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90" yWindow="120" windowWidth="15210" windowHeight="8895" activeTab="1"/>
  </bookViews>
  <sheets>
    <sheet name="Column Definitions" sheetId="2" r:id="rId1"/>
    <sheet name="Sheet1" sheetId="9" r:id="rId2"/>
    <sheet name="MAR_07_13_17_20_25" sheetId="8" r:id="rId3"/>
  </sheets>
  <definedNames>
    <definedName name="_xlnm.Database" localSheetId="2">MAR_07_13_17_20_25!$B$3:$CY$3</definedName>
    <definedName name="_xlnm.Database">#REF!</definedName>
    <definedName name="StateCountySCCSummaries">#REF!</definedName>
  </definedNames>
  <calcPr calcId="145621"/>
  <pivotCaches>
    <pivotCache cacheId="0" r:id="rId4"/>
  </pivotCaches>
</workbook>
</file>

<file path=xl/calcChain.xml><?xml version="1.0" encoding="utf-8"?>
<calcChain xmlns="http://schemas.openxmlformats.org/spreadsheetml/2006/main">
  <c r="DB404" i="8"/>
  <c r="CZ404"/>
  <c r="CY404"/>
  <c r="CW404"/>
  <c r="CV404"/>
  <c r="CT404"/>
  <c r="CS404"/>
  <c r="CQ404"/>
  <c r="CO404"/>
  <c r="CM404"/>
  <c r="CL404"/>
  <c r="CJ404"/>
  <c r="CI404"/>
  <c r="CG404"/>
  <c r="CF404"/>
  <c r="CD404"/>
  <c r="CB404"/>
  <c r="BZ404"/>
  <c r="BY404"/>
  <c r="BW404"/>
  <c r="BV404"/>
  <c r="BT404"/>
  <c r="BS404"/>
  <c r="BQ404"/>
  <c r="BM404"/>
  <c r="BO404"/>
  <c r="BL404"/>
  <c r="BJ404"/>
  <c r="BI404"/>
  <c r="BG404"/>
  <c r="BF404"/>
  <c r="BD404"/>
  <c r="AZ404"/>
  <c r="BB404"/>
  <c r="AY404"/>
  <c r="AW404"/>
  <c r="AV404"/>
  <c r="AT404"/>
  <c r="AS404"/>
  <c r="AQ404"/>
  <c r="AO404"/>
  <c r="AM404"/>
  <c r="AL404"/>
  <c r="AJ404"/>
  <c r="AI404"/>
  <c r="AG404"/>
  <c r="AF404"/>
  <c r="AD404"/>
  <c r="AB404"/>
  <c r="Z404"/>
  <c r="Y404"/>
  <c r="W404"/>
  <c r="V404"/>
  <c r="T404"/>
  <c r="S404"/>
  <c r="Q404"/>
  <c r="CZ403"/>
  <c r="DB403"/>
  <c r="CW403"/>
  <c r="CY403"/>
  <c r="CT403"/>
  <c r="CV403"/>
  <c r="CQ403"/>
  <c r="CS403"/>
  <c r="CM403"/>
  <c r="CO403"/>
  <c r="CJ403"/>
  <c r="CL403"/>
  <c r="CG403"/>
  <c r="CI403"/>
  <c r="CD403"/>
  <c r="CF403"/>
  <c r="BZ403"/>
  <c r="CB403"/>
  <c r="BW403"/>
  <c r="BY403"/>
  <c r="BT403"/>
  <c r="BV403"/>
  <c r="BQ403"/>
  <c r="BS403"/>
  <c r="BM403"/>
  <c r="BO403"/>
  <c r="BJ403"/>
  <c r="BL403"/>
  <c r="BG403"/>
  <c r="BI403"/>
  <c r="BD403"/>
  <c r="BF403"/>
  <c r="AZ403"/>
  <c r="BB403"/>
  <c r="AW403"/>
  <c r="AY403"/>
  <c r="AT403"/>
  <c r="AV403"/>
  <c r="AQ403"/>
  <c r="AS403"/>
  <c r="AM403"/>
  <c r="AO403"/>
  <c r="AJ403"/>
  <c r="AL403"/>
  <c r="AG403"/>
  <c r="AI403"/>
  <c r="AD403"/>
  <c r="AF403"/>
  <c r="Z403"/>
  <c r="AB403"/>
  <c r="W403"/>
  <c r="Y403"/>
  <c r="T403"/>
  <c r="V403"/>
  <c r="Q403"/>
  <c r="S403"/>
  <c r="Q236"/>
  <c r="S236"/>
  <c r="T236"/>
  <c r="V236"/>
  <c r="W236"/>
  <c r="Y236"/>
  <c r="Z236"/>
  <c r="AB236"/>
  <c r="AD236"/>
  <c r="AF236"/>
  <c r="AG236"/>
  <c r="AI236"/>
  <c r="AJ236"/>
  <c r="AL236"/>
  <c r="AM236"/>
  <c r="AO236"/>
  <c r="AQ236"/>
  <c r="AS236"/>
  <c r="AT236"/>
  <c r="AV236"/>
  <c r="AW236"/>
  <c r="AY236"/>
  <c r="AZ236"/>
  <c r="BB236"/>
  <c r="BD236"/>
  <c r="BF236"/>
  <c r="BG236"/>
  <c r="BI236"/>
  <c r="BJ236"/>
  <c r="BL236"/>
  <c r="BM236"/>
  <c r="BO236"/>
  <c r="BQ236"/>
  <c r="BS236"/>
  <c r="BT236"/>
  <c r="BV236"/>
  <c r="BW236"/>
  <c r="BY236"/>
  <c r="BZ236"/>
  <c r="CB236"/>
  <c r="CD236"/>
  <c r="CF236"/>
  <c r="CG236"/>
  <c r="CI236"/>
  <c r="CJ236"/>
  <c r="CL236"/>
  <c r="CM236"/>
  <c r="CO236"/>
  <c r="CQ236"/>
  <c r="CS236"/>
  <c r="CT236"/>
  <c r="CV236"/>
  <c r="CW236"/>
  <c r="CY236"/>
  <c r="CZ236"/>
  <c r="DB236"/>
  <c r="CP746"/>
  <c r="CC746"/>
  <c r="BP746"/>
  <c r="BC746"/>
  <c r="AP746"/>
  <c r="AC746"/>
  <c r="P746"/>
  <c r="CZ350"/>
  <c r="DB350"/>
  <c r="CW350"/>
  <c r="CY350"/>
  <c r="CT350"/>
  <c r="CV350"/>
  <c r="CQ350"/>
  <c r="CS350"/>
  <c r="CM350"/>
  <c r="CO350"/>
  <c r="CJ350"/>
  <c r="CL350"/>
  <c r="CG350"/>
  <c r="CI350"/>
  <c r="CD350"/>
  <c r="CF350"/>
  <c r="BZ350"/>
  <c r="CB350"/>
  <c r="BW350"/>
  <c r="BY350"/>
  <c r="BT350"/>
  <c r="BV350"/>
  <c r="BQ350"/>
  <c r="BS350"/>
  <c r="BM350"/>
  <c r="BO350"/>
  <c r="BJ350"/>
  <c r="BL350"/>
  <c r="BG350"/>
  <c r="BI350"/>
  <c r="BD350"/>
  <c r="BF350"/>
  <c r="AZ350"/>
  <c r="BB350"/>
  <c r="AW350"/>
  <c r="AY350"/>
  <c r="AT350"/>
  <c r="AV350"/>
  <c r="AQ350"/>
  <c r="AS350"/>
  <c r="AM350"/>
  <c r="AO350"/>
  <c r="AJ350"/>
  <c r="AL350"/>
  <c r="AG350"/>
  <c r="AI350"/>
  <c r="AD350"/>
  <c r="AF350"/>
  <c r="Z350"/>
  <c r="AB350"/>
  <c r="W350"/>
  <c r="Y350"/>
  <c r="T350"/>
  <c r="V350"/>
  <c r="Q350"/>
  <c r="S350"/>
  <c r="CZ327"/>
  <c r="DB327"/>
  <c r="CW327"/>
  <c r="CY327"/>
  <c r="CT327"/>
  <c r="CV327"/>
  <c r="CQ327"/>
  <c r="CS327"/>
  <c r="CM327"/>
  <c r="CO327"/>
  <c r="CJ327"/>
  <c r="CL327"/>
  <c r="CG327"/>
  <c r="CI327"/>
  <c r="CD327"/>
  <c r="CF327"/>
  <c r="BZ327"/>
  <c r="CB327"/>
  <c r="BW327"/>
  <c r="BY327"/>
  <c r="BT327"/>
  <c r="BV327"/>
  <c r="BQ327"/>
  <c r="BS327"/>
  <c r="BM327"/>
  <c r="BO327"/>
  <c r="BJ327"/>
  <c r="BL327"/>
  <c r="BG327"/>
  <c r="BI327"/>
  <c r="BD327"/>
  <c r="BF327"/>
  <c r="AZ327"/>
  <c r="BB327"/>
  <c r="AW327"/>
  <c r="AY327"/>
  <c r="AT327"/>
  <c r="AV327"/>
  <c r="AQ327"/>
  <c r="AS327"/>
  <c r="AM327"/>
  <c r="AO327"/>
  <c r="AJ327"/>
  <c r="AL327"/>
  <c r="AG327"/>
  <c r="AI327"/>
  <c r="AD327"/>
  <c r="AF327"/>
  <c r="Z327"/>
  <c r="AB327"/>
  <c r="W327"/>
  <c r="Y327"/>
  <c r="T327"/>
  <c r="V327"/>
  <c r="Q327"/>
  <c r="S327"/>
  <c r="CZ298"/>
  <c r="DB298"/>
  <c r="CW298"/>
  <c r="CY298"/>
  <c r="CT298"/>
  <c r="CV298"/>
  <c r="CQ298"/>
  <c r="CS298"/>
  <c r="CM298"/>
  <c r="CO298"/>
  <c r="CJ298"/>
  <c r="CL298"/>
  <c r="CG298"/>
  <c r="CI298"/>
  <c r="CD298"/>
  <c r="CF298"/>
  <c r="BZ298"/>
  <c r="CB298"/>
  <c r="BW298"/>
  <c r="BY298"/>
  <c r="BT298"/>
  <c r="BV298"/>
  <c r="BQ298"/>
  <c r="BS298"/>
  <c r="BM298"/>
  <c r="BO298"/>
  <c r="BJ298"/>
  <c r="BL298"/>
  <c r="BG298"/>
  <c r="BI298"/>
  <c r="BD298"/>
  <c r="BF298"/>
  <c r="AZ298"/>
  <c r="BB298"/>
  <c r="AW298"/>
  <c r="AY298"/>
  <c r="AT298"/>
  <c r="AV298"/>
  <c r="AQ298"/>
  <c r="AS298"/>
  <c r="AM298"/>
  <c r="AO298"/>
  <c r="AJ298"/>
  <c r="AL298"/>
  <c r="AG298"/>
  <c r="AI298"/>
  <c r="AD298"/>
  <c r="AF298"/>
  <c r="Z298"/>
  <c r="AB298"/>
  <c r="W298"/>
  <c r="Y298"/>
  <c r="T298"/>
  <c r="V298"/>
  <c r="Q298"/>
  <c r="S298"/>
  <c r="CZ274"/>
  <c r="DB274"/>
  <c r="CW274"/>
  <c r="CY274"/>
  <c r="CT274"/>
  <c r="CV274"/>
  <c r="CQ274"/>
  <c r="CS274"/>
  <c r="CM274"/>
  <c r="CO274"/>
  <c r="CJ274"/>
  <c r="CL274"/>
  <c r="CG274"/>
  <c r="CI274"/>
  <c r="CD274"/>
  <c r="CF274"/>
  <c r="BZ274"/>
  <c r="CB274"/>
  <c r="BW274"/>
  <c r="BY274"/>
  <c r="BT274"/>
  <c r="BV274"/>
  <c r="BQ274"/>
  <c r="BS274"/>
  <c r="BM274"/>
  <c r="BO274"/>
  <c r="BJ274"/>
  <c r="BL274"/>
  <c r="BG274"/>
  <c r="BI274"/>
  <c r="BD274"/>
  <c r="BF274"/>
  <c r="AZ274"/>
  <c r="BB274"/>
  <c r="AW274"/>
  <c r="AY274"/>
  <c r="AT274"/>
  <c r="AV274"/>
  <c r="AQ274"/>
  <c r="AS274"/>
  <c r="AM274"/>
  <c r="AO274"/>
  <c r="AJ274"/>
  <c r="AL274"/>
  <c r="AG274"/>
  <c r="AI274"/>
  <c r="AD274"/>
  <c r="AF274"/>
  <c r="Z274"/>
  <c r="AB274"/>
  <c r="W274"/>
  <c r="Y274"/>
  <c r="T274"/>
  <c r="V274"/>
  <c r="Q274"/>
  <c r="S274"/>
  <c r="CZ265"/>
  <c r="DB265"/>
  <c r="CW265"/>
  <c r="CY265"/>
  <c r="CT265"/>
  <c r="CV265"/>
  <c r="CQ265"/>
  <c r="CS265"/>
  <c r="CM265"/>
  <c r="CO265"/>
  <c r="CJ265"/>
  <c r="CL265"/>
  <c r="CG265"/>
  <c r="CI265"/>
  <c r="CD265"/>
  <c r="CF265"/>
  <c r="BZ265"/>
  <c r="CB265"/>
  <c r="BW265"/>
  <c r="BY265"/>
  <c r="BT265"/>
  <c r="BV265"/>
  <c r="BQ265"/>
  <c r="BS265"/>
  <c r="BM265"/>
  <c r="BO265"/>
  <c r="BJ265"/>
  <c r="BL265"/>
  <c r="BG265"/>
  <c r="BI265"/>
  <c r="BD265"/>
  <c r="BF265"/>
  <c r="AZ265"/>
  <c r="BB265"/>
  <c r="AW265"/>
  <c r="AY265"/>
  <c r="AT265"/>
  <c r="AV265"/>
  <c r="AQ265"/>
  <c r="AS265"/>
  <c r="AM265"/>
  <c r="AO265"/>
  <c r="AJ265"/>
  <c r="AL265"/>
  <c r="AG265"/>
  <c r="AI265"/>
  <c r="AD265"/>
  <c r="AF265"/>
  <c r="Z265"/>
  <c r="AB265"/>
  <c r="W265"/>
  <c r="Y265"/>
  <c r="T265"/>
  <c r="V265"/>
  <c r="Q265"/>
  <c r="S265"/>
  <c r="CZ257"/>
  <c r="DB257"/>
  <c r="CW257"/>
  <c r="CY257"/>
  <c r="CT257"/>
  <c r="CV257"/>
  <c r="CQ257"/>
  <c r="CS257"/>
  <c r="CM257"/>
  <c r="CO257"/>
  <c r="CJ257"/>
  <c r="CL257"/>
  <c r="CG257"/>
  <c r="CI257"/>
  <c r="CD257"/>
  <c r="CF257"/>
  <c r="BZ257"/>
  <c r="CB257"/>
  <c r="BW257"/>
  <c r="BY257"/>
  <c r="BT257"/>
  <c r="BV257"/>
  <c r="BQ257"/>
  <c r="BS257"/>
  <c r="BM257"/>
  <c r="BO257"/>
  <c r="BJ257"/>
  <c r="BL257"/>
  <c r="BG257"/>
  <c r="BI257"/>
  <c r="BD257"/>
  <c r="BF257"/>
  <c r="AZ257"/>
  <c r="BB257"/>
  <c r="AW257"/>
  <c r="AY257"/>
  <c r="AT257"/>
  <c r="AV257"/>
  <c r="AQ257"/>
  <c r="AS257"/>
  <c r="AM257"/>
  <c r="AO257"/>
  <c r="AJ257"/>
  <c r="AL257"/>
  <c r="AG257"/>
  <c r="AI257"/>
  <c r="AD257"/>
  <c r="AF257"/>
  <c r="Z257"/>
  <c r="AB257"/>
  <c r="W257"/>
  <c r="Y257"/>
  <c r="T257"/>
  <c r="V257"/>
  <c r="Q257"/>
  <c r="S257"/>
  <c r="CZ239"/>
  <c r="DB239"/>
  <c r="CW239"/>
  <c r="CY239"/>
  <c r="CT239"/>
  <c r="CV239"/>
  <c r="CQ239"/>
  <c r="CS239"/>
  <c r="CM239"/>
  <c r="CO239"/>
  <c r="CJ239"/>
  <c r="CL239"/>
  <c r="CG239"/>
  <c r="CI239"/>
  <c r="CD239"/>
  <c r="CF239"/>
  <c r="BZ239"/>
  <c r="CB239"/>
  <c r="BW239"/>
  <c r="BY239"/>
  <c r="BT239"/>
  <c r="BV239"/>
  <c r="BQ239"/>
  <c r="BS239"/>
  <c r="BM239"/>
  <c r="BO239"/>
  <c r="BJ239"/>
  <c r="BL239"/>
  <c r="BG239"/>
  <c r="BI239"/>
  <c r="BD239"/>
  <c r="BF239"/>
  <c r="AZ239"/>
  <c r="BB239"/>
  <c r="AW239"/>
  <c r="AY239"/>
  <c r="AT239"/>
  <c r="AV239"/>
  <c r="AQ239"/>
  <c r="AS239"/>
  <c r="AM239"/>
  <c r="AO239"/>
  <c r="AJ239"/>
  <c r="AL239"/>
  <c r="AG239"/>
  <c r="AI239"/>
  <c r="AD239"/>
  <c r="AF239"/>
  <c r="Z239"/>
  <c r="AB239"/>
  <c r="W239"/>
  <c r="Y239"/>
  <c r="T239"/>
  <c r="V239"/>
  <c r="Q239"/>
  <c r="S239"/>
  <c r="CZ230"/>
  <c r="DB230"/>
  <c r="CW230"/>
  <c r="CY230"/>
  <c r="CT230"/>
  <c r="CV230"/>
  <c r="CQ230"/>
  <c r="CS230"/>
  <c r="CM230"/>
  <c r="CO230"/>
  <c r="CJ230"/>
  <c r="CL230"/>
  <c r="CG230"/>
  <c r="CI230"/>
  <c r="CD230"/>
  <c r="CF230"/>
  <c r="BZ230"/>
  <c r="CB230"/>
  <c r="BW230"/>
  <c r="BY230"/>
  <c r="BT230"/>
  <c r="BV230"/>
  <c r="BQ230"/>
  <c r="BS230"/>
  <c r="BM230"/>
  <c r="BO230"/>
  <c r="BJ230"/>
  <c r="BL230"/>
  <c r="BG230"/>
  <c r="BI230"/>
  <c r="BD230"/>
  <c r="BF230"/>
  <c r="AZ230"/>
  <c r="BB230"/>
  <c r="AW230"/>
  <c r="AY230"/>
  <c r="AT230"/>
  <c r="AV230"/>
  <c r="AQ230"/>
  <c r="AS230"/>
  <c r="AM230"/>
  <c r="AO230"/>
  <c r="AJ230"/>
  <c r="AL230"/>
  <c r="AG230"/>
  <c r="AI230"/>
  <c r="AD230"/>
  <c r="AF230"/>
  <c r="Z230"/>
  <c r="AB230"/>
  <c r="W230"/>
  <c r="Y230"/>
  <c r="T230"/>
  <c r="V230"/>
  <c r="Q230"/>
  <c r="S230"/>
  <c r="CZ349"/>
  <c r="DB349"/>
  <c r="CW349"/>
  <c r="CY349"/>
  <c r="CT349"/>
  <c r="CV349"/>
  <c r="CQ349"/>
  <c r="CS349"/>
  <c r="CM349"/>
  <c r="CO349"/>
  <c r="CJ349"/>
  <c r="CL349"/>
  <c r="CG349"/>
  <c r="CI349"/>
  <c r="CD349"/>
  <c r="CF349"/>
  <c r="BZ349"/>
  <c r="CB349"/>
  <c r="BW349"/>
  <c r="BY349"/>
  <c r="BT349"/>
  <c r="BV349"/>
  <c r="BQ349"/>
  <c r="BS349"/>
  <c r="BM349"/>
  <c r="BO349"/>
  <c r="BJ349"/>
  <c r="BL349"/>
  <c r="BG349"/>
  <c r="BI349"/>
  <c r="BD349"/>
  <c r="BF349"/>
  <c r="AZ349"/>
  <c r="BB349"/>
  <c r="AW349"/>
  <c r="AY349"/>
  <c r="AT349"/>
  <c r="AV349"/>
  <c r="AQ349"/>
  <c r="AS349"/>
  <c r="AM349"/>
  <c r="AO349"/>
  <c r="AJ349"/>
  <c r="AL349"/>
  <c r="AG349"/>
  <c r="AI349"/>
  <c r="AD349"/>
  <c r="AF349"/>
  <c r="Z349"/>
  <c r="AB349"/>
  <c r="W349"/>
  <c r="Y349"/>
  <c r="T349"/>
  <c r="V349"/>
  <c r="Q349"/>
  <c r="S349"/>
  <c r="CZ340"/>
  <c r="DB340"/>
  <c r="CW340"/>
  <c r="CY340"/>
  <c r="CT340"/>
  <c r="CV340"/>
  <c r="CQ340"/>
  <c r="CS340"/>
  <c r="CM340"/>
  <c r="CO340"/>
  <c r="CJ340"/>
  <c r="CL340"/>
  <c r="CG340"/>
  <c r="CI340"/>
  <c r="CD340"/>
  <c r="CF340"/>
  <c r="BZ340"/>
  <c r="CB340"/>
  <c r="BW340"/>
  <c r="BY340"/>
  <c r="BT340"/>
  <c r="BV340"/>
  <c r="BQ340"/>
  <c r="BS340"/>
  <c r="BM340"/>
  <c r="BO340"/>
  <c r="BJ340"/>
  <c r="BL340"/>
  <c r="BG340"/>
  <c r="BI340"/>
  <c r="BD340"/>
  <c r="BF340"/>
  <c r="AZ340"/>
  <c r="BB340"/>
  <c r="AW340"/>
  <c r="AY340"/>
  <c r="AT340"/>
  <c r="AV340"/>
  <c r="AQ340"/>
  <c r="AS340"/>
  <c r="AM340"/>
  <c r="AO340"/>
  <c r="AJ340"/>
  <c r="AL340"/>
  <c r="AG340"/>
  <c r="AI340"/>
  <c r="AD340"/>
  <c r="AF340"/>
  <c r="Z340"/>
  <c r="AB340"/>
  <c r="W340"/>
  <c r="Y340"/>
  <c r="T340"/>
  <c r="V340"/>
  <c r="Q340"/>
  <c r="S340"/>
  <c r="CZ333"/>
  <c r="DB333"/>
  <c r="CW333"/>
  <c r="CY333"/>
  <c r="CT333"/>
  <c r="CV333"/>
  <c r="CQ333"/>
  <c r="CS333"/>
  <c r="CM333"/>
  <c r="CO333"/>
  <c r="CJ333"/>
  <c r="CL333"/>
  <c r="CG333"/>
  <c r="CI333"/>
  <c r="CD333"/>
  <c r="CF333"/>
  <c r="BZ333"/>
  <c r="CB333"/>
  <c r="BW333"/>
  <c r="BY333"/>
  <c r="BT333"/>
  <c r="BV333"/>
  <c r="BQ333"/>
  <c r="BS333"/>
  <c r="BM333"/>
  <c r="BO333"/>
  <c r="BJ333"/>
  <c r="BL333"/>
  <c r="BG333"/>
  <c r="BI333"/>
  <c r="BD333"/>
  <c r="BF333"/>
  <c r="AZ333"/>
  <c r="BB333"/>
  <c r="AW333"/>
  <c r="AY333"/>
  <c r="AT333"/>
  <c r="AV333"/>
  <c r="AQ333"/>
  <c r="AS333"/>
  <c r="AM333"/>
  <c r="AO333"/>
  <c r="AJ333"/>
  <c r="AL333"/>
  <c r="AG333"/>
  <c r="AI333"/>
  <c r="AD333"/>
  <c r="AF333"/>
  <c r="Z333"/>
  <c r="AB333"/>
  <c r="W333"/>
  <c r="Y333"/>
  <c r="T333"/>
  <c r="V333"/>
  <c r="Q333"/>
  <c r="S333"/>
  <c r="CZ326"/>
  <c r="DB326"/>
  <c r="CW326"/>
  <c r="CY326"/>
  <c r="CT326"/>
  <c r="CV326"/>
  <c r="CQ326"/>
  <c r="CS326"/>
  <c r="CM326"/>
  <c r="CO326"/>
  <c r="CJ326"/>
  <c r="CL326"/>
  <c r="CG326"/>
  <c r="CI326"/>
  <c r="CD326"/>
  <c r="CF326"/>
  <c r="BZ326"/>
  <c r="CB326"/>
  <c r="BW326"/>
  <c r="BY326"/>
  <c r="BT326"/>
  <c r="BV326"/>
  <c r="BQ326"/>
  <c r="BS326"/>
  <c r="BM326"/>
  <c r="BO326"/>
  <c r="BJ326"/>
  <c r="BL326"/>
  <c r="BG326"/>
  <c r="BI326"/>
  <c r="BD326"/>
  <c r="BF326"/>
  <c r="AZ326"/>
  <c r="BB326"/>
  <c r="AW326"/>
  <c r="AY326"/>
  <c r="AT326"/>
  <c r="AV326"/>
  <c r="AQ326"/>
  <c r="AS326"/>
  <c r="AM326"/>
  <c r="AO326"/>
  <c r="AJ326"/>
  <c r="AL326"/>
  <c r="AG326"/>
  <c r="AI326"/>
  <c r="AD326"/>
  <c r="AF326"/>
  <c r="Z326"/>
  <c r="AB326"/>
  <c r="W326"/>
  <c r="Y326"/>
  <c r="T326"/>
  <c r="V326"/>
  <c r="Q326"/>
  <c r="S326"/>
  <c r="CZ312"/>
  <c r="DB312"/>
  <c r="CW312"/>
  <c r="CY312"/>
  <c r="CT312"/>
  <c r="CV312"/>
  <c r="CQ312"/>
  <c r="CS312"/>
  <c r="CM312"/>
  <c r="CO312"/>
  <c r="CJ312"/>
  <c r="CL312"/>
  <c r="CG312"/>
  <c r="CI312"/>
  <c r="CD312"/>
  <c r="CF312"/>
  <c r="BZ312"/>
  <c r="CB312"/>
  <c r="BW312"/>
  <c r="BY312"/>
  <c r="BT312"/>
  <c r="BV312"/>
  <c r="BQ312"/>
  <c r="BS312"/>
  <c r="BM312"/>
  <c r="BO312"/>
  <c r="BJ312"/>
  <c r="BL312"/>
  <c r="BG312"/>
  <c r="BI312"/>
  <c r="BD312"/>
  <c r="BF312"/>
  <c r="AZ312"/>
  <c r="BB312"/>
  <c r="AW312"/>
  <c r="AY312"/>
  <c r="AT312"/>
  <c r="AV312"/>
  <c r="AQ312"/>
  <c r="AS312"/>
  <c r="AM312"/>
  <c r="AO312"/>
  <c r="AJ312"/>
  <c r="AL312"/>
  <c r="AG312"/>
  <c r="AI312"/>
  <c r="AD312"/>
  <c r="AF312"/>
  <c r="Z312"/>
  <c r="AB312"/>
  <c r="W312"/>
  <c r="Y312"/>
  <c r="T312"/>
  <c r="V312"/>
  <c r="Q312"/>
  <c r="S312"/>
  <c r="CZ297"/>
  <c r="DB297"/>
  <c r="CW297"/>
  <c r="CY297"/>
  <c r="CT297"/>
  <c r="CV297"/>
  <c r="CQ297"/>
  <c r="CS297"/>
  <c r="CM297"/>
  <c r="CO297"/>
  <c r="CJ297"/>
  <c r="CL297"/>
  <c r="CG297"/>
  <c r="CI297"/>
  <c r="CD297"/>
  <c r="CF297"/>
  <c r="BZ297"/>
  <c r="CB297"/>
  <c r="BW297"/>
  <c r="BY297"/>
  <c r="BT297"/>
  <c r="BV297"/>
  <c r="BQ297"/>
  <c r="BS297"/>
  <c r="BM297"/>
  <c r="BO297"/>
  <c r="BJ297"/>
  <c r="BL297"/>
  <c r="BG297"/>
  <c r="BI297"/>
  <c r="BD297"/>
  <c r="BF297"/>
  <c r="AZ297"/>
  <c r="BB297"/>
  <c r="AW297"/>
  <c r="AY297"/>
  <c r="AT297"/>
  <c r="AV297"/>
  <c r="AQ297"/>
  <c r="AS297"/>
  <c r="AM297"/>
  <c r="AO297"/>
  <c r="AJ297"/>
  <c r="AL297"/>
  <c r="AG297"/>
  <c r="AI297"/>
  <c r="AD297"/>
  <c r="AF297"/>
  <c r="Z297"/>
  <c r="AB297"/>
  <c r="W297"/>
  <c r="Y297"/>
  <c r="T297"/>
  <c r="V297"/>
  <c r="Q297"/>
  <c r="S297"/>
  <c r="CZ288"/>
  <c r="DB288"/>
  <c r="CW288"/>
  <c r="CY288"/>
  <c r="CT288"/>
  <c r="CV288"/>
  <c r="CQ288"/>
  <c r="CS288"/>
  <c r="CM288"/>
  <c r="CO288"/>
  <c r="CJ288"/>
  <c r="CL288"/>
  <c r="CG288"/>
  <c r="CI288"/>
  <c r="CD288"/>
  <c r="CF288"/>
  <c r="BZ288"/>
  <c r="CB288"/>
  <c r="BW288"/>
  <c r="BY288"/>
  <c r="BT288"/>
  <c r="BV288"/>
  <c r="BQ288"/>
  <c r="BS288"/>
  <c r="BM288"/>
  <c r="BO288"/>
  <c r="BJ288"/>
  <c r="BL288"/>
  <c r="BG288"/>
  <c r="BI288"/>
  <c r="BD288"/>
  <c r="BF288"/>
  <c r="AZ288"/>
  <c r="BB288"/>
  <c r="AW288"/>
  <c r="AY288"/>
  <c r="AT288"/>
  <c r="AV288"/>
  <c r="AQ288"/>
  <c r="AS288"/>
  <c r="AM288"/>
  <c r="AO288"/>
  <c r="AJ288"/>
  <c r="AL288"/>
  <c r="AG288"/>
  <c r="AI288"/>
  <c r="AD288"/>
  <c r="AF288"/>
  <c r="Z288"/>
  <c r="AB288"/>
  <c r="W288"/>
  <c r="Y288"/>
  <c r="T288"/>
  <c r="V288"/>
  <c r="Q288"/>
  <c r="S288"/>
  <c r="CZ273"/>
  <c r="DB273"/>
  <c r="CW273"/>
  <c r="CY273"/>
  <c r="CT273"/>
  <c r="CV273"/>
  <c r="CQ273"/>
  <c r="CS273"/>
  <c r="CM273"/>
  <c r="CO273"/>
  <c r="CJ273"/>
  <c r="CL273"/>
  <c r="CG273"/>
  <c r="CI273"/>
  <c r="CD273"/>
  <c r="CF273"/>
  <c r="BZ273"/>
  <c r="CB273"/>
  <c r="BW273"/>
  <c r="BY273"/>
  <c r="BT273"/>
  <c r="BV273"/>
  <c r="BQ273"/>
  <c r="BS273"/>
  <c r="BM273"/>
  <c r="BO273"/>
  <c r="BJ273"/>
  <c r="BL273"/>
  <c r="BG273"/>
  <c r="BI273"/>
  <c r="BD273"/>
  <c r="BF273"/>
  <c r="AZ273"/>
  <c r="BB273"/>
  <c r="AW273"/>
  <c r="AY273"/>
  <c r="AT273"/>
  <c r="AV273"/>
  <c r="AQ273"/>
  <c r="AS273"/>
  <c r="AM273"/>
  <c r="AO273"/>
  <c r="AJ273"/>
  <c r="AL273"/>
  <c r="AG273"/>
  <c r="AI273"/>
  <c r="AD273"/>
  <c r="AF273"/>
  <c r="Z273"/>
  <c r="AB273"/>
  <c r="W273"/>
  <c r="Y273"/>
  <c r="T273"/>
  <c r="V273"/>
  <c r="Q273"/>
  <c r="S273"/>
  <c r="CZ256"/>
  <c r="DB256"/>
  <c r="CW256"/>
  <c r="CY256"/>
  <c r="CT256"/>
  <c r="CV256"/>
  <c r="CQ256"/>
  <c r="CS256"/>
  <c r="CM256"/>
  <c r="CO256"/>
  <c r="CJ256"/>
  <c r="CL256"/>
  <c r="CG256"/>
  <c r="CI256"/>
  <c r="CD256"/>
  <c r="CF256"/>
  <c r="BZ256"/>
  <c r="CB256"/>
  <c r="BW256"/>
  <c r="BY256"/>
  <c r="BT256"/>
  <c r="BV256"/>
  <c r="BQ256"/>
  <c r="BS256"/>
  <c r="BM256"/>
  <c r="BO256"/>
  <c r="BJ256"/>
  <c r="BL256"/>
  <c r="BG256"/>
  <c r="BI256"/>
  <c r="BD256"/>
  <c r="BF256"/>
  <c r="AZ256"/>
  <c r="BB256"/>
  <c r="AW256"/>
  <c r="AY256"/>
  <c r="AT256"/>
  <c r="AV256"/>
  <c r="AQ256"/>
  <c r="AS256"/>
  <c r="AM256"/>
  <c r="AO256"/>
  <c r="AJ256"/>
  <c r="AL256"/>
  <c r="AG256"/>
  <c r="AI256"/>
  <c r="AD256"/>
  <c r="AF256"/>
  <c r="Z256"/>
  <c r="AB256"/>
  <c r="W256"/>
  <c r="Y256"/>
  <c r="T256"/>
  <c r="V256"/>
  <c r="Q256"/>
  <c r="S256"/>
  <c r="CZ238"/>
  <c r="DB238"/>
  <c r="CW238"/>
  <c r="CY238"/>
  <c r="CT238"/>
  <c r="CV238"/>
  <c r="CQ238"/>
  <c r="CS238"/>
  <c r="CM238"/>
  <c r="CO238"/>
  <c r="CJ238"/>
  <c r="CL238"/>
  <c r="CG238"/>
  <c r="CI238"/>
  <c r="CD238"/>
  <c r="CF238"/>
  <c r="BZ238"/>
  <c r="CB238"/>
  <c r="BW238"/>
  <c r="BY238"/>
  <c r="BT238"/>
  <c r="BV238"/>
  <c r="BQ238"/>
  <c r="BS238"/>
  <c r="BM238"/>
  <c r="BO238"/>
  <c r="BJ238"/>
  <c r="BL238"/>
  <c r="BG238"/>
  <c r="BI238"/>
  <c r="BD238"/>
  <c r="BF238"/>
  <c r="AZ238"/>
  <c r="BB238"/>
  <c r="AW238"/>
  <c r="AY238"/>
  <c r="AT238"/>
  <c r="AV238"/>
  <c r="AQ238"/>
  <c r="AS238"/>
  <c r="AM238"/>
  <c r="AO238"/>
  <c r="AJ238"/>
  <c r="AL238"/>
  <c r="AG238"/>
  <c r="AI238"/>
  <c r="AD238"/>
  <c r="AF238"/>
  <c r="Z238"/>
  <c r="AB238"/>
  <c r="W238"/>
  <c r="Y238"/>
  <c r="T238"/>
  <c r="V238"/>
  <c r="Q238"/>
  <c r="S238"/>
  <c r="CZ215"/>
  <c r="DB215"/>
  <c r="CW215"/>
  <c r="CY215"/>
  <c r="CT215"/>
  <c r="CV215"/>
  <c r="CQ215"/>
  <c r="CS215"/>
  <c r="CM215"/>
  <c r="CO215"/>
  <c r="CJ215"/>
  <c r="CL215"/>
  <c r="CG215"/>
  <c r="CI215"/>
  <c r="CD215"/>
  <c r="CF215"/>
  <c r="BZ215"/>
  <c r="CB215"/>
  <c r="BW215"/>
  <c r="BY215"/>
  <c r="BT215"/>
  <c r="BV215"/>
  <c r="BQ215"/>
  <c r="BS215"/>
  <c r="BM215"/>
  <c r="BO215"/>
  <c r="BJ215"/>
  <c r="BL215"/>
  <c r="BG215"/>
  <c r="BI215"/>
  <c r="BD215"/>
  <c r="BF215"/>
  <c r="AZ215"/>
  <c r="BB215"/>
  <c r="AW215"/>
  <c r="AY215"/>
  <c r="AT215"/>
  <c r="AV215"/>
  <c r="AQ215"/>
  <c r="AS215"/>
  <c r="AM215"/>
  <c r="AO215"/>
  <c r="AJ215"/>
  <c r="AL215"/>
  <c r="AG215"/>
  <c r="AI215"/>
  <c r="AD215"/>
  <c r="AF215"/>
  <c r="Z215"/>
  <c r="AB215"/>
  <c r="W215"/>
  <c r="Y215"/>
  <c r="T215"/>
  <c r="V215"/>
  <c r="Q215"/>
  <c r="S215"/>
  <c r="CZ348"/>
  <c r="DB348"/>
  <c r="CW348"/>
  <c r="CY348"/>
  <c r="CT348"/>
  <c r="CV348"/>
  <c r="CQ348"/>
  <c r="CS348"/>
  <c r="CM348"/>
  <c r="CO348"/>
  <c r="CJ348"/>
  <c r="CL348"/>
  <c r="CG348"/>
  <c r="CI348"/>
  <c r="CD348"/>
  <c r="CF348"/>
  <c r="BZ348"/>
  <c r="CB348"/>
  <c r="BW348"/>
  <c r="BY348"/>
  <c r="BT348"/>
  <c r="BV348"/>
  <c r="BQ348"/>
  <c r="BS348"/>
  <c r="BM348"/>
  <c r="BO348"/>
  <c r="BJ348"/>
  <c r="BL348"/>
  <c r="BG348"/>
  <c r="BI348"/>
  <c r="BD348"/>
  <c r="BF348"/>
  <c r="AZ348"/>
  <c r="BB348"/>
  <c r="AW348"/>
  <c r="AY348"/>
  <c r="AT348"/>
  <c r="AV348"/>
  <c r="AQ348"/>
  <c r="AS348"/>
  <c r="AM348"/>
  <c r="AO348"/>
  <c r="AJ348"/>
  <c r="AL348"/>
  <c r="AG348"/>
  <c r="AI348"/>
  <c r="AD348"/>
  <c r="AF348"/>
  <c r="Z348"/>
  <c r="AB348"/>
  <c r="W348"/>
  <c r="Y348"/>
  <c r="T348"/>
  <c r="V348"/>
  <c r="Q348"/>
  <c r="S348"/>
  <c r="CZ339"/>
  <c r="DB339"/>
  <c r="CW339"/>
  <c r="CY339"/>
  <c r="CT339"/>
  <c r="CV339"/>
  <c r="CQ339"/>
  <c r="CS339"/>
  <c r="CM339"/>
  <c r="CO339"/>
  <c r="CJ339"/>
  <c r="CL339"/>
  <c r="CG339"/>
  <c r="CI339"/>
  <c r="CD339"/>
  <c r="CF339"/>
  <c r="BZ339"/>
  <c r="CB339"/>
  <c r="BW339"/>
  <c r="BY339"/>
  <c r="BT339"/>
  <c r="BV339"/>
  <c r="BQ339"/>
  <c r="BS339"/>
  <c r="BM339"/>
  <c r="BO339"/>
  <c r="BJ339"/>
  <c r="BL339"/>
  <c r="BG339"/>
  <c r="BI339"/>
  <c r="BD339"/>
  <c r="BF339"/>
  <c r="AZ339"/>
  <c r="BB339"/>
  <c r="AW339"/>
  <c r="AY339"/>
  <c r="AT339"/>
  <c r="AV339"/>
  <c r="AQ339"/>
  <c r="AS339"/>
  <c r="AM339"/>
  <c r="AO339"/>
  <c r="AJ339"/>
  <c r="AL339"/>
  <c r="AG339"/>
  <c r="AI339"/>
  <c r="AD339"/>
  <c r="AF339"/>
  <c r="Z339"/>
  <c r="AB339"/>
  <c r="W339"/>
  <c r="Y339"/>
  <c r="T339"/>
  <c r="V339"/>
  <c r="Q339"/>
  <c r="S339"/>
  <c r="CZ332"/>
  <c r="DB332"/>
  <c r="CW332"/>
  <c r="CY332"/>
  <c r="CT332"/>
  <c r="CV332"/>
  <c r="CQ332"/>
  <c r="CS332"/>
  <c r="CM332"/>
  <c r="CO332"/>
  <c r="CJ332"/>
  <c r="CL332"/>
  <c r="CG332"/>
  <c r="CI332"/>
  <c r="CD332"/>
  <c r="CF332"/>
  <c r="BZ332"/>
  <c r="CB332"/>
  <c r="BW332"/>
  <c r="BY332"/>
  <c r="BT332"/>
  <c r="BV332"/>
  <c r="BQ332"/>
  <c r="BS332"/>
  <c r="BM332"/>
  <c r="BO332"/>
  <c r="BJ332"/>
  <c r="BL332"/>
  <c r="BG332"/>
  <c r="BI332"/>
  <c r="BD332"/>
  <c r="BF332"/>
  <c r="AZ332"/>
  <c r="BB332"/>
  <c r="AW332"/>
  <c r="AY332"/>
  <c r="AT332"/>
  <c r="AV332"/>
  <c r="AQ332"/>
  <c r="AS332"/>
  <c r="AM332"/>
  <c r="AO332"/>
  <c r="AJ332"/>
  <c r="AL332"/>
  <c r="AG332"/>
  <c r="AI332"/>
  <c r="AD332"/>
  <c r="AF332"/>
  <c r="Z332"/>
  <c r="AB332"/>
  <c r="W332"/>
  <c r="Y332"/>
  <c r="T332"/>
  <c r="V332"/>
  <c r="Q332"/>
  <c r="S332"/>
  <c r="CZ325"/>
  <c r="DB325"/>
  <c r="CW325"/>
  <c r="CY325"/>
  <c r="CT325"/>
  <c r="CV325"/>
  <c r="CQ325"/>
  <c r="CS325"/>
  <c r="CM325"/>
  <c r="CO325"/>
  <c r="CJ325"/>
  <c r="CL325"/>
  <c r="CG325"/>
  <c r="CI325"/>
  <c r="CD325"/>
  <c r="CF325"/>
  <c r="BZ325"/>
  <c r="CB325"/>
  <c r="BW325"/>
  <c r="BY325"/>
  <c r="BT325"/>
  <c r="BV325"/>
  <c r="BQ325"/>
  <c r="BS325"/>
  <c r="BM325"/>
  <c r="BO325"/>
  <c r="BJ325"/>
  <c r="BL325"/>
  <c r="BG325"/>
  <c r="BI325"/>
  <c r="BD325"/>
  <c r="BF325"/>
  <c r="AZ325"/>
  <c r="BB325"/>
  <c r="AW325"/>
  <c r="AY325"/>
  <c r="AT325"/>
  <c r="AV325"/>
  <c r="AQ325"/>
  <c r="AS325"/>
  <c r="AM325"/>
  <c r="AO325"/>
  <c r="AJ325"/>
  <c r="AL325"/>
  <c r="AG325"/>
  <c r="AI325"/>
  <c r="AD325"/>
  <c r="AF325"/>
  <c r="Z325"/>
  <c r="AB325"/>
  <c r="W325"/>
  <c r="Y325"/>
  <c r="T325"/>
  <c r="V325"/>
  <c r="Q325"/>
  <c r="S325"/>
  <c r="CZ311"/>
  <c r="DB311"/>
  <c r="CW311"/>
  <c r="CY311"/>
  <c r="CT311"/>
  <c r="CV311"/>
  <c r="CQ311"/>
  <c r="CS311"/>
  <c r="CM311"/>
  <c r="CO311"/>
  <c r="CJ311"/>
  <c r="CL311"/>
  <c r="CG311"/>
  <c r="CI311"/>
  <c r="CD311"/>
  <c r="CF311"/>
  <c r="BZ311"/>
  <c r="CB311"/>
  <c r="BW311"/>
  <c r="BY311"/>
  <c r="BT311"/>
  <c r="BV311"/>
  <c r="BQ311"/>
  <c r="BS311"/>
  <c r="BM311"/>
  <c r="BO311"/>
  <c r="BJ311"/>
  <c r="BL311"/>
  <c r="BG311"/>
  <c r="BI311"/>
  <c r="BD311"/>
  <c r="BF311"/>
  <c r="AZ311"/>
  <c r="BB311"/>
  <c r="AW311"/>
  <c r="AY311"/>
  <c r="AT311"/>
  <c r="AV311"/>
  <c r="AQ311"/>
  <c r="AS311"/>
  <c r="AM311"/>
  <c r="AO311"/>
  <c r="AJ311"/>
  <c r="AL311"/>
  <c r="AG311"/>
  <c r="AI311"/>
  <c r="AD311"/>
  <c r="AF311"/>
  <c r="Z311"/>
  <c r="AB311"/>
  <c r="W311"/>
  <c r="Y311"/>
  <c r="T311"/>
  <c r="V311"/>
  <c r="Q311"/>
  <c r="S311"/>
  <c r="CZ296"/>
  <c r="DB296"/>
  <c r="CW296"/>
  <c r="CY296"/>
  <c r="CT296"/>
  <c r="CV296"/>
  <c r="CQ296"/>
  <c r="CS296"/>
  <c r="CM296"/>
  <c r="CO296"/>
  <c r="CJ296"/>
  <c r="CL296"/>
  <c r="CG296"/>
  <c r="CI296"/>
  <c r="CD296"/>
  <c r="CF296"/>
  <c r="BZ296"/>
  <c r="CB296"/>
  <c r="BW296"/>
  <c r="BY296"/>
  <c r="BT296"/>
  <c r="BV296"/>
  <c r="BQ296"/>
  <c r="BS296"/>
  <c r="BM296"/>
  <c r="BO296"/>
  <c r="BJ296"/>
  <c r="BL296"/>
  <c r="BG296"/>
  <c r="BI296"/>
  <c r="BD296"/>
  <c r="BF296"/>
  <c r="AZ296"/>
  <c r="BB296"/>
  <c r="AW296"/>
  <c r="AY296"/>
  <c r="AT296"/>
  <c r="AV296"/>
  <c r="AQ296"/>
  <c r="AS296"/>
  <c r="AM296"/>
  <c r="AO296"/>
  <c r="AJ296"/>
  <c r="AL296"/>
  <c r="AG296"/>
  <c r="AI296"/>
  <c r="AD296"/>
  <c r="AF296"/>
  <c r="Z296"/>
  <c r="AB296"/>
  <c r="W296"/>
  <c r="Y296"/>
  <c r="T296"/>
  <c r="V296"/>
  <c r="Q296"/>
  <c r="S296"/>
  <c r="CZ287"/>
  <c r="DB287"/>
  <c r="CW287"/>
  <c r="CY287"/>
  <c r="CT287"/>
  <c r="CV287"/>
  <c r="CQ287"/>
  <c r="CS287"/>
  <c r="CM287"/>
  <c r="CO287"/>
  <c r="CJ287"/>
  <c r="CL287"/>
  <c r="CG287"/>
  <c r="CI287"/>
  <c r="CD287"/>
  <c r="CF287"/>
  <c r="BZ287"/>
  <c r="CB287"/>
  <c r="BW287"/>
  <c r="BY287"/>
  <c r="BT287"/>
  <c r="BV287"/>
  <c r="BQ287"/>
  <c r="BS287"/>
  <c r="BM287"/>
  <c r="BO287"/>
  <c r="BJ287"/>
  <c r="BL287"/>
  <c r="BG287"/>
  <c r="BI287"/>
  <c r="BD287"/>
  <c r="BF287"/>
  <c r="AZ287"/>
  <c r="BB287"/>
  <c r="AW287"/>
  <c r="AY287"/>
  <c r="AT287"/>
  <c r="AV287"/>
  <c r="AQ287"/>
  <c r="AS287"/>
  <c r="AM287"/>
  <c r="AO287"/>
  <c r="AJ287"/>
  <c r="AL287"/>
  <c r="AG287"/>
  <c r="AI287"/>
  <c r="AD287"/>
  <c r="AF287"/>
  <c r="Z287"/>
  <c r="AB287"/>
  <c r="W287"/>
  <c r="Y287"/>
  <c r="T287"/>
  <c r="V287"/>
  <c r="Q287"/>
  <c r="S287"/>
  <c r="CZ272"/>
  <c r="DB272"/>
  <c r="CW272"/>
  <c r="CY272"/>
  <c r="CT272"/>
  <c r="CV272"/>
  <c r="CQ272"/>
  <c r="CS272"/>
  <c r="CM272"/>
  <c r="CO272"/>
  <c r="CJ272"/>
  <c r="CL272"/>
  <c r="CG272"/>
  <c r="CI272"/>
  <c r="CD272"/>
  <c r="CF272"/>
  <c r="BZ272"/>
  <c r="CB272"/>
  <c r="BW272"/>
  <c r="BY272"/>
  <c r="BT272"/>
  <c r="BV272"/>
  <c r="BQ272"/>
  <c r="BS272"/>
  <c r="BM272"/>
  <c r="BO272"/>
  <c r="BJ272"/>
  <c r="BL272"/>
  <c r="BG272"/>
  <c r="BI272"/>
  <c r="BD272"/>
  <c r="BF272"/>
  <c r="AZ272"/>
  <c r="BB272"/>
  <c r="AW272"/>
  <c r="AY272"/>
  <c r="AT272"/>
  <c r="AV272"/>
  <c r="AQ272"/>
  <c r="AS272"/>
  <c r="AM272"/>
  <c r="AO272"/>
  <c r="AJ272"/>
  <c r="AL272"/>
  <c r="AG272"/>
  <c r="AI272"/>
  <c r="AD272"/>
  <c r="AF272"/>
  <c r="Z272"/>
  <c r="AB272"/>
  <c r="W272"/>
  <c r="Y272"/>
  <c r="T272"/>
  <c r="V272"/>
  <c r="Q272"/>
  <c r="S272"/>
  <c r="CZ264"/>
  <c r="DB264"/>
  <c r="CW264"/>
  <c r="CY264"/>
  <c r="CT264"/>
  <c r="CV264"/>
  <c r="CQ264"/>
  <c r="CS264"/>
  <c r="CM264"/>
  <c r="CO264"/>
  <c r="CJ264"/>
  <c r="CL264"/>
  <c r="CG264"/>
  <c r="CI264"/>
  <c r="CD264"/>
  <c r="CF264"/>
  <c r="BZ264"/>
  <c r="CB264"/>
  <c r="BW264"/>
  <c r="BY264"/>
  <c r="BT264"/>
  <c r="BV264"/>
  <c r="BQ264"/>
  <c r="BS264"/>
  <c r="BM264"/>
  <c r="BO264"/>
  <c r="BJ264"/>
  <c r="BL264"/>
  <c r="BG264"/>
  <c r="BI264"/>
  <c r="BD264"/>
  <c r="BF264"/>
  <c r="AZ264"/>
  <c r="BB264"/>
  <c r="AW264"/>
  <c r="AY264"/>
  <c r="AT264"/>
  <c r="AV264"/>
  <c r="AQ264"/>
  <c r="AS264"/>
  <c r="AM264"/>
  <c r="AO264"/>
  <c r="AJ264"/>
  <c r="AL264"/>
  <c r="AG264"/>
  <c r="AI264"/>
  <c r="AD264"/>
  <c r="AF264"/>
  <c r="Z264"/>
  <c r="AB264"/>
  <c r="W264"/>
  <c r="Y264"/>
  <c r="T264"/>
  <c r="V264"/>
  <c r="Q264"/>
  <c r="S264"/>
  <c r="CZ255"/>
  <c r="DB255"/>
  <c r="CW255"/>
  <c r="CY255"/>
  <c r="CT255"/>
  <c r="CV255"/>
  <c r="CQ255"/>
  <c r="CS255"/>
  <c r="CM255"/>
  <c r="CO255"/>
  <c r="CJ255"/>
  <c r="CL255"/>
  <c r="CG255"/>
  <c r="CI255"/>
  <c r="CD255"/>
  <c r="CF255"/>
  <c r="BZ255"/>
  <c r="CB255"/>
  <c r="BW255"/>
  <c r="BY255"/>
  <c r="BT255"/>
  <c r="BV255"/>
  <c r="BQ255"/>
  <c r="BS255"/>
  <c r="BM255"/>
  <c r="BO255"/>
  <c r="BJ255"/>
  <c r="BL255"/>
  <c r="BG255"/>
  <c r="BI255"/>
  <c r="BD255"/>
  <c r="BF255"/>
  <c r="AZ255"/>
  <c r="BB255"/>
  <c r="AW255"/>
  <c r="AY255"/>
  <c r="AT255"/>
  <c r="AV255"/>
  <c r="AQ255"/>
  <c r="AS255"/>
  <c r="AM255"/>
  <c r="AO255"/>
  <c r="AJ255"/>
  <c r="AL255"/>
  <c r="AG255"/>
  <c r="AI255"/>
  <c r="AD255"/>
  <c r="AF255"/>
  <c r="Z255"/>
  <c r="AB255"/>
  <c r="W255"/>
  <c r="Y255"/>
  <c r="T255"/>
  <c r="V255"/>
  <c r="Q255"/>
  <c r="S255"/>
  <c r="CZ237"/>
  <c r="DB237"/>
  <c r="CW237"/>
  <c r="CY237"/>
  <c r="CT237"/>
  <c r="CV237"/>
  <c r="CQ237"/>
  <c r="CS237"/>
  <c r="CM237"/>
  <c r="CO237"/>
  <c r="CJ237"/>
  <c r="CL237"/>
  <c r="CG237"/>
  <c r="CI237"/>
  <c r="CD237"/>
  <c r="CF237"/>
  <c r="BZ237"/>
  <c r="CB237"/>
  <c r="BW237"/>
  <c r="BY237"/>
  <c r="BT237"/>
  <c r="BV237"/>
  <c r="BQ237"/>
  <c r="BS237"/>
  <c r="BM237"/>
  <c r="BO237"/>
  <c r="BJ237"/>
  <c r="BL237"/>
  <c r="BG237"/>
  <c r="BI237"/>
  <c r="BD237"/>
  <c r="BF237"/>
  <c r="AZ237"/>
  <c r="BB237"/>
  <c r="AW237"/>
  <c r="AY237"/>
  <c r="AT237"/>
  <c r="AV237"/>
  <c r="AQ237"/>
  <c r="AS237"/>
  <c r="AM237"/>
  <c r="AO237"/>
  <c r="AJ237"/>
  <c r="AL237"/>
  <c r="AG237"/>
  <c r="AI237"/>
  <c r="AD237"/>
  <c r="AF237"/>
  <c r="Z237"/>
  <c r="AB237"/>
  <c r="W237"/>
  <c r="Y237"/>
  <c r="T237"/>
  <c r="V237"/>
  <c r="Q237"/>
  <c r="S237"/>
  <c r="CZ229"/>
  <c r="DB229"/>
  <c r="CW229"/>
  <c r="CY229"/>
  <c r="CT229"/>
  <c r="CV229"/>
  <c r="CQ229"/>
  <c r="CS229"/>
  <c r="CM229"/>
  <c r="CO229"/>
  <c r="CJ229"/>
  <c r="CL229"/>
  <c r="CG229"/>
  <c r="CI229"/>
  <c r="CD229"/>
  <c r="CF229"/>
  <c r="BZ229"/>
  <c r="CB229"/>
  <c r="BW229"/>
  <c r="BY229"/>
  <c r="BT229"/>
  <c r="BV229"/>
  <c r="BQ229"/>
  <c r="BS229"/>
  <c r="BM229"/>
  <c r="BO229"/>
  <c r="BJ229"/>
  <c r="BL229"/>
  <c r="BG229"/>
  <c r="BI229"/>
  <c r="BD229"/>
  <c r="BF229"/>
  <c r="AZ229"/>
  <c r="BB229"/>
  <c r="AW229"/>
  <c r="AY229"/>
  <c r="AT229"/>
  <c r="AV229"/>
  <c r="AQ229"/>
  <c r="AS229"/>
  <c r="AM229"/>
  <c r="AO229"/>
  <c r="AJ229"/>
  <c r="AL229"/>
  <c r="AG229"/>
  <c r="AI229"/>
  <c r="AD229"/>
  <c r="AF229"/>
  <c r="Z229"/>
  <c r="AB229"/>
  <c r="W229"/>
  <c r="Y229"/>
  <c r="T229"/>
  <c r="V229"/>
  <c r="Q229"/>
  <c r="S229"/>
  <c r="CZ214"/>
  <c r="DB214"/>
  <c r="CW214"/>
  <c r="CY214"/>
  <c r="CT214"/>
  <c r="CV214"/>
  <c r="CQ214"/>
  <c r="CS214"/>
  <c r="CM214"/>
  <c r="CO214"/>
  <c r="CJ214"/>
  <c r="CL214"/>
  <c r="CG214"/>
  <c r="CI214"/>
  <c r="CD214"/>
  <c r="CF214"/>
  <c r="BZ214"/>
  <c r="CB214"/>
  <c r="BW214"/>
  <c r="BY214"/>
  <c r="BT214"/>
  <c r="BV214"/>
  <c r="BQ214"/>
  <c r="BS214"/>
  <c r="BM214"/>
  <c r="BO214"/>
  <c r="BJ214"/>
  <c r="BL214"/>
  <c r="BG214"/>
  <c r="BI214"/>
  <c r="BD214"/>
  <c r="BF214"/>
  <c r="AZ214"/>
  <c r="BB214"/>
  <c r="AW214"/>
  <c r="AY214"/>
  <c r="AT214"/>
  <c r="AV214"/>
  <c r="AQ214"/>
  <c r="AS214"/>
  <c r="AM214"/>
  <c r="AO214"/>
  <c r="AJ214"/>
  <c r="AL214"/>
  <c r="AG214"/>
  <c r="AI214"/>
  <c r="AD214"/>
  <c r="AF214"/>
  <c r="Z214"/>
  <c r="AB214"/>
  <c r="W214"/>
  <c r="Y214"/>
  <c r="T214"/>
  <c r="V214"/>
  <c r="Q214"/>
  <c r="S214"/>
  <c r="CZ347"/>
  <c r="DB347"/>
  <c r="CW347"/>
  <c r="CY347"/>
  <c r="CT347"/>
  <c r="CV347"/>
  <c r="CQ347"/>
  <c r="CS347"/>
  <c r="CM347"/>
  <c r="CO347"/>
  <c r="CJ347"/>
  <c r="CL347"/>
  <c r="CG347"/>
  <c r="CI347"/>
  <c r="CD347"/>
  <c r="CF347"/>
  <c r="BZ347"/>
  <c r="CB347"/>
  <c r="BW347"/>
  <c r="BY347"/>
  <c r="BT347"/>
  <c r="BV347"/>
  <c r="BQ347"/>
  <c r="BS347"/>
  <c r="BM347"/>
  <c r="BO347"/>
  <c r="BJ347"/>
  <c r="BL347"/>
  <c r="BG347"/>
  <c r="BI347"/>
  <c r="BD347"/>
  <c r="BF347"/>
  <c r="AZ347"/>
  <c r="BB347"/>
  <c r="AW347"/>
  <c r="AY347"/>
  <c r="AT347"/>
  <c r="AV347"/>
  <c r="AQ347"/>
  <c r="AS347"/>
  <c r="AM347"/>
  <c r="AO347"/>
  <c r="AJ347"/>
  <c r="AL347"/>
  <c r="AG347"/>
  <c r="AI347"/>
  <c r="AD347"/>
  <c r="AF347"/>
  <c r="Z347"/>
  <c r="AB347"/>
  <c r="W347"/>
  <c r="Y347"/>
  <c r="T347"/>
  <c r="V347"/>
  <c r="Q347"/>
  <c r="S347"/>
  <c r="CZ338"/>
  <c r="DB338"/>
  <c r="CW338"/>
  <c r="CY338"/>
  <c r="CT338"/>
  <c r="CV338"/>
  <c r="CQ338"/>
  <c r="CS338"/>
  <c r="CM338"/>
  <c r="CO338"/>
  <c r="CJ338"/>
  <c r="CL338"/>
  <c r="CG338"/>
  <c r="CI338"/>
  <c r="CD338"/>
  <c r="CF338"/>
  <c r="BZ338"/>
  <c r="CB338"/>
  <c r="BW338"/>
  <c r="BY338"/>
  <c r="BT338"/>
  <c r="BV338"/>
  <c r="BQ338"/>
  <c r="BS338"/>
  <c r="BM338"/>
  <c r="BO338"/>
  <c r="BJ338"/>
  <c r="BL338"/>
  <c r="BG338"/>
  <c r="BI338"/>
  <c r="BD338"/>
  <c r="BF338"/>
  <c r="AZ338"/>
  <c r="BB338"/>
  <c r="AW338"/>
  <c r="AY338"/>
  <c r="AT338"/>
  <c r="AV338"/>
  <c r="AQ338"/>
  <c r="AS338"/>
  <c r="AM338"/>
  <c r="AO338"/>
  <c r="AJ338"/>
  <c r="AL338"/>
  <c r="AG338"/>
  <c r="AI338"/>
  <c r="AD338"/>
  <c r="AF338"/>
  <c r="Z338"/>
  <c r="AB338"/>
  <c r="W338"/>
  <c r="Y338"/>
  <c r="T338"/>
  <c r="V338"/>
  <c r="Q338"/>
  <c r="S338"/>
  <c r="CZ331"/>
  <c r="DB331"/>
  <c r="CW331"/>
  <c r="CY331"/>
  <c r="CT331"/>
  <c r="CV331"/>
  <c r="CQ331"/>
  <c r="CS331"/>
  <c r="CM331"/>
  <c r="CO331"/>
  <c r="CJ331"/>
  <c r="CL331"/>
  <c r="CG331"/>
  <c r="CI331"/>
  <c r="CD331"/>
  <c r="CF331"/>
  <c r="BZ331"/>
  <c r="CB331"/>
  <c r="BW331"/>
  <c r="BY331"/>
  <c r="BT331"/>
  <c r="BV331"/>
  <c r="BQ331"/>
  <c r="BS331"/>
  <c r="BM331"/>
  <c r="BO331"/>
  <c r="BJ331"/>
  <c r="BL331"/>
  <c r="BG331"/>
  <c r="BI331"/>
  <c r="BD331"/>
  <c r="BF331"/>
  <c r="AZ331"/>
  <c r="BB331"/>
  <c r="AW331"/>
  <c r="AY331"/>
  <c r="AT331"/>
  <c r="AV331"/>
  <c r="AQ331"/>
  <c r="AS331"/>
  <c r="AM331"/>
  <c r="AO331"/>
  <c r="AJ331"/>
  <c r="AL331"/>
  <c r="AG331"/>
  <c r="AI331"/>
  <c r="AD331"/>
  <c r="AF331"/>
  <c r="Z331"/>
  <c r="AB331"/>
  <c r="W331"/>
  <c r="Y331"/>
  <c r="T331"/>
  <c r="V331"/>
  <c r="Q331"/>
  <c r="S331"/>
  <c r="CZ324"/>
  <c r="DB324"/>
  <c r="CW324"/>
  <c r="CY324"/>
  <c r="CT324"/>
  <c r="CV324"/>
  <c r="CQ324"/>
  <c r="CS324"/>
  <c r="CM324"/>
  <c r="CO324"/>
  <c r="CJ324"/>
  <c r="CL324"/>
  <c r="CG324"/>
  <c r="CI324"/>
  <c r="CD324"/>
  <c r="CF324"/>
  <c r="BZ324"/>
  <c r="CB324"/>
  <c r="BW324"/>
  <c r="BY324"/>
  <c r="BT324"/>
  <c r="BV324"/>
  <c r="BQ324"/>
  <c r="BS324"/>
  <c r="BM324"/>
  <c r="BO324"/>
  <c r="BJ324"/>
  <c r="BL324"/>
  <c r="BG324"/>
  <c r="BI324"/>
  <c r="BD324"/>
  <c r="BF324"/>
  <c r="AZ324"/>
  <c r="BB324"/>
  <c r="AW324"/>
  <c r="AY324"/>
  <c r="AT324"/>
  <c r="AV324"/>
  <c r="AQ324"/>
  <c r="AS324"/>
  <c r="AM324"/>
  <c r="AO324"/>
  <c r="AJ324"/>
  <c r="AL324"/>
  <c r="AG324"/>
  <c r="AI324"/>
  <c r="AD324"/>
  <c r="AF324"/>
  <c r="Z324"/>
  <c r="AB324"/>
  <c r="W324"/>
  <c r="Y324"/>
  <c r="T324"/>
  <c r="V324"/>
  <c r="Q324"/>
  <c r="S324"/>
  <c r="CZ295"/>
  <c r="DB295"/>
  <c r="CW295"/>
  <c r="CY295"/>
  <c r="CT295"/>
  <c r="CV295"/>
  <c r="CQ295"/>
  <c r="CS295"/>
  <c r="CM295"/>
  <c r="CO295"/>
  <c r="CJ295"/>
  <c r="CL295"/>
  <c r="CG295"/>
  <c r="CI295"/>
  <c r="CD295"/>
  <c r="CF295"/>
  <c r="BZ295"/>
  <c r="CB295"/>
  <c r="BW295"/>
  <c r="BY295"/>
  <c r="BT295"/>
  <c r="BV295"/>
  <c r="BQ295"/>
  <c r="BS295"/>
  <c r="BM295"/>
  <c r="BO295"/>
  <c r="BJ295"/>
  <c r="BL295"/>
  <c r="BG295"/>
  <c r="BI295"/>
  <c r="BD295"/>
  <c r="BF295"/>
  <c r="AZ295"/>
  <c r="BB295"/>
  <c r="AW295"/>
  <c r="AY295"/>
  <c r="AT295"/>
  <c r="AV295"/>
  <c r="AQ295"/>
  <c r="AS295"/>
  <c r="AM295"/>
  <c r="AO295"/>
  <c r="AJ295"/>
  <c r="AL295"/>
  <c r="AG295"/>
  <c r="AI295"/>
  <c r="AD295"/>
  <c r="AF295"/>
  <c r="Z295"/>
  <c r="AB295"/>
  <c r="W295"/>
  <c r="Y295"/>
  <c r="T295"/>
  <c r="V295"/>
  <c r="Q295"/>
  <c r="S295"/>
  <c r="CZ286"/>
  <c r="DB286"/>
  <c r="CW286"/>
  <c r="CY286"/>
  <c r="CT286"/>
  <c r="CV286"/>
  <c r="CQ286"/>
  <c r="CS286"/>
  <c r="CM286"/>
  <c r="CO286"/>
  <c r="CJ286"/>
  <c r="CL286"/>
  <c r="CG286"/>
  <c r="CI286"/>
  <c r="CD286"/>
  <c r="CF286"/>
  <c r="BZ286"/>
  <c r="CB286"/>
  <c r="BW286"/>
  <c r="BY286"/>
  <c r="BT286"/>
  <c r="BV286"/>
  <c r="BQ286"/>
  <c r="BS286"/>
  <c r="BM286"/>
  <c r="BO286"/>
  <c r="BJ286"/>
  <c r="BL286"/>
  <c r="BG286"/>
  <c r="BI286"/>
  <c r="BD286"/>
  <c r="BF286"/>
  <c r="AZ286"/>
  <c r="BB286"/>
  <c r="AW286"/>
  <c r="AY286"/>
  <c r="AT286"/>
  <c r="AV286"/>
  <c r="AQ286"/>
  <c r="AS286"/>
  <c r="AM286"/>
  <c r="AO286"/>
  <c r="AJ286"/>
  <c r="AL286"/>
  <c r="AG286"/>
  <c r="AI286"/>
  <c r="AD286"/>
  <c r="AF286"/>
  <c r="Z286"/>
  <c r="AB286"/>
  <c r="W286"/>
  <c r="Y286"/>
  <c r="T286"/>
  <c r="V286"/>
  <c r="Q286"/>
  <c r="S286"/>
  <c r="CZ271"/>
  <c r="DB271"/>
  <c r="CW271"/>
  <c r="CY271"/>
  <c r="CT271"/>
  <c r="CV271"/>
  <c r="CQ271"/>
  <c r="CS271"/>
  <c r="CM271"/>
  <c r="CO271"/>
  <c r="CJ271"/>
  <c r="CL271"/>
  <c r="CG271"/>
  <c r="CI271"/>
  <c r="CD271"/>
  <c r="CF271"/>
  <c r="BZ271"/>
  <c r="CB271"/>
  <c r="BW271"/>
  <c r="BY271"/>
  <c r="BT271"/>
  <c r="BV271"/>
  <c r="BQ271"/>
  <c r="BS271"/>
  <c r="BM271"/>
  <c r="BO271"/>
  <c r="BJ271"/>
  <c r="BL271"/>
  <c r="BG271"/>
  <c r="BI271"/>
  <c r="BD271"/>
  <c r="BF271"/>
  <c r="AZ271"/>
  <c r="BB271"/>
  <c r="AW271"/>
  <c r="AY271"/>
  <c r="AT271"/>
  <c r="AV271"/>
  <c r="AQ271"/>
  <c r="AS271"/>
  <c r="AM271"/>
  <c r="AO271"/>
  <c r="AJ271"/>
  <c r="AL271"/>
  <c r="AG271"/>
  <c r="AI271"/>
  <c r="AD271"/>
  <c r="AF271"/>
  <c r="Z271"/>
  <c r="AB271"/>
  <c r="W271"/>
  <c r="Y271"/>
  <c r="T271"/>
  <c r="V271"/>
  <c r="Q271"/>
  <c r="S271"/>
  <c r="CZ254"/>
  <c r="DB254"/>
  <c r="CW254"/>
  <c r="CY254"/>
  <c r="CT254"/>
  <c r="CV254"/>
  <c r="CQ254"/>
  <c r="CS254"/>
  <c r="CM254"/>
  <c r="CO254"/>
  <c r="CJ254"/>
  <c r="CL254"/>
  <c r="CG254"/>
  <c r="CI254"/>
  <c r="CD254"/>
  <c r="CF254"/>
  <c r="BZ254"/>
  <c r="CB254"/>
  <c r="BW254"/>
  <c r="BY254"/>
  <c r="BT254"/>
  <c r="BV254"/>
  <c r="BQ254"/>
  <c r="BS254"/>
  <c r="BM254"/>
  <c r="BO254"/>
  <c r="BJ254"/>
  <c r="BL254"/>
  <c r="BG254"/>
  <c r="BI254"/>
  <c r="BD254"/>
  <c r="BF254"/>
  <c r="AZ254"/>
  <c r="BB254"/>
  <c r="AW254"/>
  <c r="AY254"/>
  <c r="AT254"/>
  <c r="AV254"/>
  <c r="AQ254"/>
  <c r="AS254"/>
  <c r="AM254"/>
  <c r="AO254"/>
  <c r="AJ254"/>
  <c r="AL254"/>
  <c r="AG254"/>
  <c r="AI254"/>
  <c r="AD254"/>
  <c r="AF254"/>
  <c r="Z254"/>
  <c r="AB254"/>
  <c r="W254"/>
  <c r="Y254"/>
  <c r="T254"/>
  <c r="V254"/>
  <c r="Q254"/>
  <c r="S254"/>
  <c r="CZ213"/>
  <c r="DB213"/>
  <c r="CW213"/>
  <c r="CY213"/>
  <c r="CT213"/>
  <c r="CV213"/>
  <c r="CQ213"/>
  <c r="CS213"/>
  <c r="CM213"/>
  <c r="CO213"/>
  <c r="CJ213"/>
  <c r="CL213"/>
  <c r="CG213"/>
  <c r="CI213"/>
  <c r="CD213"/>
  <c r="CF213"/>
  <c r="BZ213"/>
  <c r="CB213"/>
  <c r="BW213"/>
  <c r="BY213"/>
  <c r="BT213"/>
  <c r="BV213"/>
  <c r="BQ213"/>
  <c r="BS213"/>
  <c r="BM213"/>
  <c r="BO213"/>
  <c r="BJ213"/>
  <c r="BL213"/>
  <c r="BG213"/>
  <c r="BI213"/>
  <c r="BD213"/>
  <c r="BF213"/>
  <c r="AZ213"/>
  <c r="BB213"/>
  <c r="AW213"/>
  <c r="AY213"/>
  <c r="AT213"/>
  <c r="AV213"/>
  <c r="AQ213"/>
  <c r="AS213"/>
  <c r="AM213"/>
  <c r="AO213"/>
  <c r="AJ213"/>
  <c r="AL213"/>
  <c r="AG213"/>
  <c r="AI213"/>
  <c r="AD213"/>
  <c r="AF213"/>
  <c r="Z213"/>
  <c r="AB213"/>
  <c r="W213"/>
  <c r="Y213"/>
  <c r="T213"/>
  <c r="V213"/>
  <c r="Q213"/>
  <c r="S213"/>
  <c r="CZ346"/>
  <c r="DB346"/>
  <c r="CW346"/>
  <c r="CY346"/>
  <c r="CT346"/>
  <c r="CV346"/>
  <c r="CQ346"/>
  <c r="CS346"/>
  <c r="CM346"/>
  <c r="CO346"/>
  <c r="CJ346"/>
  <c r="CL346"/>
  <c r="CG346"/>
  <c r="CI346"/>
  <c r="CD346"/>
  <c r="CF346"/>
  <c r="BZ346"/>
  <c r="CB346"/>
  <c r="BW346"/>
  <c r="BY346"/>
  <c r="BT346"/>
  <c r="BV346"/>
  <c r="BQ346"/>
  <c r="BS346"/>
  <c r="BM346"/>
  <c r="BO346"/>
  <c r="BJ346"/>
  <c r="BL346"/>
  <c r="BG346"/>
  <c r="BI346"/>
  <c r="BD346"/>
  <c r="BF346"/>
  <c r="AZ346"/>
  <c r="BB346"/>
  <c r="AW346"/>
  <c r="AY346"/>
  <c r="AT346"/>
  <c r="AV346"/>
  <c r="AQ346"/>
  <c r="AS346"/>
  <c r="AM346"/>
  <c r="AO346"/>
  <c r="AJ346"/>
  <c r="AL346"/>
  <c r="AG346"/>
  <c r="AI346"/>
  <c r="AD346"/>
  <c r="AF346"/>
  <c r="Z346"/>
  <c r="AB346"/>
  <c r="W346"/>
  <c r="Y346"/>
  <c r="T346"/>
  <c r="V346"/>
  <c r="Q346"/>
  <c r="S346"/>
  <c r="CZ310"/>
  <c r="DB310"/>
  <c r="CW310"/>
  <c r="CY310"/>
  <c r="CT310"/>
  <c r="CV310"/>
  <c r="CQ310"/>
  <c r="CS310"/>
  <c r="CM310"/>
  <c r="CO310"/>
  <c r="CJ310"/>
  <c r="CL310"/>
  <c r="CG310"/>
  <c r="CI310"/>
  <c r="CD310"/>
  <c r="CF310"/>
  <c r="BZ310"/>
  <c r="CB310"/>
  <c r="BW310"/>
  <c r="BY310"/>
  <c r="BT310"/>
  <c r="BV310"/>
  <c r="BQ310"/>
  <c r="BS310"/>
  <c r="BM310"/>
  <c r="BO310"/>
  <c r="BJ310"/>
  <c r="BL310"/>
  <c r="BG310"/>
  <c r="BI310"/>
  <c r="BD310"/>
  <c r="BF310"/>
  <c r="AZ310"/>
  <c r="BB310"/>
  <c r="AW310"/>
  <c r="AY310"/>
  <c r="AT310"/>
  <c r="AV310"/>
  <c r="AQ310"/>
  <c r="AS310"/>
  <c r="AM310"/>
  <c r="AO310"/>
  <c r="AJ310"/>
  <c r="AL310"/>
  <c r="AG310"/>
  <c r="AI310"/>
  <c r="AD310"/>
  <c r="AF310"/>
  <c r="Z310"/>
  <c r="AB310"/>
  <c r="W310"/>
  <c r="Y310"/>
  <c r="T310"/>
  <c r="V310"/>
  <c r="Q310"/>
  <c r="S310"/>
  <c r="CZ294"/>
  <c r="DB294"/>
  <c r="CW294"/>
  <c r="CY294"/>
  <c r="CT294"/>
  <c r="CV294"/>
  <c r="CQ294"/>
  <c r="CS294"/>
  <c r="CM294"/>
  <c r="CO294"/>
  <c r="CJ294"/>
  <c r="CL294"/>
  <c r="CG294"/>
  <c r="CI294"/>
  <c r="CD294"/>
  <c r="CF294"/>
  <c r="BZ294"/>
  <c r="CB294"/>
  <c r="BW294"/>
  <c r="BY294"/>
  <c r="BT294"/>
  <c r="BV294"/>
  <c r="BQ294"/>
  <c r="BS294"/>
  <c r="BM294"/>
  <c r="BO294"/>
  <c r="BJ294"/>
  <c r="BL294"/>
  <c r="BG294"/>
  <c r="BI294"/>
  <c r="BD294"/>
  <c r="BF294"/>
  <c r="AZ294"/>
  <c r="BB294"/>
  <c r="AW294"/>
  <c r="AY294"/>
  <c r="AT294"/>
  <c r="AV294"/>
  <c r="AQ294"/>
  <c r="AS294"/>
  <c r="AM294"/>
  <c r="AO294"/>
  <c r="AJ294"/>
  <c r="AL294"/>
  <c r="AG294"/>
  <c r="AI294"/>
  <c r="AD294"/>
  <c r="AF294"/>
  <c r="Z294"/>
  <c r="AB294"/>
  <c r="W294"/>
  <c r="Y294"/>
  <c r="T294"/>
  <c r="V294"/>
  <c r="Q294"/>
  <c r="S294"/>
  <c r="CZ270"/>
  <c r="DB270"/>
  <c r="CW270"/>
  <c r="CY270"/>
  <c r="CT270"/>
  <c r="CV270"/>
  <c r="CQ270"/>
  <c r="CS270"/>
  <c r="CM270"/>
  <c r="CO270"/>
  <c r="CJ270"/>
  <c r="CL270"/>
  <c r="CG270"/>
  <c r="CI270"/>
  <c r="CD270"/>
  <c r="CF270"/>
  <c r="BZ270"/>
  <c r="CB270"/>
  <c r="BW270"/>
  <c r="BY270"/>
  <c r="BT270"/>
  <c r="BV270"/>
  <c r="BQ270"/>
  <c r="BS270"/>
  <c r="BM270"/>
  <c r="BO270"/>
  <c r="BJ270"/>
  <c r="BL270"/>
  <c r="BG270"/>
  <c r="BI270"/>
  <c r="BD270"/>
  <c r="BF270"/>
  <c r="AZ270"/>
  <c r="BB270"/>
  <c r="AW270"/>
  <c r="AY270"/>
  <c r="AT270"/>
  <c r="AV270"/>
  <c r="AQ270"/>
  <c r="AS270"/>
  <c r="AM270"/>
  <c r="AO270"/>
  <c r="AJ270"/>
  <c r="AL270"/>
  <c r="AG270"/>
  <c r="AI270"/>
  <c r="AD270"/>
  <c r="AF270"/>
  <c r="Z270"/>
  <c r="AB270"/>
  <c r="W270"/>
  <c r="Y270"/>
  <c r="T270"/>
  <c r="V270"/>
  <c r="Q270"/>
  <c r="S270"/>
  <c r="CZ263"/>
  <c r="DB263"/>
  <c r="CW263"/>
  <c r="CY263"/>
  <c r="CT263"/>
  <c r="CV263"/>
  <c r="CQ263"/>
  <c r="CS263"/>
  <c r="CM263"/>
  <c r="CO263"/>
  <c r="CJ263"/>
  <c r="CL263"/>
  <c r="CG263"/>
  <c r="CI263"/>
  <c r="CD263"/>
  <c r="CF263"/>
  <c r="BZ263"/>
  <c r="CB263"/>
  <c r="BW263"/>
  <c r="BY263"/>
  <c r="BT263"/>
  <c r="BV263"/>
  <c r="BQ263"/>
  <c r="BS263"/>
  <c r="BM263"/>
  <c r="BO263"/>
  <c r="BJ263"/>
  <c r="BL263"/>
  <c r="BG263"/>
  <c r="BI263"/>
  <c r="BD263"/>
  <c r="BF263"/>
  <c r="AZ263"/>
  <c r="BB263"/>
  <c r="AW263"/>
  <c r="AY263"/>
  <c r="AT263"/>
  <c r="AV263"/>
  <c r="AQ263"/>
  <c r="AS263"/>
  <c r="AM263"/>
  <c r="AO263"/>
  <c r="AJ263"/>
  <c r="AL263"/>
  <c r="AG263"/>
  <c r="AI263"/>
  <c r="AD263"/>
  <c r="AF263"/>
  <c r="Z263"/>
  <c r="AB263"/>
  <c r="W263"/>
  <c r="Y263"/>
  <c r="T263"/>
  <c r="V263"/>
  <c r="Q263"/>
  <c r="S263"/>
  <c r="CZ253"/>
  <c r="DB253"/>
  <c r="CW253"/>
  <c r="CY253"/>
  <c r="CT253"/>
  <c r="CV253"/>
  <c r="CQ253"/>
  <c r="CS253"/>
  <c r="CM253"/>
  <c r="CO253"/>
  <c r="CJ253"/>
  <c r="CL253"/>
  <c r="CG253"/>
  <c r="CI253"/>
  <c r="CD253"/>
  <c r="CF253"/>
  <c r="BZ253"/>
  <c r="CB253"/>
  <c r="BW253"/>
  <c r="BY253"/>
  <c r="BT253"/>
  <c r="BV253"/>
  <c r="BQ253"/>
  <c r="BS253"/>
  <c r="BM253"/>
  <c r="BO253"/>
  <c r="BJ253"/>
  <c r="BL253"/>
  <c r="BG253"/>
  <c r="BI253"/>
  <c r="BD253"/>
  <c r="BF253"/>
  <c r="AZ253"/>
  <c r="BB253"/>
  <c r="AW253"/>
  <c r="AY253"/>
  <c r="AT253"/>
  <c r="AV253"/>
  <c r="AQ253"/>
  <c r="AS253"/>
  <c r="AM253"/>
  <c r="AO253"/>
  <c r="AJ253"/>
  <c r="AL253"/>
  <c r="AG253"/>
  <c r="AI253"/>
  <c r="AD253"/>
  <c r="AF253"/>
  <c r="Z253"/>
  <c r="AB253"/>
  <c r="W253"/>
  <c r="Y253"/>
  <c r="T253"/>
  <c r="V253"/>
  <c r="Q253"/>
  <c r="S253"/>
  <c r="CZ228"/>
  <c r="DB228"/>
  <c r="CW228"/>
  <c r="CY228"/>
  <c r="CT228"/>
  <c r="CV228"/>
  <c r="CQ228"/>
  <c r="CS228"/>
  <c r="CM228"/>
  <c r="CO228"/>
  <c r="CJ228"/>
  <c r="CL228"/>
  <c r="CG228"/>
  <c r="CI228"/>
  <c r="CD228"/>
  <c r="CF228"/>
  <c r="BZ228"/>
  <c r="CB228"/>
  <c r="BW228"/>
  <c r="BY228"/>
  <c r="BT228"/>
  <c r="BV228"/>
  <c r="BQ228"/>
  <c r="BS228"/>
  <c r="BM228"/>
  <c r="BO228"/>
  <c r="BJ228"/>
  <c r="BL228"/>
  <c r="BG228"/>
  <c r="BI228"/>
  <c r="BD228"/>
  <c r="BF228"/>
  <c r="AZ228"/>
  <c r="BB228"/>
  <c r="AW228"/>
  <c r="AY228"/>
  <c r="AT228"/>
  <c r="AV228"/>
  <c r="AQ228"/>
  <c r="AS228"/>
  <c r="AM228"/>
  <c r="AO228"/>
  <c r="AJ228"/>
  <c r="AL228"/>
  <c r="AG228"/>
  <c r="AI228"/>
  <c r="AD228"/>
  <c r="AF228"/>
  <c r="Z228"/>
  <c r="AB228"/>
  <c r="W228"/>
  <c r="Y228"/>
  <c r="T228"/>
  <c r="V228"/>
  <c r="Q228"/>
  <c r="S228"/>
  <c r="CZ345"/>
  <c r="DB345"/>
  <c r="CW345"/>
  <c r="CY345"/>
  <c r="CT345"/>
  <c r="CV345"/>
  <c r="CQ345"/>
  <c r="CS345"/>
  <c r="CM345"/>
  <c r="CO345"/>
  <c r="CJ345"/>
  <c r="CL345"/>
  <c r="CG345"/>
  <c r="CI345"/>
  <c r="CD345"/>
  <c r="CF345"/>
  <c r="BZ345"/>
  <c r="CB345"/>
  <c r="BW345"/>
  <c r="BY345"/>
  <c r="BT345"/>
  <c r="BV345"/>
  <c r="BQ345"/>
  <c r="BS345"/>
  <c r="BM345"/>
  <c r="BO345"/>
  <c r="BJ345"/>
  <c r="BL345"/>
  <c r="BG345"/>
  <c r="BI345"/>
  <c r="BD345"/>
  <c r="BF345"/>
  <c r="AZ345"/>
  <c r="BB345"/>
  <c r="AW345"/>
  <c r="AY345"/>
  <c r="AT345"/>
  <c r="AV345"/>
  <c r="AQ345"/>
  <c r="AS345"/>
  <c r="AM345"/>
  <c r="AO345"/>
  <c r="AJ345"/>
  <c r="AL345"/>
  <c r="AG345"/>
  <c r="AI345"/>
  <c r="AD345"/>
  <c r="AF345"/>
  <c r="Z345"/>
  <c r="AB345"/>
  <c r="W345"/>
  <c r="Y345"/>
  <c r="T345"/>
  <c r="V345"/>
  <c r="Q345"/>
  <c r="S345"/>
  <c r="CZ269"/>
  <c r="DB269"/>
  <c r="CW269"/>
  <c r="CY269"/>
  <c r="CT269"/>
  <c r="CV269"/>
  <c r="CQ269"/>
  <c r="CS269"/>
  <c r="CM269"/>
  <c r="CO269"/>
  <c r="CJ269"/>
  <c r="CL269"/>
  <c r="CG269"/>
  <c r="CI269"/>
  <c r="CD269"/>
  <c r="CF269"/>
  <c r="BZ269"/>
  <c r="CB269"/>
  <c r="BW269"/>
  <c r="BY269"/>
  <c r="BT269"/>
  <c r="BV269"/>
  <c r="BQ269"/>
  <c r="BS269"/>
  <c r="BM269"/>
  <c r="BO269"/>
  <c r="BJ269"/>
  <c r="BL269"/>
  <c r="BG269"/>
  <c r="BI269"/>
  <c r="BD269"/>
  <c r="BF269"/>
  <c r="AZ269"/>
  <c r="BB269"/>
  <c r="AW269"/>
  <c r="AY269"/>
  <c r="AT269"/>
  <c r="AV269"/>
  <c r="AQ269"/>
  <c r="AS269"/>
  <c r="AM269"/>
  <c r="AO269"/>
  <c r="AJ269"/>
  <c r="AL269"/>
  <c r="AG269"/>
  <c r="AI269"/>
  <c r="AD269"/>
  <c r="AF269"/>
  <c r="Z269"/>
  <c r="AB269"/>
  <c r="W269"/>
  <c r="Y269"/>
  <c r="T269"/>
  <c r="V269"/>
  <c r="Q269"/>
  <c r="S269"/>
  <c r="CZ262"/>
  <c r="DB262"/>
  <c r="CW262"/>
  <c r="CY262"/>
  <c r="CT262"/>
  <c r="CV262"/>
  <c r="CQ262"/>
  <c r="CS262"/>
  <c r="CM262"/>
  <c r="CO262"/>
  <c r="CJ262"/>
  <c r="CL262"/>
  <c r="CG262"/>
  <c r="CI262"/>
  <c r="CD262"/>
  <c r="CF262"/>
  <c r="BZ262"/>
  <c r="CB262"/>
  <c r="BW262"/>
  <c r="BY262"/>
  <c r="BT262"/>
  <c r="BV262"/>
  <c r="BQ262"/>
  <c r="BS262"/>
  <c r="BM262"/>
  <c r="BO262"/>
  <c r="BJ262"/>
  <c r="BL262"/>
  <c r="BG262"/>
  <c r="BI262"/>
  <c r="BD262"/>
  <c r="BF262"/>
  <c r="AZ262"/>
  <c r="BB262"/>
  <c r="AW262"/>
  <c r="AY262"/>
  <c r="AT262"/>
  <c r="AV262"/>
  <c r="AQ262"/>
  <c r="AS262"/>
  <c r="AM262"/>
  <c r="AO262"/>
  <c r="AJ262"/>
  <c r="AL262"/>
  <c r="AG262"/>
  <c r="AI262"/>
  <c r="AD262"/>
  <c r="AF262"/>
  <c r="Z262"/>
  <c r="AB262"/>
  <c r="W262"/>
  <c r="Y262"/>
  <c r="T262"/>
  <c r="V262"/>
  <c r="Q262"/>
  <c r="S262"/>
  <c r="CZ252"/>
  <c r="DB252"/>
  <c r="CW252"/>
  <c r="CY252"/>
  <c r="CT252"/>
  <c r="CV252"/>
  <c r="CQ252"/>
  <c r="CS252"/>
  <c r="CM252"/>
  <c r="CO252"/>
  <c r="CJ252"/>
  <c r="CL252"/>
  <c r="CG252"/>
  <c r="CI252"/>
  <c r="CD252"/>
  <c r="CF252"/>
  <c r="BZ252"/>
  <c r="CB252"/>
  <c r="BW252"/>
  <c r="BY252"/>
  <c r="BT252"/>
  <c r="BV252"/>
  <c r="BQ252"/>
  <c r="BS252"/>
  <c r="BM252"/>
  <c r="BO252"/>
  <c r="BJ252"/>
  <c r="BL252"/>
  <c r="BG252"/>
  <c r="BI252"/>
  <c r="BD252"/>
  <c r="BF252"/>
  <c r="AZ252"/>
  <c r="BB252"/>
  <c r="AW252"/>
  <c r="AY252"/>
  <c r="AT252"/>
  <c r="AV252"/>
  <c r="AQ252"/>
  <c r="AS252"/>
  <c r="AM252"/>
  <c r="AO252"/>
  <c r="AJ252"/>
  <c r="AL252"/>
  <c r="AG252"/>
  <c r="AI252"/>
  <c r="AD252"/>
  <c r="AF252"/>
  <c r="Z252"/>
  <c r="AB252"/>
  <c r="W252"/>
  <c r="Y252"/>
  <c r="T252"/>
  <c r="V252"/>
  <c r="Q252"/>
  <c r="S252"/>
  <c r="CZ235"/>
  <c r="DB235"/>
  <c r="CW235"/>
  <c r="CY235"/>
  <c r="CT235"/>
  <c r="CV235"/>
  <c r="CQ235"/>
  <c r="CS235"/>
  <c r="CM235"/>
  <c r="CO235"/>
  <c r="CJ235"/>
  <c r="CL235"/>
  <c r="CG235"/>
  <c r="CI235"/>
  <c r="CD235"/>
  <c r="CF235"/>
  <c r="BZ235"/>
  <c r="CB235"/>
  <c r="BW235"/>
  <c r="BY235"/>
  <c r="BT235"/>
  <c r="BV235"/>
  <c r="BQ235"/>
  <c r="BS235"/>
  <c r="BM235"/>
  <c r="BO235"/>
  <c r="BJ235"/>
  <c r="BL235"/>
  <c r="BG235"/>
  <c r="BI235"/>
  <c r="BD235"/>
  <c r="BF235"/>
  <c r="AZ235"/>
  <c r="BB235"/>
  <c r="AW235"/>
  <c r="AY235"/>
  <c r="AT235"/>
  <c r="AV235"/>
  <c r="AQ235"/>
  <c r="AS235"/>
  <c r="AM235"/>
  <c r="AO235"/>
  <c r="AJ235"/>
  <c r="AL235"/>
  <c r="AG235"/>
  <c r="AI235"/>
  <c r="AD235"/>
  <c r="AF235"/>
  <c r="Z235"/>
  <c r="AB235"/>
  <c r="W235"/>
  <c r="Y235"/>
  <c r="T235"/>
  <c r="V235"/>
  <c r="Q235"/>
  <c r="S235"/>
  <c r="CZ344"/>
  <c r="DB344"/>
  <c r="CW344"/>
  <c r="CY344"/>
  <c r="CT344"/>
  <c r="CV344"/>
  <c r="CQ344"/>
  <c r="CS344"/>
  <c r="CM344"/>
  <c r="CO344"/>
  <c r="CJ344"/>
  <c r="CL344"/>
  <c r="CG344"/>
  <c r="CI344"/>
  <c r="CD344"/>
  <c r="CF344"/>
  <c r="BZ344"/>
  <c r="CB344"/>
  <c r="BW344"/>
  <c r="BY344"/>
  <c r="BT344"/>
  <c r="BV344"/>
  <c r="BQ344"/>
  <c r="BS344"/>
  <c r="BM344"/>
  <c r="BO344"/>
  <c r="BJ344"/>
  <c r="BL344"/>
  <c r="BG344"/>
  <c r="BI344"/>
  <c r="BD344"/>
  <c r="BF344"/>
  <c r="AZ344"/>
  <c r="BB344"/>
  <c r="AW344"/>
  <c r="AY344"/>
  <c r="AT344"/>
  <c r="AV344"/>
  <c r="AQ344"/>
  <c r="AS344"/>
  <c r="AM344"/>
  <c r="AO344"/>
  <c r="AJ344"/>
  <c r="AL344"/>
  <c r="AG344"/>
  <c r="AI344"/>
  <c r="AD344"/>
  <c r="AF344"/>
  <c r="Z344"/>
  <c r="AB344"/>
  <c r="W344"/>
  <c r="Y344"/>
  <c r="T344"/>
  <c r="V344"/>
  <c r="Q344"/>
  <c r="S344"/>
  <c r="CZ330"/>
  <c r="DB330"/>
  <c r="CW330"/>
  <c r="CY330"/>
  <c r="CT330"/>
  <c r="CV330"/>
  <c r="CQ330"/>
  <c r="CS330"/>
  <c r="CM330"/>
  <c r="CO330"/>
  <c r="CJ330"/>
  <c r="CL330"/>
  <c r="CG330"/>
  <c r="CI330"/>
  <c r="CD330"/>
  <c r="CF330"/>
  <c r="BZ330"/>
  <c r="CB330"/>
  <c r="BW330"/>
  <c r="BY330"/>
  <c r="BT330"/>
  <c r="BV330"/>
  <c r="BQ330"/>
  <c r="BS330"/>
  <c r="BM330"/>
  <c r="BO330"/>
  <c r="BJ330"/>
  <c r="BL330"/>
  <c r="BG330"/>
  <c r="BI330"/>
  <c r="BD330"/>
  <c r="BF330"/>
  <c r="AZ330"/>
  <c r="BB330"/>
  <c r="AW330"/>
  <c r="AY330"/>
  <c r="AT330"/>
  <c r="AV330"/>
  <c r="AQ330"/>
  <c r="AS330"/>
  <c r="AM330"/>
  <c r="AO330"/>
  <c r="AJ330"/>
  <c r="AL330"/>
  <c r="AG330"/>
  <c r="AI330"/>
  <c r="AD330"/>
  <c r="AF330"/>
  <c r="Z330"/>
  <c r="AB330"/>
  <c r="W330"/>
  <c r="Y330"/>
  <c r="T330"/>
  <c r="V330"/>
  <c r="Q330"/>
  <c r="S330"/>
  <c r="CZ309"/>
  <c r="DB309"/>
  <c r="CW309"/>
  <c r="CY309"/>
  <c r="CT309"/>
  <c r="CV309"/>
  <c r="CQ309"/>
  <c r="CS309"/>
  <c r="CM309"/>
  <c r="CO309"/>
  <c r="CJ309"/>
  <c r="CL309"/>
  <c r="CG309"/>
  <c r="CI309"/>
  <c r="CD309"/>
  <c r="CF309"/>
  <c r="BZ309"/>
  <c r="CB309"/>
  <c r="BW309"/>
  <c r="BY309"/>
  <c r="BT309"/>
  <c r="BV309"/>
  <c r="BQ309"/>
  <c r="BS309"/>
  <c r="BM309"/>
  <c r="BO309"/>
  <c r="BJ309"/>
  <c r="BL309"/>
  <c r="BG309"/>
  <c r="BI309"/>
  <c r="BD309"/>
  <c r="BF309"/>
  <c r="AZ309"/>
  <c r="BB309"/>
  <c r="AW309"/>
  <c r="AY309"/>
  <c r="AT309"/>
  <c r="AV309"/>
  <c r="AQ309"/>
  <c r="AS309"/>
  <c r="AM309"/>
  <c r="AO309"/>
  <c r="AJ309"/>
  <c r="AL309"/>
  <c r="AG309"/>
  <c r="AI309"/>
  <c r="AD309"/>
  <c r="AF309"/>
  <c r="Z309"/>
  <c r="AB309"/>
  <c r="W309"/>
  <c r="Y309"/>
  <c r="T309"/>
  <c r="V309"/>
  <c r="Q309"/>
  <c r="S309"/>
  <c r="CZ293"/>
  <c r="DB293"/>
  <c r="CW293"/>
  <c r="CY293"/>
  <c r="CT293"/>
  <c r="CV293"/>
  <c r="CQ293"/>
  <c r="CS293"/>
  <c r="CM293"/>
  <c r="CO293"/>
  <c r="CJ293"/>
  <c r="CL293"/>
  <c r="CG293"/>
  <c r="CI293"/>
  <c r="CD293"/>
  <c r="CF293"/>
  <c r="BZ293"/>
  <c r="CB293"/>
  <c r="BW293"/>
  <c r="BY293"/>
  <c r="BT293"/>
  <c r="BV293"/>
  <c r="BQ293"/>
  <c r="BS293"/>
  <c r="BM293"/>
  <c r="BO293"/>
  <c r="BJ293"/>
  <c r="BL293"/>
  <c r="BG293"/>
  <c r="BI293"/>
  <c r="BD293"/>
  <c r="BF293"/>
  <c r="AZ293"/>
  <c r="BB293"/>
  <c r="AW293"/>
  <c r="AY293"/>
  <c r="AT293"/>
  <c r="AV293"/>
  <c r="AQ293"/>
  <c r="AS293"/>
  <c r="AM293"/>
  <c r="AO293"/>
  <c r="AJ293"/>
  <c r="AL293"/>
  <c r="AG293"/>
  <c r="AI293"/>
  <c r="AD293"/>
  <c r="AF293"/>
  <c r="Z293"/>
  <c r="AB293"/>
  <c r="W293"/>
  <c r="Y293"/>
  <c r="T293"/>
  <c r="V293"/>
  <c r="Q293"/>
  <c r="S293"/>
  <c r="CZ268"/>
  <c r="DB268"/>
  <c r="CW268"/>
  <c r="CY268"/>
  <c r="CT268"/>
  <c r="CV268"/>
  <c r="CQ268"/>
  <c r="CS268"/>
  <c r="CM268"/>
  <c r="CO268"/>
  <c r="CJ268"/>
  <c r="CL268"/>
  <c r="CG268"/>
  <c r="CI268"/>
  <c r="CD268"/>
  <c r="CF268"/>
  <c r="BZ268"/>
  <c r="CB268"/>
  <c r="BW268"/>
  <c r="BY268"/>
  <c r="BT268"/>
  <c r="BV268"/>
  <c r="BQ268"/>
  <c r="BS268"/>
  <c r="BM268"/>
  <c r="BO268"/>
  <c r="BJ268"/>
  <c r="BL268"/>
  <c r="BG268"/>
  <c r="BI268"/>
  <c r="BD268"/>
  <c r="BF268"/>
  <c r="AZ268"/>
  <c r="BB268"/>
  <c r="AW268"/>
  <c r="AY268"/>
  <c r="AT268"/>
  <c r="AV268"/>
  <c r="AQ268"/>
  <c r="AS268"/>
  <c r="AM268"/>
  <c r="AO268"/>
  <c r="AJ268"/>
  <c r="AL268"/>
  <c r="AG268"/>
  <c r="AI268"/>
  <c r="AD268"/>
  <c r="AF268"/>
  <c r="Z268"/>
  <c r="AB268"/>
  <c r="W268"/>
  <c r="Y268"/>
  <c r="T268"/>
  <c r="V268"/>
  <c r="Q268"/>
  <c r="S268"/>
  <c r="CZ261"/>
  <c r="DB261"/>
  <c r="CW261"/>
  <c r="CY261"/>
  <c r="CT261"/>
  <c r="CV261"/>
  <c r="CQ261"/>
  <c r="CS261"/>
  <c r="CM261"/>
  <c r="CO261"/>
  <c r="CJ261"/>
  <c r="CL261"/>
  <c r="CG261"/>
  <c r="CI261"/>
  <c r="CD261"/>
  <c r="CF261"/>
  <c r="BZ261"/>
  <c r="CB261"/>
  <c r="BW261"/>
  <c r="BY261"/>
  <c r="BT261"/>
  <c r="BV261"/>
  <c r="BQ261"/>
  <c r="BS261"/>
  <c r="BM261"/>
  <c r="BO261"/>
  <c r="BJ261"/>
  <c r="BL261"/>
  <c r="BG261"/>
  <c r="BI261"/>
  <c r="BD261"/>
  <c r="BF261"/>
  <c r="AZ261"/>
  <c r="BB261"/>
  <c r="AW261"/>
  <c r="AY261"/>
  <c r="AT261"/>
  <c r="AV261"/>
  <c r="AQ261"/>
  <c r="AS261"/>
  <c r="AM261"/>
  <c r="AO261"/>
  <c r="AJ261"/>
  <c r="AL261"/>
  <c r="AG261"/>
  <c r="AI261"/>
  <c r="AD261"/>
  <c r="AF261"/>
  <c r="Z261"/>
  <c r="AB261"/>
  <c r="W261"/>
  <c r="Y261"/>
  <c r="T261"/>
  <c r="V261"/>
  <c r="Q261"/>
  <c r="S261"/>
  <c r="CZ251"/>
  <c r="DB251"/>
  <c r="CW251"/>
  <c r="CY251"/>
  <c r="CT251"/>
  <c r="CV251"/>
  <c r="CQ251"/>
  <c r="CS251"/>
  <c r="CM251"/>
  <c r="CO251"/>
  <c r="CJ251"/>
  <c r="CL251"/>
  <c r="CG251"/>
  <c r="CI251"/>
  <c r="CD251"/>
  <c r="CF251"/>
  <c r="BZ251"/>
  <c r="CB251"/>
  <c r="BW251"/>
  <c r="BY251"/>
  <c r="BT251"/>
  <c r="BV251"/>
  <c r="BQ251"/>
  <c r="BS251"/>
  <c r="BM251"/>
  <c r="BO251"/>
  <c r="BJ251"/>
  <c r="BL251"/>
  <c r="BG251"/>
  <c r="BI251"/>
  <c r="BD251"/>
  <c r="BF251"/>
  <c r="AZ251"/>
  <c r="BB251"/>
  <c r="AW251"/>
  <c r="AY251"/>
  <c r="AT251"/>
  <c r="AV251"/>
  <c r="AQ251"/>
  <c r="AS251"/>
  <c r="AM251"/>
  <c r="AO251"/>
  <c r="AJ251"/>
  <c r="AL251"/>
  <c r="AG251"/>
  <c r="AI251"/>
  <c r="AD251"/>
  <c r="AF251"/>
  <c r="Z251"/>
  <c r="AB251"/>
  <c r="W251"/>
  <c r="Y251"/>
  <c r="T251"/>
  <c r="V251"/>
  <c r="Q251"/>
  <c r="S251"/>
  <c r="CZ234"/>
  <c r="DB234"/>
  <c r="CW234"/>
  <c r="CY234"/>
  <c r="CT234"/>
  <c r="CV234"/>
  <c r="CQ234"/>
  <c r="CS234"/>
  <c r="CM234"/>
  <c r="CO234"/>
  <c r="CJ234"/>
  <c r="CL234"/>
  <c r="CG234"/>
  <c r="CI234"/>
  <c r="CD234"/>
  <c r="CF234"/>
  <c r="BZ234"/>
  <c r="CB234"/>
  <c r="BW234"/>
  <c r="BY234"/>
  <c r="BT234"/>
  <c r="BV234"/>
  <c r="BQ234"/>
  <c r="BS234"/>
  <c r="BM234"/>
  <c r="BO234"/>
  <c r="BJ234"/>
  <c r="BL234"/>
  <c r="BG234"/>
  <c r="BI234"/>
  <c r="BD234"/>
  <c r="BF234"/>
  <c r="AZ234"/>
  <c r="BB234"/>
  <c r="AW234"/>
  <c r="AY234"/>
  <c r="AT234"/>
  <c r="AV234"/>
  <c r="AQ234"/>
  <c r="AS234"/>
  <c r="AM234"/>
  <c r="AO234"/>
  <c r="AJ234"/>
  <c r="AL234"/>
  <c r="AG234"/>
  <c r="AI234"/>
  <c r="AD234"/>
  <c r="AF234"/>
  <c r="Z234"/>
  <c r="AB234"/>
  <c r="W234"/>
  <c r="Y234"/>
  <c r="T234"/>
  <c r="V234"/>
  <c r="Q234"/>
  <c r="S234"/>
  <c r="CZ227"/>
  <c r="DB227"/>
  <c r="CW227"/>
  <c r="CY227"/>
  <c r="CT227"/>
  <c r="CV227"/>
  <c r="CQ227"/>
  <c r="CS227"/>
  <c r="CM227"/>
  <c r="CO227"/>
  <c r="CJ227"/>
  <c r="CL227"/>
  <c r="CG227"/>
  <c r="CI227"/>
  <c r="CD227"/>
  <c r="CF227"/>
  <c r="BZ227"/>
  <c r="CB227"/>
  <c r="BW227"/>
  <c r="BY227"/>
  <c r="BT227"/>
  <c r="BV227"/>
  <c r="BQ227"/>
  <c r="BS227"/>
  <c r="BM227"/>
  <c r="BO227"/>
  <c r="BJ227"/>
  <c r="BL227"/>
  <c r="BG227"/>
  <c r="BI227"/>
  <c r="BD227"/>
  <c r="BF227"/>
  <c r="AZ227"/>
  <c r="BB227"/>
  <c r="AW227"/>
  <c r="AY227"/>
  <c r="AT227"/>
  <c r="AV227"/>
  <c r="AQ227"/>
  <c r="AS227"/>
  <c r="AM227"/>
  <c r="AO227"/>
  <c r="AJ227"/>
  <c r="AL227"/>
  <c r="AG227"/>
  <c r="AI227"/>
  <c r="AD227"/>
  <c r="AF227"/>
  <c r="Z227"/>
  <c r="AB227"/>
  <c r="W227"/>
  <c r="Y227"/>
  <c r="T227"/>
  <c r="V227"/>
  <c r="Q227"/>
  <c r="S227"/>
  <c r="CZ212"/>
  <c r="DB212"/>
  <c r="CW212"/>
  <c r="CY212"/>
  <c r="CT212"/>
  <c r="CV212"/>
  <c r="CQ212"/>
  <c r="CS212"/>
  <c r="CM212"/>
  <c r="CO212"/>
  <c r="CJ212"/>
  <c r="CL212"/>
  <c r="CG212"/>
  <c r="CI212"/>
  <c r="CD212"/>
  <c r="CF212"/>
  <c r="BZ212"/>
  <c r="CB212"/>
  <c r="BW212"/>
  <c r="BY212"/>
  <c r="BT212"/>
  <c r="BV212"/>
  <c r="BQ212"/>
  <c r="BS212"/>
  <c r="BM212"/>
  <c r="BO212"/>
  <c r="BJ212"/>
  <c r="BL212"/>
  <c r="BG212"/>
  <c r="BI212"/>
  <c r="BD212"/>
  <c r="BF212"/>
  <c r="AZ212"/>
  <c r="BB212"/>
  <c r="AW212"/>
  <c r="AY212"/>
  <c r="AT212"/>
  <c r="AV212"/>
  <c r="AQ212"/>
  <c r="AS212"/>
  <c r="AM212"/>
  <c r="AO212"/>
  <c r="AJ212"/>
  <c r="AL212"/>
  <c r="AG212"/>
  <c r="AI212"/>
  <c r="AD212"/>
  <c r="AF212"/>
  <c r="Z212"/>
  <c r="AB212"/>
  <c r="W212"/>
  <c r="Y212"/>
  <c r="T212"/>
  <c r="V212"/>
  <c r="Q212"/>
  <c r="S212"/>
  <c r="CZ260"/>
  <c r="DB260"/>
  <c r="CW260"/>
  <c r="CY260"/>
  <c r="CT260"/>
  <c r="CV260"/>
  <c r="CQ260"/>
  <c r="CS260"/>
  <c r="CM260"/>
  <c r="CO260"/>
  <c r="CJ260"/>
  <c r="CL260"/>
  <c r="CG260"/>
  <c r="CI260"/>
  <c r="CD260"/>
  <c r="CF260"/>
  <c r="BZ260"/>
  <c r="CB260"/>
  <c r="BW260"/>
  <c r="BY260"/>
  <c r="BT260"/>
  <c r="BV260"/>
  <c r="BQ260"/>
  <c r="BS260"/>
  <c r="BM260"/>
  <c r="BO260"/>
  <c r="BJ260"/>
  <c r="BL260"/>
  <c r="BG260"/>
  <c r="BI260"/>
  <c r="BD260"/>
  <c r="BF260"/>
  <c r="AZ260"/>
  <c r="BB260"/>
  <c r="AW260"/>
  <c r="AY260"/>
  <c r="AT260"/>
  <c r="AV260"/>
  <c r="AQ260"/>
  <c r="AS260"/>
  <c r="AM260"/>
  <c r="AO260"/>
  <c r="AJ260"/>
  <c r="AL260"/>
  <c r="AG260"/>
  <c r="AI260"/>
  <c r="AD260"/>
  <c r="AF260"/>
  <c r="Z260"/>
  <c r="AB260"/>
  <c r="W260"/>
  <c r="Y260"/>
  <c r="T260"/>
  <c r="V260"/>
  <c r="Q260"/>
  <c r="S260"/>
  <c r="CZ233"/>
  <c r="DB233"/>
  <c r="CW233"/>
  <c r="CY233"/>
  <c r="CT233"/>
  <c r="CV233"/>
  <c r="CQ233"/>
  <c r="CS233"/>
  <c r="CM233"/>
  <c r="CO233"/>
  <c r="CJ233"/>
  <c r="CL233"/>
  <c r="CG233"/>
  <c r="CI233"/>
  <c r="CD233"/>
  <c r="CF233"/>
  <c r="BZ233"/>
  <c r="CB233"/>
  <c r="BW233"/>
  <c r="BY233"/>
  <c r="BT233"/>
  <c r="BV233"/>
  <c r="BQ233"/>
  <c r="BS233"/>
  <c r="BM233"/>
  <c r="BO233"/>
  <c r="BJ233"/>
  <c r="BL233"/>
  <c r="BG233"/>
  <c r="BI233"/>
  <c r="BD233"/>
  <c r="BF233"/>
  <c r="AZ233"/>
  <c r="BB233"/>
  <c r="AW233"/>
  <c r="AY233"/>
  <c r="AT233"/>
  <c r="AV233"/>
  <c r="AQ233"/>
  <c r="AS233"/>
  <c r="AM233"/>
  <c r="AO233"/>
  <c r="AJ233"/>
  <c r="AL233"/>
  <c r="AG233"/>
  <c r="AI233"/>
  <c r="AD233"/>
  <c r="AF233"/>
  <c r="Z233"/>
  <c r="AB233"/>
  <c r="W233"/>
  <c r="Y233"/>
  <c r="T233"/>
  <c r="V233"/>
  <c r="Q233"/>
  <c r="S233"/>
  <c r="CZ323"/>
  <c r="DB323"/>
  <c r="CW323"/>
  <c r="CY323"/>
  <c r="CT323"/>
  <c r="CV323"/>
  <c r="CQ323"/>
  <c r="CS323"/>
  <c r="CM323"/>
  <c r="CO323"/>
  <c r="CJ323"/>
  <c r="CL323"/>
  <c r="CG323"/>
  <c r="CI323"/>
  <c r="CD323"/>
  <c r="CF323"/>
  <c r="BZ323"/>
  <c r="CB323"/>
  <c r="BW323"/>
  <c r="BY323"/>
  <c r="BT323"/>
  <c r="BV323"/>
  <c r="BQ323"/>
  <c r="BS323"/>
  <c r="BM323"/>
  <c r="BO323"/>
  <c r="BJ323"/>
  <c r="BL323"/>
  <c r="BG323"/>
  <c r="BI323"/>
  <c r="BD323"/>
  <c r="BF323"/>
  <c r="AZ323"/>
  <c r="BB323"/>
  <c r="AW323"/>
  <c r="AY323"/>
  <c r="AT323"/>
  <c r="AV323"/>
  <c r="AQ323"/>
  <c r="AS323"/>
  <c r="AM323"/>
  <c r="AO323"/>
  <c r="AJ323"/>
  <c r="AL323"/>
  <c r="AG323"/>
  <c r="AI323"/>
  <c r="AD323"/>
  <c r="AF323"/>
  <c r="Z323"/>
  <c r="AB323"/>
  <c r="W323"/>
  <c r="Y323"/>
  <c r="T323"/>
  <c r="V323"/>
  <c r="Q323"/>
  <c r="S323"/>
  <c r="CZ308"/>
  <c r="DB308"/>
  <c r="CW308"/>
  <c r="CY308"/>
  <c r="CT308"/>
  <c r="CV308"/>
  <c r="CQ308"/>
  <c r="CS308"/>
  <c r="CM308"/>
  <c r="CO308"/>
  <c r="CJ308"/>
  <c r="CL308"/>
  <c r="CG308"/>
  <c r="CI308"/>
  <c r="CD308"/>
  <c r="CF308"/>
  <c r="BZ308"/>
  <c r="CB308"/>
  <c r="BW308"/>
  <c r="BY308"/>
  <c r="BT308"/>
  <c r="BV308"/>
  <c r="BQ308"/>
  <c r="BS308"/>
  <c r="BM308"/>
  <c r="BO308"/>
  <c r="BJ308"/>
  <c r="BL308"/>
  <c r="BG308"/>
  <c r="BI308"/>
  <c r="BD308"/>
  <c r="BF308"/>
  <c r="AZ308"/>
  <c r="BB308"/>
  <c r="AW308"/>
  <c r="AY308"/>
  <c r="AT308"/>
  <c r="AV308"/>
  <c r="AQ308"/>
  <c r="AS308"/>
  <c r="AM308"/>
  <c r="AO308"/>
  <c r="AJ308"/>
  <c r="AL308"/>
  <c r="AG308"/>
  <c r="AI308"/>
  <c r="AD308"/>
  <c r="AF308"/>
  <c r="Z308"/>
  <c r="AB308"/>
  <c r="W308"/>
  <c r="Y308"/>
  <c r="T308"/>
  <c r="V308"/>
  <c r="Q308"/>
  <c r="S308"/>
  <c r="CZ285"/>
  <c r="DB285"/>
  <c r="CW285"/>
  <c r="CY285"/>
  <c r="CT285"/>
  <c r="CV285"/>
  <c r="CQ285"/>
  <c r="CS285"/>
  <c r="CM285"/>
  <c r="CO285"/>
  <c r="CJ285"/>
  <c r="CL285"/>
  <c r="CG285"/>
  <c r="CI285"/>
  <c r="CD285"/>
  <c r="CF285"/>
  <c r="BZ285"/>
  <c r="CB285"/>
  <c r="BW285"/>
  <c r="BY285"/>
  <c r="BT285"/>
  <c r="BV285"/>
  <c r="BQ285"/>
  <c r="BS285"/>
  <c r="BM285"/>
  <c r="BO285"/>
  <c r="BJ285"/>
  <c r="BL285"/>
  <c r="BG285"/>
  <c r="BI285"/>
  <c r="BD285"/>
  <c r="BF285"/>
  <c r="AZ285"/>
  <c r="BB285"/>
  <c r="AW285"/>
  <c r="AY285"/>
  <c r="AT285"/>
  <c r="AV285"/>
  <c r="AQ285"/>
  <c r="AS285"/>
  <c r="AM285"/>
  <c r="AO285"/>
  <c r="AJ285"/>
  <c r="AL285"/>
  <c r="AG285"/>
  <c r="AI285"/>
  <c r="AD285"/>
  <c r="AF285"/>
  <c r="Z285"/>
  <c r="AB285"/>
  <c r="W285"/>
  <c r="Y285"/>
  <c r="T285"/>
  <c r="V285"/>
  <c r="Q285"/>
  <c r="S285"/>
  <c r="CZ250"/>
  <c r="DB250"/>
  <c r="CW250"/>
  <c r="CY250"/>
  <c r="CT250"/>
  <c r="CV250"/>
  <c r="CQ250"/>
  <c r="CS250"/>
  <c r="CM250"/>
  <c r="CO250"/>
  <c r="CJ250"/>
  <c r="CL250"/>
  <c r="CG250"/>
  <c r="CI250"/>
  <c r="CD250"/>
  <c r="CF250"/>
  <c r="BZ250"/>
  <c r="CB250"/>
  <c r="BW250"/>
  <c r="BY250"/>
  <c r="BT250"/>
  <c r="BV250"/>
  <c r="BQ250"/>
  <c r="BS250"/>
  <c r="BM250"/>
  <c r="BO250"/>
  <c r="BJ250"/>
  <c r="BL250"/>
  <c r="BG250"/>
  <c r="BI250"/>
  <c r="BD250"/>
  <c r="BF250"/>
  <c r="AZ250"/>
  <c r="BB250"/>
  <c r="AW250"/>
  <c r="AY250"/>
  <c r="AT250"/>
  <c r="AV250"/>
  <c r="AQ250"/>
  <c r="AS250"/>
  <c r="AM250"/>
  <c r="AO250"/>
  <c r="AJ250"/>
  <c r="AL250"/>
  <c r="AG250"/>
  <c r="AI250"/>
  <c r="AD250"/>
  <c r="AF250"/>
  <c r="Z250"/>
  <c r="AB250"/>
  <c r="W250"/>
  <c r="Y250"/>
  <c r="T250"/>
  <c r="V250"/>
  <c r="Q250"/>
  <c r="S250"/>
  <c r="CZ226"/>
  <c r="DB226"/>
  <c r="CW226"/>
  <c r="CY226"/>
  <c r="CT226"/>
  <c r="CV226"/>
  <c r="CQ226"/>
  <c r="CS226"/>
  <c r="CM226"/>
  <c r="CO226"/>
  <c r="CJ226"/>
  <c r="CL226"/>
  <c r="CG226"/>
  <c r="CI226"/>
  <c r="CD226"/>
  <c r="CF226"/>
  <c r="BZ226"/>
  <c r="CB226"/>
  <c r="BW226"/>
  <c r="BY226"/>
  <c r="BT226"/>
  <c r="BV226"/>
  <c r="BQ226"/>
  <c r="BS226"/>
  <c r="BM226"/>
  <c r="BO226"/>
  <c r="BJ226"/>
  <c r="BL226"/>
  <c r="BG226"/>
  <c r="BI226"/>
  <c r="BD226"/>
  <c r="BF226"/>
  <c r="AZ226"/>
  <c r="BB226"/>
  <c r="AW226"/>
  <c r="AY226"/>
  <c r="AT226"/>
  <c r="AV226"/>
  <c r="AQ226"/>
  <c r="AS226"/>
  <c r="AM226"/>
  <c r="AO226"/>
  <c r="AJ226"/>
  <c r="AL226"/>
  <c r="AG226"/>
  <c r="AI226"/>
  <c r="AD226"/>
  <c r="AF226"/>
  <c r="Z226"/>
  <c r="AB226"/>
  <c r="W226"/>
  <c r="Y226"/>
  <c r="T226"/>
  <c r="V226"/>
  <c r="Q226"/>
  <c r="S226"/>
  <c r="CZ211"/>
  <c r="DB211"/>
  <c r="CW211"/>
  <c r="CY211"/>
  <c r="CT211"/>
  <c r="CV211"/>
  <c r="CQ211"/>
  <c r="CS211"/>
  <c r="CM211"/>
  <c r="CO211"/>
  <c r="CJ211"/>
  <c r="CL211"/>
  <c r="CG211"/>
  <c r="CI211"/>
  <c r="CD211"/>
  <c r="CF211"/>
  <c r="BZ211"/>
  <c r="CB211"/>
  <c r="BW211"/>
  <c r="BY211"/>
  <c r="BT211"/>
  <c r="BV211"/>
  <c r="BQ211"/>
  <c r="BS211"/>
  <c r="BM211"/>
  <c r="BO211"/>
  <c r="BJ211"/>
  <c r="BL211"/>
  <c r="BG211"/>
  <c r="BI211"/>
  <c r="BD211"/>
  <c r="BF211"/>
  <c r="AZ211"/>
  <c r="BB211"/>
  <c r="AW211"/>
  <c r="AY211"/>
  <c r="AT211"/>
  <c r="AV211"/>
  <c r="AQ211"/>
  <c r="AS211"/>
  <c r="AM211"/>
  <c r="AO211"/>
  <c r="AJ211"/>
  <c r="AL211"/>
  <c r="AG211"/>
  <c r="AI211"/>
  <c r="AD211"/>
  <c r="AF211"/>
  <c r="Z211"/>
  <c r="AB211"/>
  <c r="W211"/>
  <c r="Y211"/>
  <c r="T211"/>
  <c r="V211"/>
  <c r="Q211"/>
  <c r="S211"/>
  <c r="CZ337"/>
  <c r="DB337"/>
  <c r="CW337"/>
  <c r="CY337"/>
  <c r="CT337"/>
  <c r="CV337"/>
  <c r="CQ337"/>
  <c r="CS337"/>
  <c r="CM337"/>
  <c r="CO337"/>
  <c r="CJ337"/>
  <c r="CL337"/>
  <c r="CG337"/>
  <c r="CI337"/>
  <c r="CD337"/>
  <c r="CF337"/>
  <c r="BZ337"/>
  <c r="CB337"/>
  <c r="BW337"/>
  <c r="BY337"/>
  <c r="BT337"/>
  <c r="BV337"/>
  <c r="BQ337"/>
  <c r="BS337"/>
  <c r="BM337"/>
  <c r="BO337"/>
  <c r="BJ337"/>
  <c r="BL337"/>
  <c r="BG337"/>
  <c r="BI337"/>
  <c r="BD337"/>
  <c r="BF337"/>
  <c r="AZ337"/>
  <c r="BB337"/>
  <c r="AW337"/>
  <c r="AY337"/>
  <c r="AT337"/>
  <c r="AV337"/>
  <c r="AQ337"/>
  <c r="AS337"/>
  <c r="AM337"/>
  <c r="AO337"/>
  <c r="AJ337"/>
  <c r="AL337"/>
  <c r="AG337"/>
  <c r="AI337"/>
  <c r="AD337"/>
  <c r="AF337"/>
  <c r="Z337"/>
  <c r="AB337"/>
  <c r="W337"/>
  <c r="Y337"/>
  <c r="T337"/>
  <c r="V337"/>
  <c r="Q337"/>
  <c r="S337"/>
  <c r="CZ322"/>
  <c r="DB322"/>
  <c r="CW322"/>
  <c r="CY322"/>
  <c r="CT322"/>
  <c r="CV322"/>
  <c r="CQ322"/>
  <c r="CS322"/>
  <c r="CM322"/>
  <c r="CO322"/>
  <c r="CJ322"/>
  <c r="CL322"/>
  <c r="CG322"/>
  <c r="CI322"/>
  <c r="CD322"/>
  <c r="CF322"/>
  <c r="BZ322"/>
  <c r="CB322"/>
  <c r="BW322"/>
  <c r="BY322"/>
  <c r="BT322"/>
  <c r="BV322"/>
  <c r="BQ322"/>
  <c r="BS322"/>
  <c r="BM322"/>
  <c r="BO322"/>
  <c r="BJ322"/>
  <c r="BL322"/>
  <c r="BG322"/>
  <c r="BI322"/>
  <c r="BD322"/>
  <c r="BF322"/>
  <c r="AZ322"/>
  <c r="BB322"/>
  <c r="AW322"/>
  <c r="AY322"/>
  <c r="AT322"/>
  <c r="AV322"/>
  <c r="AQ322"/>
  <c r="AS322"/>
  <c r="AM322"/>
  <c r="AO322"/>
  <c r="AJ322"/>
  <c r="AL322"/>
  <c r="AG322"/>
  <c r="AI322"/>
  <c r="AD322"/>
  <c r="AF322"/>
  <c r="Z322"/>
  <c r="AB322"/>
  <c r="W322"/>
  <c r="Y322"/>
  <c r="T322"/>
  <c r="V322"/>
  <c r="Q322"/>
  <c r="S322"/>
  <c r="CZ307"/>
  <c r="DB307"/>
  <c r="CW307"/>
  <c r="CY307"/>
  <c r="CT307"/>
  <c r="CV307"/>
  <c r="CQ307"/>
  <c r="CS307"/>
  <c r="CM307"/>
  <c r="CO307"/>
  <c r="CJ307"/>
  <c r="CL307"/>
  <c r="CG307"/>
  <c r="CI307"/>
  <c r="CD307"/>
  <c r="CF307"/>
  <c r="BZ307"/>
  <c r="CB307"/>
  <c r="BW307"/>
  <c r="BY307"/>
  <c r="BT307"/>
  <c r="BV307"/>
  <c r="BQ307"/>
  <c r="BS307"/>
  <c r="BM307"/>
  <c r="BO307"/>
  <c r="BJ307"/>
  <c r="BL307"/>
  <c r="BG307"/>
  <c r="BI307"/>
  <c r="BD307"/>
  <c r="BF307"/>
  <c r="AZ307"/>
  <c r="BB307"/>
  <c r="AW307"/>
  <c r="AY307"/>
  <c r="AT307"/>
  <c r="AV307"/>
  <c r="AQ307"/>
  <c r="AS307"/>
  <c r="AM307"/>
  <c r="AO307"/>
  <c r="AJ307"/>
  <c r="AL307"/>
  <c r="AG307"/>
  <c r="AI307"/>
  <c r="AD307"/>
  <c r="AF307"/>
  <c r="Z307"/>
  <c r="AB307"/>
  <c r="W307"/>
  <c r="Y307"/>
  <c r="T307"/>
  <c r="V307"/>
  <c r="Q307"/>
  <c r="S307"/>
  <c r="CZ284"/>
  <c r="DB284"/>
  <c r="CW284"/>
  <c r="CY284"/>
  <c r="CT284"/>
  <c r="CV284"/>
  <c r="CQ284"/>
  <c r="CS284"/>
  <c r="CM284"/>
  <c r="CO284"/>
  <c r="CJ284"/>
  <c r="CL284"/>
  <c r="CG284"/>
  <c r="CI284"/>
  <c r="CD284"/>
  <c r="CF284"/>
  <c r="BZ284"/>
  <c r="CB284"/>
  <c r="BW284"/>
  <c r="BY284"/>
  <c r="BT284"/>
  <c r="BV284"/>
  <c r="BQ284"/>
  <c r="BS284"/>
  <c r="BM284"/>
  <c r="BO284"/>
  <c r="BJ284"/>
  <c r="BL284"/>
  <c r="BG284"/>
  <c r="BI284"/>
  <c r="BD284"/>
  <c r="BF284"/>
  <c r="AZ284"/>
  <c r="BB284"/>
  <c r="AW284"/>
  <c r="AY284"/>
  <c r="AT284"/>
  <c r="AV284"/>
  <c r="AQ284"/>
  <c r="AS284"/>
  <c r="AM284"/>
  <c r="AO284"/>
  <c r="AJ284"/>
  <c r="AL284"/>
  <c r="AG284"/>
  <c r="AI284"/>
  <c r="AD284"/>
  <c r="AF284"/>
  <c r="Z284"/>
  <c r="AB284"/>
  <c r="W284"/>
  <c r="Y284"/>
  <c r="T284"/>
  <c r="V284"/>
  <c r="Q284"/>
  <c r="S284"/>
  <c r="CZ249"/>
  <c r="DB249"/>
  <c r="CW249"/>
  <c r="CY249"/>
  <c r="CT249"/>
  <c r="CV249"/>
  <c r="CQ249"/>
  <c r="CS249"/>
  <c r="CM249"/>
  <c r="CO249"/>
  <c r="CJ249"/>
  <c r="CL249"/>
  <c r="CG249"/>
  <c r="CI249"/>
  <c r="CD249"/>
  <c r="CF249"/>
  <c r="BZ249"/>
  <c r="CB249"/>
  <c r="BW249"/>
  <c r="BY249"/>
  <c r="BT249"/>
  <c r="BV249"/>
  <c r="BQ249"/>
  <c r="BS249"/>
  <c r="BM249"/>
  <c r="BO249"/>
  <c r="BJ249"/>
  <c r="BL249"/>
  <c r="BG249"/>
  <c r="BI249"/>
  <c r="BD249"/>
  <c r="BF249"/>
  <c r="AZ249"/>
  <c r="BB249"/>
  <c r="AW249"/>
  <c r="AY249"/>
  <c r="AT249"/>
  <c r="AV249"/>
  <c r="AQ249"/>
  <c r="AS249"/>
  <c r="AM249"/>
  <c r="AO249"/>
  <c r="AJ249"/>
  <c r="AL249"/>
  <c r="AG249"/>
  <c r="AI249"/>
  <c r="AD249"/>
  <c r="AF249"/>
  <c r="Z249"/>
  <c r="AB249"/>
  <c r="W249"/>
  <c r="Y249"/>
  <c r="T249"/>
  <c r="V249"/>
  <c r="Q249"/>
  <c r="S249"/>
  <c r="CZ225"/>
  <c r="DB225"/>
  <c r="CW225"/>
  <c r="CY225"/>
  <c r="CT225"/>
  <c r="CV225"/>
  <c r="CQ225"/>
  <c r="CS225"/>
  <c r="CM225"/>
  <c r="CO225"/>
  <c r="CJ225"/>
  <c r="CL225"/>
  <c r="CG225"/>
  <c r="CI225"/>
  <c r="CD225"/>
  <c r="CF225"/>
  <c r="BZ225"/>
  <c r="CB225"/>
  <c r="BW225"/>
  <c r="BY225"/>
  <c r="BT225"/>
  <c r="BV225"/>
  <c r="BQ225"/>
  <c r="BS225"/>
  <c r="BM225"/>
  <c r="BO225"/>
  <c r="BJ225"/>
  <c r="BL225"/>
  <c r="BG225"/>
  <c r="BI225"/>
  <c r="BD225"/>
  <c r="BF225"/>
  <c r="AZ225"/>
  <c r="BB225"/>
  <c r="AW225"/>
  <c r="AY225"/>
  <c r="AT225"/>
  <c r="AV225"/>
  <c r="AQ225"/>
  <c r="AS225"/>
  <c r="AM225"/>
  <c r="AO225"/>
  <c r="AJ225"/>
  <c r="AL225"/>
  <c r="AG225"/>
  <c r="AI225"/>
  <c r="AD225"/>
  <c r="AF225"/>
  <c r="Z225"/>
  <c r="AB225"/>
  <c r="W225"/>
  <c r="Y225"/>
  <c r="T225"/>
  <c r="V225"/>
  <c r="Q225"/>
  <c r="S225"/>
  <c r="CZ210"/>
  <c r="DB210"/>
  <c r="CW210"/>
  <c r="CY210"/>
  <c r="CT210"/>
  <c r="CV210"/>
  <c r="CQ210"/>
  <c r="CS210"/>
  <c r="CM210"/>
  <c r="CO210"/>
  <c r="CJ210"/>
  <c r="CL210"/>
  <c r="CG210"/>
  <c r="CI210"/>
  <c r="CD210"/>
  <c r="CF210"/>
  <c r="BZ210"/>
  <c r="CB210"/>
  <c r="BW210"/>
  <c r="BY210"/>
  <c r="BT210"/>
  <c r="BV210"/>
  <c r="BQ210"/>
  <c r="BS210"/>
  <c r="BM210"/>
  <c r="BO210"/>
  <c r="BJ210"/>
  <c r="BL210"/>
  <c r="BG210"/>
  <c r="BI210"/>
  <c r="BD210"/>
  <c r="BF210"/>
  <c r="AZ210"/>
  <c r="BB210"/>
  <c r="AW210"/>
  <c r="AY210"/>
  <c r="AT210"/>
  <c r="AV210"/>
  <c r="AQ210"/>
  <c r="AS210"/>
  <c r="AM210"/>
  <c r="AO210"/>
  <c r="AJ210"/>
  <c r="AL210"/>
  <c r="AG210"/>
  <c r="AI210"/>
  <c r="AD210"/>
  <c r="AF210"/>
  <c r="Z210"/>
  <c r="AB210"/>
  <c r="W210"/>
  <c r="Y210"/>
  <c r="T210"/>
  <c r="V210"/>
  <c r="Q210"/>
  <c r="S210"/>
  <c r="CZ336"/>
  <c r="DB336"/>
  <c r="CW336"/>
  <c r="CY336"/>
  <c r="CT336"/>
  <c r="CV336"/>
  <c r="CQ336"/>
  <c r="CS336"/>
  <c r="CM336"/>
  <c r="CO336"/>
  <c r="CJ336"/>
  <c r="CL336"/>
  <c r="CG336"/>
  <c r="CI336"/>
  <c r="CD336"/>
  <c r="CF336"/>
  <c r="BZ336"/>
  <c r="CB336"/>
  <c r="BW336"/>
  <c r="BY336"/>
  <c r="BT336"/>
  <c r="BV336"/>
  <c r="BQ336"/>
  <c r="BS336"/>
  <c r="BM336"/>
  <c r="BO336"/>
  <c r="BJ336"/>
  <c r="BL336"/>
  <c r="BG336"/>
  <c r="BI336"/>
  <c r="BD336"/>
  <c r="BF336"/>
  <c r="AZ336"/>
  <c r="BB336"/>
  <c r="AW336"/>
  <c r="AY336"/>
  <c r="AT336"/>
  <c r="AV336"/>
  <c r="AQ336"/>
  <c r="AS336"/>
  <c r="AM336"/>
  <c r="AO336"/>
  <c r="AJ336"/>
  <c r="AL336"/>
  <c r="AG336"/>
  <c r="AI336"/>
  <c r="AD336"/>
  <c r="AF336"/>
  <c r="Z336"/>
  <c r="AB336"/>
  <c r="W336"/>
  <c r="Y336"/>
  <c r="T336"/>
  <c r="V336"/>
  <c r="Q336"/>
  <c r="S336"/>
  <c r="CZ321"/>
  <c r="DB321"/>
  <c r="CW321"/>
  <c r="CY321"/>
  <c r="CT321"/>
  <c r="CV321"/>
  <c r="CQ321"/>
  <c r="CS321"/>
  <c r="CM321"/>
  <c r="CO321"/>
  <c r="CJ321"/>
  <c r="CL321"/>
  <c r="CG321"/>
  <c r="CI321"/>
  <c r="CD321"/>
  <c r="CF321"/>
  <c r="BZ321"/>
  <c r="CB321"/>
  <c r="BW321"/>
  <c r="BY321"/>
  <c r="BT321"/>
  <c r="BV321"/>
  <c r="BQ321"/>
  <c r="BS321"/>
  <c r="BM321"/>
  <c r="BO321"/>
  <c r="BJ321"/>
  <c r="BL321"/>
  <c r="BG321"/>
  <c r="BI321"/>
  <c r="BD321"/>
  <c r="BF321"/>
  <c r="AZ321"/>
  <c r="BB321"/>
  <c r="AW321"/>
  <c r="AY321"/>
  <c r="AT321"/>
  <c r="AV321"/>
  <c r="AQ321"/>
  <c r="AS321"/>
  <c r="AM321"/>
  <c r="AO321"/>
  <c r="AJ321"/>
  <c r="AL321"/>
  <c r="AG321"/>
  <c r="AI321"/>
  <c r="AD321"/>
  <c r="AF321"/>
  <c r="Z321"/>
  <c r="AB321"/>
  <c r="W321"/>
  <c r="Y321"/>
  <c r="T321"/>
  <c r="V321"/>
  <c r="Q321"/>
  <c r="S321"/>
  <c r="CZ306"/>
  <c r="DB306"/>
  <c r="CW306"/>
  <c r="CY306"/>
  <c r="CT306"/>
  <c r="CV306"/>
  <c r="CQ306"/>
  <c r="CS306"/>
  <c r="CM306"/>
  <c r="CO306"/>
  <c r="CJ306"/>
  <c r="CL306"/>
  <c r="CG306"/>
  <c r="CI306"/>
  <c r="CD306"/>
  <c r="CF306"/>
  <c r="BZ306"/>
  <c r="CB306"/>
  <c r="BW306"/>
  <c r="BY306"/>
  <c r="BT306"/>
  <c r="BV306"/>
  <c r="BQ306"/>
  <c r="BS306"/>
  <c r="BM306"/>
  <c r="BO306"/>
  <c r="BJ306"/>
  <c r="BL306"/>
  <c r="BG306"/>
  <c r="BI306"/>
  <c r="BD306"/>
  <c r="BF306"/>
  <c r="AZ306"/>
  <c r="BB306"/>
  <c r="AW306"/>
  <c r="AY306"/>
  <c r="AT306"/>
  <c r="AV306"/>
  <c r="AQ306"/>
  <c r="AS306"/>
  <c r="AM306"/>
  <c r="AO306"/>
  <c r="AJ306"/>
  <c r="AL306"/>
  <c r="AG306"/>
  <c r="AI306"/>
  <c r="AD306"/>
  <c r="AF306"/>
  <c r="Z306"/>
  <c r="AB306"/>
  <c r="W306"/>
  <c r="Y306"/>
  <c r="T306"/>
  <c r="V306"/>
  <c r="Q306"/>
  <c r="S306"/>
  <c r="CZ292"/>
  <c r="DB292"/>
  <c r="CW292"/>
  <c r="CY292"/>
  <c r="CT292"/>
  <c r="CV292"/>
  <c r="CQ292"/>
  <c r="CS292"/>
  <c r="CM292"/>
  <c r="CO292"/>
  <c r="CJ292"/>
  <c r="CL292"/>
  <c r="CG292"/>
  <c r="CI292"/>
  <c r="CD292"/>
  <c r="CF292"/>
  <c r="BZ292"/>
  <c r="CB292"/>
  <c r="BW292"/>
  <c r="BY292"/>
  <c r="BT292"/>
  <c r="BV292"/>
  <c r="BQ292"/>
  <c r="BS292"/>
  <c r="BM292"/>
  <c r="BO292"/>
  <c r="BJ292"/>
  <c r="BL292"/>
  <c r="BG292"/>
  <c r="BI292"/>
  <c r="BD292"/>
  <c r="BF292"/>
  <c r="AZ292"/>
  <c r="BB292"/>
  <c r="AW292"/>
  <c r="AY292"/>
  <c r="AT292"/>
  <c r="AV292"/>
  <c r="AQ292"/>
  <c r="AS292"/>
  <c r="AM292"/>
  <c r="AO292"/>
  <c r="AJ292"/>
  <c r="AL292"/>
  <c r="AG292"/>
  <c r="AI292"/>
  <c r="AD292"/>
  <c r="AF292"/>
  <c r="Z292"/>
  <c r="AB292"/>
  <c r="W292"/>
  <c r="Y292"/>
  <c r="T292"/>
  <c r="V292"/>
  <c r="Q292"/>
  <c r="S292"/>
  <c r="CZ283"/>
  <c r="DB283"/>
  <c r="CW283"/>
  <c r="CY283"/>
  <c r="CT283"/>
  <c r="CV283"/>
  <c r="CQ283"/>
  <c r="CS283"/>
  <c r="CM283"/>
  <c r="CO283"/>
  <c r="CJ283"/>
  <c r="CL283"/>
  <c r="CG283"/>
  <c r="CI283"/>
  <c r="CD283"/>
  <c r="CF283"/>
  <c r="BZ283"/>
  <c r="CB283"/>
  <c r="BW283"/>
  <c r="BY283"/>
  <c r="BT283"/>
  <c r="BV283"/>
  <c r="BQ283"/>
  <c r="BS283"/>
  <c r="BM283"/>
  <c r="BO283"/>
  <c r="BJ283"/>
  <c r="BL283"/>
  <c r="BG283"/>
  <c r="BI283"/>
  <c r="BD283"/>
  <c r="BF283"/>
  <c r="AZ283"/>
  <c r="BB283"/>
  <c r="AW283"/>
  <c r="AY283"/>
  <c r="AT283"/>
  <c r="AV283"/>
  <c r="AQ283"/>
  <c r="AS283"/>
  <c r="AM283"/>
  <c r="AO283"/>
  <c r="AJ283"/>
  <c r="AL283"/>
  <c r="AG283"/>
  <c r="AI283"/>
  <c r="AD283"/>
  <c r="AF283"/>
  <c r="Z283"/>
  <c r="AB283"/>
  <c r="W283"/>
  <c r="Y283"/>
  <c r="T283"/>
  <c r="V283"/>
  <c r="Q283"/>
  <c r="S283"/>
  <c r="CZ248"/>
  <c r="DB248"/>
  <c r="CW248"/>
  <c r="CY248"/>
  <c r="CT248"/>
  <c r="CV248"/>
  <c r="CQ248"/>
  <c r="CS248"/>
  <c r="CM248"/>
  <c r="CO248"/>
  <c r="CJ248"/>
  <c r="CL248"/>
  <c r="CG248"/>
  <c r="CI248"/>
  <c r="CD248"/>
  <c r="CF248"/>
  <c r="BZ248"/>
  <c r="CB248"/>
  <c r="BW248"/>
  <c r="BY248"/>
  <c r="BT248"/>
  <c r="BV248"/>
  <c r="BQ248"/>
  <c r="BS248"/>
  <c r="BM248"/>
  <c r="BO248"/>
  <c r="BJ248"/>
  <c r="BL248"/>
  <c r="BG248"/>
  <c r="BI248"/>
  <c r="BD248"/>
  <c r="BF248"/>
  <c r="AZ248"/>
  <c r="BB248"/>
  <c r="AW248"/>
  <c r="AY248"/>
  <c r="AT248"/>
  <c r="AV248"/>
  <c r="AQ248"/>
  <c r="AS248"/>
  <c r="AM248"/>
  <c r="AO248"/>
  <c r="AJ248"/>
  <c r="AL248"/>
  <c r="AG248"/>
  <c r="AI248"/>
  <c r="AD248"/>
  <c r="AF248"/>
  <c r="Z248"/>
  <c r="AB248"/>
  <c r="W248"/>
  <c r="Y248"/>
  <c r="T248"/>
  <c r="V248"/>
  <c r="Q248"/>
  <c r="S248"/>
  <c r="CZ224"/>
  <c r="DB224"/>
  <c r="CW224"/>
  <c r="CY224"/>
  <c r="CT224"/>
  <c r="CV224"/>
  <c r="CQ224"/>
  <c r="CS224"/>
  <c r="CM224"/>
  <c r="CO224"/>
  <c r="CJ224"/>
  <c r="CL224"/>
  <c r="CG224"/>
  <c r="CI224"/>
  <c r="CD224"/>
  <c r="CF224"/>
  <c r="BZ224"/>
  <c r="CB224"/>
  <c r="BW224"/>
  <c r="BY224"/>
  <c r="BT224"/>
  <c r="BV224"/>
  <c r="BQ224"/>
  <c r="BS224"/>
  <c r="BM224"/>
  <c r="BO224"/>
  <c r="BJ224"/>
  <c r="BL224"/>
  <c r="BG224"/>
  <c r="BI224"/>
  <c r="BD224"/>
  <c r="BF224"/>
  <c r="AZ224"/>
  <c r="BB224"/>
  <c r="AW224"/>
  <c r="AY224"/>
  <c r="AT224"/>
  <c r="AV224"/>
  <c r="AQ224"/>
  <c r="AS224"/>
  <c r="AM224"/>
  <c r="AO224"/>
  <c r="AJ224"/>
  <c r="AL224"/>
  <c r="AG224"/>
  <c r="AI224"/>
  <c r="AD224"/>
  <c r="AF224"/>
  <c r="Z224"/>
  <c r="AB224"/>
  <c r="W224"/>
  <c r="Y224"/>
  <c r="T224"/>
  <c r="V224"/>
  <c r="Q224"/>
  <c r="S224"/>
  <c r="CZ209"/>
  <c r="DB209"/>
  <c r="CW209"/>
  <c r="CY209"/>
  <c r="CT209"/>
  <c r="CV209"/>
  <c r="CQ209"/>
  <c r="CS209"/>
  <c r="CM209"/>
  <c r="CO209"/>
  <c r="CJ209"/>
  <c r="CL209"/>
  <c r="CG209"/>
  <c r="CI209"/>
  <c r="CD209"/>
  <c r="CF209"/>
  <c r="BZ209"/>
  <c r="CB209"/>
  <c r="BW209"/>
  <c r="BY209"/>
  <c r="BT209"/>
  <c r="BV209"/>
  <c r="BQ209"/>
  <c r="BS209"/>
  <c r="BM209"/>
  <c r="BO209"/>
  <c r="BJ209"/>
  <c r="BL209"/>
  <c r="BG209"/>
  <c r="BI209"/>
  <c r="BD209"/>
  <c r="BF209"/>
  <c r="AZ209"/>
  <c r="BB209"/>
  <c r="AW209"/>
  <c r="AY209"/>
  <c r="AT209"/>
  <c r="AV209"/>
  <c r="AQ209"/>
  <c r="AS209"/>
  <c r="AM209"/>
  <c r="AO209"/>
  <c r="AJ209"/>
  <c r="AL209"/>
  <c r="AG209"/>
  <c r="AI209"/>
  <c r="AD209"/>
  <c r="AF209"/>
  <c r="Z209"/>
  <c r="AB209"/>
  <c r="W209"/>
  <c r="Y209"/>
  <c r="T209"/>
  <c r="V209"/>
  <c r="Q209"/>
  <c r="S209"/>
  <c r="CZ343"/>
  <c r="DB343"/>
  <c r="CW343"/>
  <c r="CY343"/>
  <c r="CT343"/>
  <c r="CV343"/>
  <c r="CQ343"/>
  <c r="CS343"/>
  <c r="CM343"/>
  <c r="CO343"/>
  <c r="CJ343"/>
  <c r="CL343"/>
  <c r="CG343"/>
  <c r="CI343"/>
  <c r="CD343"/>
  <c r="CF343"/>
  <c r="BZ343"/>
  <c r="CB343"/>
  <c r="BW343"/>
  <c r="BY343"/>
  <c r="BT343"/>
  <c r="BV343"/>
  <c r="BQ343"/>
  <c r="BS343"/>
  <c r="BM343"/>
  <c r="BO343"/>
  <c r="BJ343"/>
  <c r="BL343"/>
  <c r="BG343"/>
  <c r="BI343"/>
  <c r="BD343"/>
  <c r="BF343"/>
  <c r="AZ343"/>
  <c r="BB343"/>
  <c r="AW343"/>
  <c r="AY343"/>
  <c r="AT343"/>
  <c r="AV343"/>
  <c r="AQ343"/>
  <c r="AS343"/>
  <c r="AM343"/>
  <c r="AO343"/>
  <c r="AJ343"/>
  <c r="AL343"/>
  <c r="AG343"/>
  <c r="AI343"/>
  <c r="AD343"/>
  <c r="AF343"/>
  <c r="Z343"/>
  <c r="AB343"/>
  <c r="W343"/>
  <c r="Y343"/>
  <c r="T343"/>
  <c r="V343"/>
  <c r="Q343"/>
  <c r="S343"/>
  <c r="CZ335"/>
  <c r="DB335"/>
  <c r="CW335"/>
  <c r="CY335"/>
  <c r="CT335"/>
  <c r="CV335"/>
  <c r="CQ335"/>
  <c r="CS335"/>
  <c r="CM335"/>
  <c r="CO335"/>
  <c r="CJ335"/>
  <c r="CL335"/>
  <c r="CG335"/>
  <c r="CI335"/>
  <c r="CD335"/>
  <c r="CF335"/>
  <c r="BZ335"/>
  <c r="CB335"/>
  <c r="BW335"/>
  <c r="BY335"/>
  <c r="BT335"/>
  <c r="BV335"/>
  <c r="BQ335"/>
  <c r="BS335"/>
  <c r="BM335"/>
  <c r="BO335"/>
  <c r="BJ335"/>
  <c r="BL335"/>
  <c r="BG335"/>
  <c r="BI335"/>
  <c r="BD335"/>
  <c r="BF335"/>
  <c r="AZ335"/>
  <c r="BB335"/>
  <c r="AW335"/>
  <c r="AY335"/>
  <c r="AT335"/>
  <c r="AV335"/>
  <c r="AQ335"/>
  <c r="AS335"/>
  <c r="AM335"/>
  <c r="AO335"/>
  <c r="AJ335"/>
  <c r="AL335"/>
  <c r="AG335"/>
  <c r="AI335"/>
  <c r="AD335"/>
  <c r="AF335"/>
  <c r="Z335"/>
  <c r="AB335"/>
  <c r="W335"/>
  <c r="Y335"/>
  <c r="T335"/>
  <c r="V335"/>
  <c r="Q335"/>
  <c r="S335"/>
  <c r="CZ329"/>
  <c r="DB329"/>
  <c r="CW329"/>
  <c r="CY329"/>
  <c r="CT329"/>
  <c r="CV329"/>
  <c r="CQ329"/>
  <c r="CS329"/>
  <c r="CM329"/>
  <c r="CO329"/>
  <c r="CJ329"/>
  <c r="CL329"/>
  <c r="CG329"/>
  <c r="CI329"/>
  <c r="CD329"/>
  <c r="CF329"/>
  <c r="BZ329"/>
  <c r="CB329"/>
  <c r="BW329"/>
  <c r="BY329"/>
  <c r="BT329"/>
  <c r="BV329"/>
  <c r="BQ329"/>
  <c r="BS329"/>
  <c r="BM329"/>
  <c r="BO329"/>
  <c r="BJ329"/>
  <c r="BL329"/>
  <c r="BG329"/>
  <c r="BI329"/>
  <c r="BD329"/>
  <c r="BF329"/>
  <c r="AZ329"/>
  <c r="BB329"/>
  <c r="AW329"/>
  <c r="AY329"/>
  <c r="AT329"/>
  <c r="AV329"/>
  <c r="AQ329"/>
  <c r="AS329"/>
  <c r="AM329"/>
  <c r="AO329"/>
  <c r="AJ329"/>
  <c r="AL329"/>
  <c r="AG329"/>
  <c r="AI329"/>
  <c r="AD329"/>
  <c r="AF329"/>
  <c r="Z329"/>
  <c r="AB329"/>
  <c r="W329"/>
  <c r="Y329"/>
  <c r="T329"/>
  <c r="V329"/>
  <c r="Q329"/>
  <c r="S329"/>
  <c r="CZ320"/>
  <c r="DB320"/>
  <c r="CW320"/>
  <c r="CY320"/>
  <c r="CT320"/>
  <c r="CV320"/>
  <c r="CQ320"/>
  <c r="CS320"/>
  <c r="CM320"/>
  <c r="CO320"/>
  <c r="CJ320"/>
  <c r="CL320"/>
  <c r="CG320"/>
  <c r="CI320"/>
  <c r="CD320"/>
  <c r="CF320"/>
  <c r="BZ320"/>
  <c r="CB320"/>
  <c r="BW320"/>
  <c r="BY320"/>
  <c r="BT320"/>
  <c r="BV320"/>
  <c r="BQ320"/>
  <c r="BS320"/>
  <c r="BM320"/>
  <c r="BO320"/>
  <c r="BJ320"/>
  <c r="BL320"/>
  <c r="BG320"/>
  <c r="BI320"/>
  <c r="BD320"/>
  <c r="BF320"/>
  <c r="AZ320"/>
  <c r="BB320"/>
  <c r="AW320"/>
  <c r="AY320"/>
  <c r="AT320"/>
  <c r="AV320"/>
  <c r="AQ320"/>
  <c r="AS320"/>
  <c r="AM320"/>
  <c r="AO320"/>
  <c r="AJ320"/>
  <c r="AL320"/>
  <c r="AG320"/>
  <c r="AI320"/>
  <c r="AD320"/>
  <c r="AF320"/>
  <c r="Z320"/>
  <c r="AB320"/>
  <c r="W320"/>
  <c r="Y320"/>
  <c r="T320"/>
  <c r="V320"/>
  <c r="Q320"/>
  <c r="S320"/>
  <c r="CZ305"/>
  <c r="DB305"/>
  <c r="CW305"/>
  <c r="CY305"/>
  <c r="CT305"/>
  <c r="CV305"/>
  <c r="CQ305"/>
  <c r="CS305"/>
  <c r="CM305"/>
  <c r="CO305"/>
  <c r="CJ305"/>
  <c r="CL305"/>
  <c r="CG305"/>
  <c r="CI305"/>
  <c r="CD305"/>
  <c r="CF305"/>
  <c r="BZ305"/>
  <c r="CB305"/>
  <c r="BW305"/>
  <c r="BY305"/>
  <c r="BT305"/>
  <c r="BV305"/>
  <c r="BQ305"/>
  <c r="BS305"/>
  <c r="BM305"/>
  <c r="BO305"/>
  <c r="BJ305"/>
  <c r="BL305"/>
  <c r="BG305"/>
  <c r="BI305"/>
  <c r="BD305"/>
  <c r="BF305"/>
  <c r="AZ305"/>
  <c r="BB305"/>
  <c r="AW305"/>
  <c r="AY305"/>
  <c r="AT305"/>
  <c r="AV305"/>
  <c r="AQ305"/>
  <c r="AS305"/>
  <c r="AM305"/>
  <c r="AO305"/>
  <c r="AJ305"/>
  <c r="AL305"/>
  <c r="AG305"/>
  <c r="AI305"/>
  <c r="AD305"/>
  <c r="AF305"/>
  <c r="Z305"/>
  <c r="AB305"/>
  <c r="W305"/>
  <c r="Y305"/>
  <c r="T305"/>
  <c r="V305"/>
  <c r="Q305"/>
  <c r="S305"/>
  <c r="CZ291"/>
  <c r="DB291"/>
  <c r="CW291"/>
  <c r="CY291"/>
  <c r="CT291"/>
  <c r="CV291"/>
  <c r="CQ291"/>
  <c r="CS291"/>
  <c r="CM291"/>
  <c r="CO291"/>
  <c r="CJ291"/>
  <c r="CL291"/>
  <c r="CG291"/>
  <c r="CI291"/>
  <c r="CD291"/>
  <c r="CF291"/>
  <c r="BZ291"/>
  <c r="CB291"/>
  <c r="BW291"/>
  <c r="BY291"/>
  <c r="BT291"/>
  <c r="BV291"/>
  <c r="BQ291"/>
  <c r="BS291"/>
  <c r="BM291"/>
  <c r="BO291"/>
  <c r="BJ291"/>
  <c r="BL291"/>
  <c r="BG291"/>
  <c r="BI291"/>
  <c r="BD291"/>
  <c r="BF291"/>
  <c r="AZ291"/>
  <c r="BB291"/>
  <c r="AW291"/>
  <c r="AY291"/>
  <c r="AT291"/>
  <c r="AV291"/>
  <c r="AQ291"/>
  <c r="AS291"/>
  <c r="AM291"/>
  <c r="AO291"/>
  <c r="AJ291"/>
  <c r="AL291"/>
  <c r="AG291"/>
  <c r="AI291"/>
  <c r="AD291"/>
  <c r="AF291"/>
  <c r="Z291"/>
  <c r="AB291"/>
  <c r="W291"/>
  <c r="Y291"/>
  <c r="T291"/>
  <c r="V291"/>
  <c r="Q291"/>
  <c r="S291"/>
  <c r="CZ282"/>
  <c r="DB282"/>
  <c r="CW282"/>
  <c r="CY282"/>
  <c r="CT282"/>
  <c r="CV282"/>
  <c r="CQ282"/>
  <c r="CS282"/>
  <c r="CM282"/>
  <c r="CO282"/>
  <c r="CJ282"/>
  <c r="CL282"/>
  <c r="CG282"/>
  <c r="CI282"/>
  <c r="CD282"/>
  <c r="CF282"/>
  <c r="BZ282"/>
  <c r="CB282"/>
  <c r="BW282"/>
  <c r="BY282"/>
  <c r="BT282"/>
  <c r="BV282"/>
  <c r="BQ282"/>
  <c r="BS282"/>
  <c r="BM282"/>
  <c r="BO282"/>
  <c r="BJ282"/>
  <c r="BL282"/>
  <c r="BG282"/>
  <c r="BI282"/>
  <c r="BD282"/>
  <c r="BF282"/>
  <c r="AZ282"/>
  <c r="BB282"/>
  <c r="AW282"/>
  <c r="AY282"/>
  <c r="AT282"/>
  <c r="AV282"/>
  <c r="AQ282"/>
  <c r="AS282"/>
  <c r="AM282"/>
  <c r="AO282"/>
  <c r="AJ282"/>
  <c r="AL282"/>
  <c r="AG282"/>
  <c r="AI282"/>
  <c r="AD282"/>
  <c r="AF282"/>
  <c r="Z282"/>
  <c r="AB282"/>
  <c r="W282"/>
  <c r="Y282"/>
  <c r="T282"/>
  <c r="V282"/>
  <c r="Q282"/>
  <c r="S282"/>
  <c r="CZ267"/>
  <c r="DB267"/>
  <c r="CW267"/>
  <c r="CY267"/>
  <c r="CT267"/>
  <c r="CV267"/>
  <c r="CQ267"/>
  <c r="CS267"/>
  <c r="CM267"/>
  <c r="CO267"/>
  <c r="CJ267"/>
  <c r="CL267"/>
  <c r="CG267"/>
  <c r="CI267"/>
  <c r="CD267"/>
  <c r="CF267"/>
  <c r="BZ267"/>
  <c r="CB267"/>
  <c r="BW267"/>
  <c r="BY267"/>
  <c r="BT267"/>
  <c r="BV267"/>
  <c r="BQ267"/>
  <c r="BS267"/>
  <c r="BM267"/>
  <c r="BO267"/>
  <c r="BJ267"/>
  <c r="BL267"/>
  <c r="BG267"/>
  <c r="BI267"/>
  <c r="BD267"/>
  <c r="BF267"/>
  <c r="AZ267"/>
  <c r="BB267"/>
  <c r="AW267"/>
  <c r="AY267"/>
  <c r="AT267"/>
  <c r="AV267"/>
  <c r="AQ267"/>
  <c r="AS267"/>
  <c r="AM267"/>
  <c r="AO267"/>
  <c r="AJ267"/>
  <c r="AL267"/>
  <c r="AG267"/>
  <c r="AI267"/>
  <c r="AD267"/>
  <c r="AF267"/>
  <c r="Z267"/>
  <c r="AB267"/>
  <c r="W267"/>
  <c r="Y267"/>
  <c r="T267"/>
  <c r="V267"/>
  <c r="Q267"/>
  <c r="S267"/>
  <c r="CZ259"/>
  <c r="DB259"/>
  <c r="CW259"/>
  <c r="CY259"/>
  <c r="CT259"/>
  <c r="CV259"/>
  <c r="CQ259"/>
  <c r="CS259"/>
  <c r="CM259"/>
  <c r="CO259"/>
  <c r="CJ259"/>
  <c r="CL259"/>
  <c r="CG259"/>
  <c r="CI259"/>
  <c r="CD259"/>
  <c r="CF259"/>
  <c r="BZ259"/>
  <c r="CB259"/>
  <c r="BW259"/>
  <c r="BY259"/>
  <c r="BT259"/>
  <c r="BV259"/>
  <c r="BQ259"/>
  <c r="BS259"/>
  <c r="BM259"/>
  <c r="BO259"/>
  <c r="BJ259"/>
  <c r="BL259"/>
  <c r="BG259"/>
  <c r="BI259"/>
  <c r="BD259"/>
  <c r="BF259"/>
  <c r="AZ259"/>
  <c r="BB259"/>
  <c r="AW259"/>
  <c r="AY259"/>
  <c r="AT259"/>
  <c r="AV259"/>
  <c r="AQ259"/>
  <c r="AS259"/>
  <c r="AM259"/>
  <c r="AO259"/>
  <c r="AJ259"/>
  <c r="AL259"/>
  <c r="AG259"/>
  <c r="AI259"/>
  <c r="AD259"/>
  <c r="AF259"/>
  <c r="Z259"/>
  <c r="AB259"/>
  <c r="W259"/>
  <c r="Y259"/>
  <c r="T259"/>
  <c r="V259"/>
  <c r="Q259"/>
  <c r="S259"/>
  <c r="CZ247"/>
  <c r="DB247"/>
  <c r="CW247"/>
  <c r="CY247"/>
  <c r="CT247"/>
  <c r="CV247"/>
  <c r="CQ247"/>
  <c r="CS247"/>
  <c r="CM247"/>
  <c r="CO247"/>
  <c r="CJ247"/>
  <c r="CL247"/>
  <c r="CG247"/>
  <c r="CI247"/>
  <c r="CD247"/>
  <c r="CF247"/>
  <c r="BZ247"/>
  <c r="CB247"/>
  <c r="BW247"/>
  <c r="BY247"/>
  <c r="BT247"/>
  <c r="BV247"/>
  <c r="BQ247"/>
  <c r="BS247"/>
  <c r="BM247"/>
  <c r="BO247"/>
  <c r="BJ247"/>
  <c r="BL247"/>
  <c r="BG247"/>
  <c r="BI247"/>
  <c r="BD247"/>
  <c r="BF247"/>
  <c r="AZ247"/>
  <c r="BB247"/>
  <c r="AW247"/>
  <c r="AY247"/>
  <c r="AT247"/>
  <c r="AV247"/>
  <c r="AQ247"/>
  <c r="AS247"/>
  <c r="AM247"/>
  <c r="AO247"/>
  <c r="AJ247"/>
  <c r="AL247"/>
  <c r="AG247"/>
  <c r="AI247"/>
  <c r="AD247"/>
  <c r="AF247"/>
  <c r="Z247"/>
  <c r="AB247"/>
  <c r="W247"/>
  <c r="Y247"/>
  <c r="T247"/>
  <c r="V247"/>
  <c r="Q247"/>
  <c r="S247"/>
  <c r="CZ232"/>
  <c r="DB232"/>
  <c r="CW232"/>
  <c r="CY232"/>
  <c r="CT232"/>
  <c r="CV232"/>
  <c r="CQ232"/>
  <c r="CS232"/>
  <c r="CM232"/>
  <c r="CO232"/>
  <c r="CJ232"/>
  <c r="CL232"/>
  <c r="CG232"/>
  <c r="CI232"/>
  <c r="CD232"/>
  <c r="CF232"/>
  <c r="BZ232"/>
  <c r="CB232"/>
  <c r="BW232"/>
  <c r="BY232"/>
  <c r="BT232"/>
  <c r="BV232"/>
  <c r="BQ232"/>
  <c r="BS232"/>
  <c r="BM232"/>
  <c r="BO232"/>
  <c r="BJ232"/>
  <c r="BL232"/>
  <c r="BG232"/>
  <c r="BI232"/>
  <c r="BD232"/>
  <c r="BF232"/>
  <c r="AZ232"/>
  <c r="BB232"/>
  <c r="AW232"/>
  <c r="AY232"/>
  <c r="AT232"/>
  <c r="AV232"/>
  <c r="AQ232"/>
  <c r="AS232"/>
  <c r="AM232"/>
  <c r="AO232"/>
  <c r="AJ232"/>
  <c r="AL232"/>
  <c r="AG232"/>
  <c r="AI232"/>
  <c r="AD232"/>
  <c r="AF232"/>
  <c r="Z232"/>
  <c r="AB232"/>
  <c r="W232"/>
  <c r="Y232"/>
  <c r="T232"/>
  <c r="V232"/>
  <c r="Q232"/>
  <c r="S232"/>
  <c r="CZ223"/>
  <c r="DB223"/>
  <c r="CW223"/>
  <c r="CY223"/>
  <c r="CT223"/>
  <c r="CV223"/>
  <c r="CQ223"/>
  <c r="CS223"/>
  <c r="CM223"/>
  <c r="CO223"/>
  <c r="CJ223"/>
  <c r="CL223"/>
  <c r="CG223"/>
  <c r="CI223"/>
  <c r="CD223"/>
  <c r="CF223"/>
  <c r="BZ223"/>
  <c r="CB223"/>
  <c r="BW223"/>
  <c r="BY223"/>
  <c r="BT223"/>
  <c r="BV223"/>
  <c r="BQ223"/>
  <c r="BS223"/>
  <c r="BM223"/>
  <c r="BO223"/>
  <c r="BJ223"/>
  <c r="BL223"/>
  <c r="BG223"/>
  <c r="BI223"/>
  <c r="BD223"/>
  <c r="BF223"/>
  <c r="AZ223"/>
  <c r="BB223"/>
  <c r="AW223"/>
  <c r="AY223"/>
  <c r="AT223"/>
  <c r="AV223"/>
  <c r="AQ223"/>
  <c r="AS223"/>
  <c r="AM223"/>
  <c r="AO223"/>
  <c r="AJ223"/>
  <c r="AL223"/>
  <c r="AG223"/>
  <c r="AI223"/>
  <c r="AD223"/>
  <c r="AF223"/>
  <c r="Z223"/>
  <c r="AB223"/>
  <c r="W223"/>
  <c r="Y223"/>
  <c r="T223"/>
  <c r="V223"/>
  <c r="Q223"/>
  <c r="S223"/>
  <c r="CZ208"/>
  <c r="DB208"/>
  <c r="CW208"/>
  <c r="CY208"/>
  <c r="CT208"/>
  <c r="CV208"/>
  <c r="CQ208"/>
  <c r="CS208"/>
  <c r="CM208"/>
  <c r="CO208"/>
  <c r="CJ208"/>
  <c r="CL208"/>
  <c r="CG208"/>
  <c r="CI208"/>
  <c r="CD208"/>
  <c r="CF208"/>
  <c r="BZ208"/>
  <c r="CB208"/>
  <c r="BW208"/>
  <c r="BY208"/>
  <c r="BT208"/>
  <c r="BV208"/>
  <c r="BQ208"/>
  <c r="BS208"/>
  <c r="BM208"/>
  <c r="BO208"/>
  <c r="BJ208"/>
  <c r="BL208"/>
  <c r="BG208"/>
  <c r="BI208"/>
  <c r="BD208"/>
  <c r="BF208"/>
  <c r="AZ208"/>
  <c r="BB208"/>
  <c r="AW208"/>
  <c r="AY208"/>
  <c r="AT208"/>
  <c r="AV208"/>
  <c r="AQ208"/>
  <c r="AS208"/>
  <c r="AM208"/>
  <c r="AO208"/>
  <c r="AJ208"/>
  <c r="AL208"/>
  <c r="AG208"/>
  <c r="AI208"/>
  <c r="AD208"/>
  <c r="AF208"/>
  <c r="Z208"/>
  <c r="AB208"/>
  <c r="W208"/>
  <c r="Y208"/>
  <c r="T208"/>
  <c r="V208"/>
  <c r="Q208"/>
  <c r="S208"/>
  <c r="CZ342"/>
  <c r="DB342"/>
  <c r="CW342"/>
  <c r="CY342"/>
  <c r="CT342"/>
  <c r="CV342"/>
  <c r="CQ342"/>
  <c r="CS342"/>
  <c r="CM342"/>
  <c r="CO342"/>
  <c r="CJ342"/>
  <c r="CL342"/>
  <c r="CG342"/>
  <c r="CI342"/>
  <c r="CD342"/>
  <c r="CF342"/>
  <c r="BZ342"/>
  <c r="CB342"/>
  <c r="BW342"/>
  <c r="BY342"/>
  <c r="BT342"/>
  <c r="BV342"/>
  <c r="BQ342"/>
  <c r="BS342"/>
  <c r="BM342"/>
  <c r="BO342"/>
  <c r="BJ342"/>
  <c r="BL342"/>
  <c r="BG342"/>
  <c r="BI342"/>
  <c r="BD342"/>
  <c r="BF342"/>
  <c r="AZ342"/>
  <c r="BB342"/>
  <c r="AW342"/>
  <c r="AY342"/>
  <c r="AT342"/>
  <c r="AV342"/>
  <c r="AQ342"/>
  <c r="AS342"/>
  <c r="AM342"/>
  <c r="AO342"/>
  <c r="AJ342"/>
  <c r="AL342"/>
  <c r="AG342"/>
  <c r="AI342"/>
  <c r="AD342"/>
  <c r="AF342"/>
  <c r="Z342"/>
  <c r="AB342"/>
  <c r="W342"/>
  <c r="Y342"/>
  <c r="T342"/>
  <c r="V342"/>
  <c r="Q342"/>
  <c r="S342"/>
  <c r="CZ334"/>
  <c r="DB334"/>
  <c r="CW334"/>
  <c r="CY334"/>
  <c r="CT334"/>
  <c r="CV334"/>
  <c r="CQ334"/>
  <c r="CS334"/>
  <c r="CM334"/>
  <c r="CO334"/>
  <c r="CJ334"/>
  <c r="CL334"/>
  <c r="CG334"/>
  <c r="CI334"/>
  <c r="CD334"/>
  <c r="CF334"/>
  <c r="BZ334"/>
  <c r="CB334"/>
  <c r="BW334"/>
  <c r="BY334"/>
  <c r="BT334"/>
  <c r="BV334"/>
  <c r="BQ334"/>
  <c r="BS334"/>
  <c r="BM334"/>
  <c r="BO334"/>
  <c r="BJ334"/>
  <c r="BL334"/>
  <c r="BG334"/>
  <c r="BI334"/>
  <c r="BD334"/>
  <c r="BF334"/>
  <c r="AZ334"/>
  <c r="BB334"/>
  <c r="AW334"/>
  <c r="AY334"/>
  <c r="AT334"/>
  <c r="AV334"/>
  <c r="AQ334"/>
  <c r="AS334"/>
  <c r="AM334"/>
  <c r="AO334"/>
  <c r="AJ334"/>
  <c r="AL334"/>
  <c r="AG334"/>
  <c r="AI334"/>
  <c r="AD334"/>
  <c r="AF334"/>
  <c r="Z334"/>
  <c r="AB334"/>
  <c r="W334"/>
  <c r="Y334"/>
  <c r="T334"/>
  <c r="V334"/>
  <c r="Q334"/>
  <c r="S334"/>
  <c r="CZ328"/>
  <c r="DB328"/>
  <c r="CW328"/>
  <c r="CY328"/>
  <c r="CT328"/>
  <c r="CV328"/>
  <c r="CQ328"/>
  <c r="CS328"/>
  <c r="CM328"/>
  <c r="CO328"/>
  <c r="CJ328"/>
  <c r="CL328"/>
  <c r="CG328"/>
  <c r="CI328"/>
  <c r="CD328"/>
  <c r="CF328"/>
  <c r="BZ328"/>
  <c r="CB328"/>
  <c r="BW328"/>
  <c r="BY328"/>
  <c r="BT328"/>
  <c r="BV328"/>
  <c r="BQ328"/>
  <c r="BS328"/>
  <c r="BM328"/>
  <c r="BO328"/>
  <c r="BJ328"/>
  <c r="BL328"/>
  <c r="BG328"/>
  <c r="BI328"/>
  <c r="BD328"/>
  <c r="BF328"/>
  <c r="AZ328"/>
  <c r="BB328"/>
  <c r="AW328"/>
  <c r="AY328"/>
  <c r="AT328"/>
  <c r="AV328"/>
  <c r="AQ328"/>
  <c r="AS328"/>
  <c r="AM328"/>
  <c r="AO328"/>
  <c r="AJ328"/>
  <c r="AL328"/>
  <c r="AG328"/>
  <c r="AI328"/>
  <c r="AD328"/>
  <c r="AF328"/>
  <c r="Z328"/>
  <c r="AB328"/>
  <c r="W328"/>
  <c r="Y328"/>
  <c r="T328"/>
  <c r="V328"/>
  <c r="Q328"/>
  <c r="S328"/>
  <c r="CZ319"/>
  <c r="DB319"/>
  <c r="CW319"/>
  <c r="CY319"/>
  <c r="CT319"/>
  <c r="CV319"/>
  <c r="CQ319"/>
  <c r="CS319"/>
  <c r="CM319"/>
  <c r="CO319"/>
  <c r="CJ319"/>
  <c r="CL319"/>
  <c r="CG319"/>
  <c r="CI319"/>
  <c r="CD319"/>
  <c r="CF319"/>
  <c r="BZ319"/>
  <c r="CB319"/>
  <c r="BW319"/>
  <c r="BY319"/>
  <c r="BT319"/>
  <c r="BV319"/>
  <c r="BQ319"/>
  <c r="BS319"/>
  <c r="BM319"/>
  <c r="BO319"/>
  <c r="BJ319"/>
  <c r="BL319"/>
  <c r="BG319"/>
  <c r="BI319"/>
  <c r="BD319"/>
  <c r="BF319"/>
  <c r="AZ319"/>
  <c r="BB319"/>
  <c r="AW319"/>
  <c r="AY319"/>
  <c r="AT319"/>
  <c r="AV319"/>
  <c r="AQ319"/>
  <c r="AS319"/>
  <c r="AM319"/>
  <c r="AO319"/>
  <c r="AJ319"/>
  <c r="AL319"/>
  <c r="AG319"/>
  <c r="AI319"/>
  <c r="AD319"/>
  <c r="AF319"/>
  <c r="Z319"/>
  <c r="AB319"/>
  <c r="W319"/>
  <c r="Y319"/>
  <c r="T319"/>
  <c r="V319"/>
  <c r="Q319"/>
  <c r="S319"/>
  <c r="CZ304"/>
  <c r="DB304"/>
  <c r="CW304"/>
  <c r="CY304"/>
  <c r="CT304"/>
  <c r="CV304"/>
  <c r="CQ304"/>
  <c r="CS304"/>
  <c r="CM304"/>
  <c r="CO304"/>
  <c r="CJ304"/>
  <c r="CL304"/>
  <c r="CG304"/>
  <c r="CI304"/>
  <c r="CD304"/>
  <c r="CF304"/>
  <c r="BZ304"/>
  <c r="CB304"/>
  <c r="BW304"/>
  <c r="BY304"/>
  <c r="BT304"/>
  <c r="BV304"/>
  <c r="BQ304"/>
  <c r="BS304"/>
  <c r="BM304"/>
  <c r="BO304"/>
  <c r="BJ304"/>
  <c r="BL304"/>
  <c r="BG304"/>
  <c r="BI304"/>
  <c r="BD304"/>
  <c r="BF304"/>
  <c r="AZ304"/>
  <c r="BB304"/>
  <c r="AW304"/>
  <c r="AY304"/>
  <c r="AT304"/>
  <c r="AV304"/>
  <c r="AQ304"/>
  <c r="AS304"/>
  <c r="AM304"/>
  <c r="AO304"/>
  <c r="AJ304"/>
  <c r="AL304"/>
  <c r="AG304"/>
  <c r="AI304"/>
  <c r="AD304"/>
  <c r="AF304"/>
  <c r="Z304"/>
  <c r="AB304"/>
  <c r="W304"/>
  <c r="Y304"/>
  <c r="T304"/>
  <c r="V304"/>
  <c r="Q304"/>
  <c r="S304"/>
  <c r="CZ290"/>
  <c r="DB290"/>
  <c r="CW290"/>
  <c r="CY290"/>
  <c r="CT290"/>
  <c r="CV290"/>
  <c r="CQ290"/>
  <c r="CS290"/>
  <c r="CM290"/>
  <c r="CO290"/>
  <c r="CJ290"/>
  <c r="CL290"/>
  <c r="CG290"/>
  <c r="CI290"/>
  <c r="CD290"/>
  <c r="CF290"/>
  <c r="BZ290"/>
  <c r="CB290"/>
  <c r="BW290"/>
  <c r="BY290"/>
  <c r="BT290"/>
  <c r="BV290"/>
  <c r="BQ290"/>
  <c r="BS290"/>
  <c r="BM290"/>
  <c r="BO290"/>
  <c r="BJ290"/>
  <c r="BL290"/>
  <c r="BG290"/>
  <c r="BI290"/>
  <c r="BD290"/>
  <c r="BF290"/>
  <c r="AZ290"/>
  <c r="BB290"/>
  <c r="AW290"/>
  <c r="AY290"/>
  <c r="AT290"/>
  <c r="AV290"/>
  <c r="AQ290"/>
  <c r="AS290"/>
  <c r="AM290"/>
  <c r="AO290"/>
  <c r="AJ290"/>
  <c r="AL290"/>
  <c r="AG290"/>
  <c r="AI290"/>
  <c r="AD290"/>
  <c r="AF290"/>
  <c r="Z290"/>
  <c r="AB290"/>
  <c r="W290"/>
  <c r="Y290"/>
  <c r="T290"/>
  <c r="V290"/>
  <c r="Q290"/>
  <c r="S290"/>
  <c r="CZ281"/>
  <c r="DB281"/>
  <c r="CW281"/>
  <c r="CY281"/>
  <c r="CT281"/>
  <c r="CV281"/>
  <c r="CQ281"/>
  <c r="CS281"/>
  <c r="CM281"/>
  <c r="CO281"/>
  <c r="CJ281"/>
  <c r="CL281"/>
  <c r="CG281"/>
  <c r="CI281"/>
  <c r="CD281"/>
  <c r="CF281"/>
  <c r="BZ281"/>
  <c r="CB281"/>
  <c r="BW281"/>
  <c r="BY281"/>
  <c r="BT281"/>
  <c r="BV281"/>
  <c r="BQ281"/>
  <c r="BS281"/>
  <c r="BM281"/>
  <c r="BO281"/>
  <c r="BJ281"/>
  <c r="BL281"/>
  <c r="BG281"/>
  <c r="BI281"/>
  <c r="BD281"/>
  <c r="BF281"/>
  <c r="AZ281"/>
  <c r="BB281"/>
  <c r="AW281"/>
  <c r="AY281"/>
  <c r="AT281"/>
  <c r="AV281"/>
  <c r="AQ281"/>
  <c r="AS281"/>
  <c r="AM281"/>
  <c r="AO281"/>
  <c r="AJ281"/>
  <c r="AL281"/>
  <c r="AG281"/>
  <c r="AI281"/>
  <c r="AD281"/>
  <c r="AF281"/>
  <c r="Z281"/>
  <c r="AB281"/>
  <c r="W281"/>
  <c r="Y281"/>
  <c r="T281"/>
  <c r="V281"/>
  <c r="Q281"/>
  <c r="S281"/>
  <c r="CZ266"/>
  <c r="DB266"/>
  <c r="CW266"/>
  <c r="CY266"/>
  <c r="CT266"/>
  <c r="CV266"/>
  <c r="CQ266"/>
  <c r="CS266"/>
  <c r="CM266"/>
  <c r="CO266"/>
  <c r="CJ266"/>
  <c r="CL266"/>
  <c r="CG266"/>
  <c r="CI266"/>
  <c r="CD266"/>
  <c r="CF266"/>
  <c r="BZ266"/>
  <c r="CB266"/>
  <c r="BW266"/>
  <c r="BY266"/>
  <c r="BT266"/>
  <c r="BV266"/>
  <c r="BQ266"/>
  <c r="BS266"/>
  <c r="BM266"/>
  <c r="BO266"/>
  <c r="BJ266"/>
  <c r="BL266"/>
  <c r="BG266"/>
  <c r="BI266"/>
  <c r="BD266"/>
  <c r="BF266"/>
  <c r="AZ266"/>
  <c r="BB266"/>
  <c r="AW266"/>
  <c r="AY266"/>
  <c r="AT266"/>
  <c r="AV266"/>
  <c r="AQ266"/>
  <c r="AS266"/>
  <c r="AM266"/>
  <c r="AO266"/>
  <c r="AJ266"/>
  <c r="AL266"/>
  <c r="AG266"/>
  <c r="AI266"/>
  <c r="AD266"/>
  <c r="AF266"/>
  <c r="Z266"/>
  <c r="AB266"/>
  <c r="W266"/>
  <c r="Y266"/>
  <c r="T266"/>
  <c r="V266"/>
  <c r="Q266"/>
  <c r="S266"/>
  <c r="CZ258"/>
  <c r="DB258"/>
  <c r="CW258"/>
  <c r="CY258"/>
  <c r="CT258"/>
  <c r="CV258"/>
  <c r="CQ258"/>
  <c r="CS258"/>
  <c r="CM258"/>
  <c r="CO258"/>
  <c r="CJ258"/>
  <c r="CL258"/>
  <c r="CG258"/>
  <c r="CI258"/>
  <c r="CD258"/>
  <c r="CF258"/>
  <c r="BZ258"/>
  <c r="CB258"/>
  <c r="BW258"/>
  <c r="BY258"/>
  <c r="BT258"/>
  <c r="BV258"/>
  <c r="BQ258"/>
  <c r="BS258"/>
  <c r="BM258"/>
  <c r="BO258"/>
  <c r="BJ258"/>
  <c r="BL258"/>
  <c r="BG258"/>
  <c r="BI258"/>
  <c r="BD258"/>
  <c r="BF258"/>
  <c r="AZ258"/>
  <c r="BB258"/>
  <c r="AW258"/>
  <c r="AY258"/>
  <c r="AT258"/>
  <c r="AV258"/>
  <c r="AQ258"/>
  <c r="AS258"/>
  <c r="AM258"/>
  <c r="AO258"/>
  <c r="AJ258"/>
  <c r="AL258"/>
  <c r="AG258"/>
  <c r="AI258"/>
  <c r="AD258"/>
  <c r="AF258"/>
  <c r="Z258"/>
  <c r="AB258"/>
  <c r="W258"/>
  <c r="Y258"/>
  <c r="T258"/>
  <c r="V258"/>
  <c r="Q258"/>
  <c r="S258"/>
  <c r="CZ246"/>
  <c r="DB246"/>
  <c r="CW246"/>
  <c r="CY246"/>
  <c r="CT246"/>
  <c r="CV246"/>
  <c r="CQ246"/>
  <c r="CS246"/>
  <c r="CM246"/>
  <c r="CO246"/>
  <c r="CJ246"/>
  <c r="CL246"/>
  <c r="CG246"/>
  <c r="CI246"/>
  <c r="CD246"/>
  <c r="CF246"/>
  <c r="BZ246"/>
  <c r="CB246"/>
  <c r="BW246"/>
  <c r="BY246"/>
  <c r="BT246"/>
  <c r="BV246"/>
  <c r="BQ246"/>
  <c r="BS246"/>
  <c r="BM246"/>
  <c r="BO246"/>
  <c r="BJ246"/>
  <c r="BL246"/>
  <c r="BG246"/>
  <c r="BI246"/>
  <c r="BD246"/>
  <c r="BF246"/>
  <c r="AZ246"/>
  <c r="BB246"/>
  <c r="AW246"/>
  <c r="AY246"/>
  <c r="AT246"/>
  <c r="AV246"/>
  <c r="AQ246"/>
  <c r="AS246"/>
  <c r="AM246"/>
  <c r="AO246"/>
  <c r="AJ246"/>
  <c r="AL246"/>
  <c r="AG246"/>
  <c r="AI246"/>
  <c r="AD246"/>
  <c r="AF246"/>
  <c r="Z246"/>
  <c r="AB246"/>
  <c r="W246"/>
  <c r="Y246"/>
  <c r="T246"/>
  <c r="V246"/>
  <c r="Q246"/>
  <c r="S246"/>
  <c r="CZ231"/>
  <c r="DB231"/>
  <c r="CW231"/>
  <c r="CY231"/>
  <c r="CT231"/>
  <c r="CV231"/>
  <c r="CQ231"/>
  <c r="CS231"/>
  <c r="CM231"/>
  <c r="CO231"/>
  <c r="CJ231"/>
  <c r="CL231"/>
  <c r="CG231"/>
  <c r="CI231"/>
  <c r="CD231"/>
  <c r="CF231"/>
  <c r="BZ231"/>
  <c r="CB231"/>
  <c r="BW231"/>
  <c r="BY231"/>
  <c r="BT231"/>
  <c r="BV231"/>
  <c r="BQ231"/>
  <c r="BS231"/>
  <c r="BM231"/>
  <c r="BO231"/>
  <c r="BJ231"/>
  <c r="BL231"/>
  <c r="BG231"/>
  <c r="BI231"/>
  <c r="BD231"/>
  <c r="BF231"/>
  <c r="AZ231"/>
  <c r="BB231"/>
  <c r="AW231"/>
  <c r="AY231"/>
  <c r="AT231"/>
  <c r="AV231"/>
  <c r="AQ231"/>
  <c r="AS231"/>
  <c r="AM231"/>
  <c r="AO231"/>
  <c r="AJ231"/>
  <c r="AL231"/>
  <c r="AG231"/>
  <c r="AI231"/>
  <c r="AD231"/>
  <c r="AF231"/>
  <c r="Z231"/>
  <c r="AB231"/>
  <c r="W231"/>
  <c r="Y231"/>
  <c r="T231"/>
  <c r="V231"/>
  <c r="Q231"/>
  <c r="S231"/>
  <c r="CZ222"/>
  <c r="DB222"/>
  <c r="CW222"/>
  <c r="CY222"/>
  <c r="CT222"/>
  <c r="CV222"/>
  <c r="CQ222"/>
  <c r="CS222"/>
  <c r="CM222"/>
  <c r="CO222"/>
  <c r="CJ222"/>
  <c r="CL222"/>
  <c r="CG222"/>
  <c r="CI222"/>
  <c r="CD222"/>
  <c r="CF222"/>
  <c r="BZ222"/>
  <c r="CB222"/>
  <c r="BW222"/>
  <c r="BY222"/>
  <c r="BT222"/>
  <c r="BV222"/>
  <c r="BQ222"/>
  <c r="BS222"/>
  <c r="BM222"/>
  <c r="BO222"/>
  <c r="BJ222"/>
  <c r="BL222"/>
  <c r="BG222"/>
  <c r="BI222"/>
  <c r="BD222"/>
  <c r="BF222"/>
  <c r="AZ222"/>
  <c r="BB222"/>
  <c r="AW222"/>
  <c r="AY222"/>
  <c r="AT222"/>
  <c r="AV222"/>
  <c r="AQ222"/>
  <c r="AS222"/>
  <c r="AM222"/>
  <c r="AO222"/>
  <c r="AJ222"/>
  <c r="AL222"/>
  <c r="AG222"/>
  <c r="AI222"/>
  <c r="AD222"/>
  <c r="AF222"/>
  <c r="Z222"/>
  <c r="AB222"/>
  <c r="W222"/>
  <c r="Y222"/>
  <c r="T222"/>
  <c r="V222"/>
  <c r="Q222"/>
  <c r="S222"/>
  <c r="CZ207"/>
  <c r="DB207"/>
  <c r="CW207"/>
  <c r="CY207"/>
  <c r="CT207"/>
  <c r="CV207"/>
  <c r="CQ207"/>
  <c r="CS207"/>
  <c r="CM207"/>
  <c r="CO207"/>
  <c r="CJ207"/>
  <c r="CL207"/>
  <c r="CG207"/>
  <c r="CI207"/>
  <c r="CD207"/>
  <c r="CF207"/>
  <c r="BZ207"/>
  <c r="CB207"/>
  <c r="BW207"/>
  <c r="BY207"/>
  <c r="BT207"/>
  <c r="BV207"/>
  <c r="BQ207"/>
  <c r="BS207"/>
  <c r="BM207"/>
  <c r="BO207"/>
  <c r="BJ207"/>
  <c r="BL207"/>
  <c r="BG207"/>
  <c r="BI207"/>
  <c r="BD207"/>
  <c r="BF207"/>
  <c r="AZ207"/>
  <c r="BB207"/>
  <c r="AW207"/>
  <c r="AY207"/>
  <c r="AT207"/>
  <c r="AV207"/>
  <c r="AQ207"/>
  <c r="AS207"/>
  <c r="AM207"/>
  <c r="AO207"/>
  <c r="AJ207"/>
  <c r="AL207"/>
  <c r="AG207"/>
  <c r="AI207"/>
  <c r="AD207"/>
  <c r="AF207"/>
  <c r="Z207"/>
  <c r="AB207"/>
  <c r="W207"/>
  <c r="Y207"/>
  <c r="T207"/>
  <c r="V207"/>
  <c r="Q207"/>
  <c r="S207"/>
  <c r="CZ318"/>
  <c r="DB318"/>
  <c r="CW318"/>
  <c r="CY318"/>
  <c r="CT318"/>
  <c r="CV318"/>
  <c r="CQ318"/>
  <c r="CS318"/>
  <c r="CM318"/>
  <c r="CO318"/>
  <c r="CJ318"/>
  <c r="CL318"/>
  <c r="CG318"/>
  <c r="CI318"/>
  <c r="CD318"/>
  <c r="CF318"/>
  <c r="BZ318"/>
  <c r="CB318"/>
  <c r="BW318"/>
  <c r="BY318"/>
  <c r="BT318"/>
  <c r="BV318"/>
  <c r="BQ318"/>
  <c r="BS318"/>
  <c r="BM318"/>
  <c r="BO318"/>
  <c r="BJ318"/>
  <c r="BL318"/>
  <c r="BG318"/>
  <c r="BI318"/>
  <c r="BD318"/>
  <c r="BF318"/>
  <c r="AZ318"/>
  <c r="BB318"/>
  <c r="AW318"/>
  <c r="AY318"/>
  <c r="AT318"/>
  <c r="AV318"/>
  <c r="AQ318"/>
  <c r="AS318"/>
  <c r="AM318"/>
  <c r="AO318"/>
  <c r="AJ318"/>
  <c r="AL318"/>
  <c r="AG318"/>
  <c r="AI318"/>
  <c r="AD318"/>
  <c r="AF318"/>
  <c r="Z318"/>
  <c r="AB318"/>
  <c r="W318"/>
  <c r="Y318"/>
  <c r="T318"/>
  <c r="V318"/>
  <c r="Q318"/>
  <c r="S318"/>
  <c r="CZ303"/>
  <c r="DB303"/>
  <c r="CW303"/>
  <c r="CY303"/>
  <c r="CT303"/>
  <c r="CV303"/>
  <c r="CQ303"/>
  <c r="CS303"/>
  <c r="CM303"/>
  <c r="CO303"/>
  <c r="CJ303"/>
  <c r="CL303"/>
  <c r="CG303"/>
  <c r="CI303"/>
  <c r="CD303"/>
  <c r="CF303"/>
  <c r="BZ303"/>
  <c r="CB303"/>
  <c r="BW303"/>
  <c r="BY303"/>
  <c r="BT303"/>
  <c r="BV303"/>
  <c r="BQ303"/>
  <c r="BS303"/>
  <c r="BM303"/>
  <c r="BO303"/>
  <c r="BJ303"/>
  <c r="BL303"/>
  <c r="BG303"/>
  <c r="BI303"/>
  <c r="BD303"/>
  <c r="BF303"/>
  <c r="AZ303"/>
  <c r="BB303"/>
  <c r="AW303"/>
  <c r="AY303"/>
  <c r="AT303"/>
  <c r="AV303"/>
  <c r="AQ303"/>
  <c r="AS303"/>
  <c r="AM303"/>
  <c r="AO303"/>
  <c r="AJ303"/>
  <c r="AL303"/>
  <c r="AG303"/>
  <c r="AI303"/>
  <c r="AD303"/>
  <c r="AF303"/>
  <c r="Z303"/>
  <c r="AB303"/>
  <c r="W303"/>
  <c r="Y303"/>
  <c r="T303"/>
  <c r="V303"/>
  <c r="Q303"/>
  <c r="S303"/>
  <c r="CZ280"/>
  <c r="DB280"/>
  <c r="CW280"/>
  <c r="CY280"/>
  <c r="CT280"/>
  <c r="CV280"/>
  <c r="CQ280"/>
  <c r="CS280"/>
  <c r="CM280"/>
  <c r="CO280"/>
  <c r="CJ280"/>
  <c r="CL280"/>
  <c r="CG280"/>
  <c r="CI280"/>
  <c r="CD280"/>
  <c r="CF280"/>
  <c r="BZ280"/>
  <c r="CB280"/>
  <c r="BW280"/>
  <c r="BY280"/>
  <c r="BT280"/>
  <c r="BV280"/>
  <c r="BQ280"/>
  <c r="BS280"/>
  <c r="BM280"/>
  <c r="BO280"/>
  <c r="BJ280"/>
  <c r="BL280"/>
  <c r="BG280"/>
  <c r="BI280"/>
  <c r="BD280"/>
  <c r="BF280"/>
  <c r="AZ280"/>
  <c r="BB280"/>
  <c r="AW280"/>
  <c r="AY280"/>
  <c r="AT280"/>
  <c r="AV280"/>
  <c r="AQ280"/>
  <c r="AS280"/>
  <c r="AM280"/>
  <c r="AO280"/>
  <c r="AJ280"/>
  <c r="AL280"/>
  <c r="AG280"/>
  <c r="AI280"/>
  <c r="AD280"/>
  <c r="AF280"/>
  <c r="Z280"/>
  <c r="AB280"/>
  <c r="W280"/>
  <c r="Y280"/>
  <c r="T280"/>
  <c r="V280"/>
  <c r="Q280"/>
  <c r="S280"/>
  <c r="CZ245"/>
  <c r="DB245"/>
  <c r="CW245"/>
  <c r="CY245"/>
  <c r="CT245"/>
  <c r="CV245"/>
  <c r="CQ245"/>
  <c r="CS245"/>
  <c r="CM245"/>
  <c r="CO245"/>
  <c r="CJ245"/>
  <c r="CL245"/>
  <c r="CG245"/>
  <c r="CI245"/>
  <c r="CD245"/>
  <c r="CF245"/>
  <c r="BZ245"/>
  <c r="CB245"/>
  <c r="BW245"/>
  <c r="BY245"/>
  <c r="BT245"/>
  <c r="BV245"/>
  <c r="BQ245"/>
  <c r="BS245"/>
  <c r="BM245"/>
  <c r="BO245"/>
  <c r="BJ245"/>
  <c r="BL245"/>
  <c r="BG245"/>
  <c r="BI245"/>
  <c r="BD245"/>
  <c r="BF245"/>
  <c r="AZ245"/>
  <c r="BB245"/>
  <c r="AW245"/>
  <c r="AY245"/>
  <c r="AT245"/>
  <c r="AV245"/>
  <c r="AQ245"/>
  <c r="AS245"/>
  <c r="AM245"/>
  <c r="AO245"/>
  <c r="AJ245"/>
  <c r="AL245"/>
  <c r="AG245"/>
  <c r="AI245"/>
  <c r="AD245"/>
  <c r="AF245"/>
  <c r="Z245"/>
  <c r="AB245"/>
  <c r="W245"/>
  <c r="Y245"/>
  <c r="T245"/>
  <c r="V245"/>
  <c r="Q245"/>
  <c r="S245"/>
  <c r="CZ221"/>
  <c r="DB221"/>
  <c r="CW221"/>
  <c r="CY221"/>
  <c r="CT221"/>
  <c r="CV221"/>
  <c r="CQ221"/>
  <c r="CS221"/>
  <c r="CM221"/>
  <c r="CO221"/>
  <c r="CJ221"/>
  <c r="CL221"/>
  <c r="CG221"/>
  <c r="CI221"/>
  <c r="CD221"/>
  <c r="CF221"/>
  <c r="BZ221"/>
  <c r="CB221"/>
  <c r="BW221"/>
  <c r="BY221"/>
  <c r="BT221"/>
  <c r="BV221"/>
  <c r="BQ221"/>
  <c r="BS221"/>
  <c r="BM221"/>
  <c r="BO221"/>
  <c r="BJ221"/>
  <c r="BL221"/>
  <c r="BG221"/>
  <c r="BI221"/>
  <c r="BD221"/>
  <c r="BF221"/>
  <c r="AZ221"/>
  <c r="BB221"/>
  <c r="AW221"/>
  <c r="AY221"/>
  <c r="AT221"/>
  <c r="AV221"/>
  <c r="AQ221"/>
  <c r="AS221"/>
  <c r="AM221"/>
  <c r="AO221"/>
  <c r="AJ221"/>
  <c r="AL221"/>
  <c r="AG221"/>
  <c r="AI221"/>
  <c r="AD221"/>
  <c r="AF221"/>
  <c r="Z221"/>
  <c r="AB221"/>
  <c r="W221"/>
  <c r="Y221"/>
  <c r="T221"/>
  <c r="V221"/>
  <c r="Q221"/>
  <c r="S221"/>
  <c r="CZ206"/>
  <c r="DB206"/>
  <c r="CW206"/>
  <c r="CY206"/>
  <c r="CT206"/>
  <c r="CV206"/>
  <c r="CQ206"/>
  <c r="CS206"/>
  <c r="CM206"/>
  <c r="CO206"/>
  <c r="CJ206"/>
  <c r="CL206"/>
  <c r="CG206"/>
  <c r="CI206"/>
  <c r="CD206"/>
  <c r="CF206"/>
  <c r="BZ206"/>
  <c r="CB206"/>
  <c r="BW206"/>
  <c r="BY206"/>
  <c r="BT206"/>
  <c r="BV206"/>
  <c r="BQ206"/>
  <c r="BS206"/>
  <c r="BM206"/>
  <c r="BO206"/>
  <c r="BJ206"/>
  <c r="BL206"/>
  <c r="BG206"/>
  <c r="BI206"/>
  <c r="BD206"/>
  <c r="BF206"/>
  <c r="AZ206"/>
  <c r="BB206"/>
  <c r="AW206"/>
  <c r="AY206"/>
  <c r="AT206"/>
  <c r="AV206"/>
  <c r="AQ206"/>
  <c r="AS206"/>
  <c r="AM206"/>
  <c r="AO206"/>
  <c r="AJ206"/>
  <c r="AL206"/>
  <c r="AG206"/>
  <c r="AI206"/>
  <c r="AD206"/>
  <c r="AF206"/>
  <c r="Z206"/>
  <c r="AB206"/>
  <c r="W206"/>
  <c r="Y206"/>
  <c r="T206"/>
  <c r="V206"/>
  <c r="Q206"/>
  <c r="S206"/>
  <c r="CZ341"/>
  <c r="DB341"/>
  <c r="CW341"/>
  <c r="CY341"/>
  <c r="CT341"/>
  <c r="CV341"/>
  <c r="CQ341"/>
  <c r="CS341"/>
  <c r="CM341"/>
  <c r="CO341"/>
  <c r="CJ341"/>
  <c r="CL341"/>
  <c r="CG341"/>
  <c r="CI341"/>
  <c r="CD341"/>
  <c r="CF341"/>
  <c r="BZ341"/>
  <c r="CB341"/>
  <c r="BW341"/>
  <c r="BY341"/>
  <c r="BT341"/>
  <c r="BV341"/>
  <c r="BQ341"/>
  <c r="BS341"/>
  <c r="BM341"/>
  <c r="BO341"/>
  <c r="BJ341"/>
  <c r="BL341"/>
  <c r="BG341"/>
  <c r="BI341"/>
  <c r="BD341"/>
  <c r="BF341"/>
  <c r="AZ341"/>
  <c r="BB341"/>
  <c r="AW341"/>
  <c r="AY341"/>
  <c r="AT341"/>
  <c r="AV341"/>
  <c r="AQ341"/>
  <c r="AS341"/>
  <c r="AM341"/>
  <c r="AO341"/>
  <c r="AJ341"/>
  <c r="AL341"/>
  <c r="AG341"/>
  <c r="AI341"/>
  <c r="AD341"/>
  <c r="AF341"/>
  <c r="Z341"/>
  <c r="AB341"/>
  <c r="W341"/>
  <c r="Y341"/>
  <c r="T341"/>
  <c r="V341"/>
  <c r="Q341"/>
  <c r="S341"/>
  <c r="CZ317"/>
  <c r="DB317"/>
  <c r="CW317"/>
  <c r="CY317"/>
  <c r="CT317"/>
  <c r="CV317"/>
  <c r="CQ317"/>
  <c r="CS317"/>
  <c r="CM317"/>
  <c r="CO317"/>
  <c r="CJ317"/>
  <c r="CL317"/>
  <c r="CG317"/>
  <c r="CI317"/>
  <c r="CD317"/>
  <c r="CF317"/>
  <c r="BZ317"/>
  <c r="CB317"/>
  <c r="BW317"/>
  <c r="BY317"/>
  <c r="BT317"/>
  <c r="BV317"/>
  <c r="BQ317"/>
  <c r="BS317"/>
  <c r="BM317"/>
  <c r="BO317"/>
  <c r="BJ317"/>
  <c r="BL317"/>
  <c r="BG317"/>
  <c r="BI317"/>
  <c r="BD317"/>
  <c r="BF317"/>
  <c r="AZ317"/>
  <c r="BB317"/>
  <c r="AW317"/>
  <c r="AY317"/>
  <c r="AT317"/>
  <c r="AV317"/>
  <c r="AQ317"/>
  <c r="AS317"/>
  <c r="AM317"/>
  <c r="AO317"/>
  <c r="AJ317"/>
  <c r="AL317"/>
  <c r="AG317"/>
  <c r="AI317"/>
  <c r="AD317"/>
  <c r="AF317"/>
  <c r="Z317"/>
  <c r="AB317"/>
  <c r="W317"/>
  <c r="Y317"/>
  <c r="T317"/>
  <c r="V317"/>
  <c r="Q317"/>
  <c r="S317"/>
  <c r="CZ289"/>
  <c r="DB289"/>
  <c r="CW289"/>
  <c r="CY289"/>
  <c r="CT289"/>
  <c r="CV289"/>
  <c r="CQ289"/>
  <c r="CS289"/>
  <c r="CM289"/>
  <c r="CO289"/>
  <c r="CJ289"/>
  <c r="CL289"/>
  <c r="CG289"/>
  <c r="CI289"/>
  <c r="CD289"/>
  <c r="CF289"/>
  <c r="BZ289"/>
  <c r="CB289"/>
  <c r="BW289"/>
  <c r="BY289"/>
  <c r="BT289"/>
  <c r="BV289"/>
  <c r="BQ289"/>
  <c r="BS289"/>
  <c r="BM289"/>
  <c r="BO289"/>
  <c r="BJ289"/>
  <c r="BL289"/>
  <c r="BG289"/>
  <c r="BI289"/>
  <c r="BD289"/>
  <c r="BF289"/>
  <c r="AZ289"/>
  <c r="BB289"/>
  <c r="AW289"/>
  <c r="AY289"/>
  <c r="AT289"/>
  <c r="AV289"/>
  <c r="AQ289"/>
  <c r="AS289"/>
  <c r="AM289"/>
  <c r="AO289"/>
  <c r="AJ289"/>
  <c r="AL289"/>
  <c r="AG289"/>
  <c r="AI289"/>
  <c r="AD289"/>
  <c r="AF289"/>
  <c r="Z289"/>
  <c r="AB289"/>
  <c r="W289"/>
  <c r="Y289"/>
  <c r="T289"/>
  <c r="V289"/>
  <c r="Q289"/>
  <c r="S289"/>
  <c r="CZ279"/>
  <c r="DB279"/>
  <c r="CW279"/>
  <c r="CY279"/>
  <c r="CT279"/>
  <c r="CV279"/>
  <c r="CQ279"/>
  <c r="CS279"/>
  <c r="CM279"/>
  <c r="CO279"/>
  <c r="CJ279"/>
  <c r="CL279"/>
  <c r="CG279"/>
  <c r="CI279"/>
  <c r="CD279"/>
  <c r="CF279"/>
  <c r="BZ279"/>
  <c r="CB279"/>
  <c r="BW279"/>
  <c r="BY279"/>
  <c r="BT279"/>
  <c r="BV279"/>
  <c r="BQ279"/>
  <c r="BS279"/>
  <c r="BM279"/>
  <c r="BO279"/>
  <c r="BJ279"/>
  <c r="BL279"/>
  <c r="BG279"/>
  <c r="BI279"/>
  <c r="BD279"/>
  <c r="BF279"/>
  <c r="AZ279"/>
  <c r="BB279"/>
  <c r="AW279"/>
  <c r="AY279"/>
  <c r="AT279"/>
  <c r="AV279"/>
  <c r="AQ279"/>
  <c r="AS279"/>
  <c r="AM279"/>
  <c r="AO279"/>
  <c r="AJ279"/>
  <c r="AL279"/>
  <c r="AG279"/>
  <c r="AI279"/>
  <c r="AD279"/>
  <c r="AF279"/>
  <c r="Z279"/>
  <c r="AB279"/>
  <c r="W279"/>
  <c r="Y279"/>
  <c r="T279"/>
  <c r="V279"/>
  <c r="Q279"/>
  <c r="S279"/>
  <c r="CZ244"/>
  <c r="DB244"/>
  <c r="CW244"/>
  <c r="CY244"/>
  <c r="CT244"/>
  <c r="CV244"/>
  <c r="CQ244"/>
  <c r="CS244"/>
  <c r="CM244"/>
  <c r="CO244"/>
  <c r="CJ244"/>
  <c r="CL244"/>
  <c r="CG244"/>
  <c r="CI244"/>
  <c r="CD244"/>
  <c r="CF244"/>
  <c r="BZ244"/>
  <c r="CB244"/>
  <c r="BW244"/>
  <c r="BY244"/>
  <c r="BT244"/>
  <c r="BV244"/>
  <c r="BQ244"/>
  <c r="BS244"/>
  <c r="BM244"/>
  <c r="BO244"/>
  <c r="BJ244"/>
  <c r="BL244"/>
  <c r="BG244"/>
  <c r="BI244"/>
  <c r="BD244"/>
  <c r="BF244"/>
  <c r="AZ244"/>
  <c r="BB244"/>
  <c r="AW244"/>
  <c r="AY244"/>
  <c r="AT244"/>
  <c r="AV244"/>
  <c r="AQ244"/>
  <c r="AS244"/>
  <c r="AM244"/>
  <c r="AO244"/>
  <c r="AJ244"/>
  <c r="AL244"/>
  <c r="AG244"/>
  <c r="AI244"/>
  <c r="AD244"/>
  <c r="AF244"/>
  <c r="Z244"/>
  <c r="AB244"/>
  <c r="W244"/>
  <c r="Y244"/>
  <c r="T244"/>
  <c r="V244"/>
  <c r="Q244"/>
  <c r="S244"/>
  <c r="CZ220"/>
  <c r="DB220"/>
  <c r="CW220"/>
  <c r="CY220"/>
  <c r="CT220"/>
  <c r="CV220"/>
  <c r="CQ220"/>
  <c r="CS220"/>
  <c r="CM220"/>
  <c r="CO220"/>
  <c r="CJ220"/>
  <c r="CL220"/>
  <c r="CG220"/>
  <c r="CI220"/>
  <c r="CD220"/>
  <c r="CF220"/>
  <c r="BZ220"/>
  <c r="CB220"/>
  <c r="BW220"/>
  <c r="BY220"/>
  <c r="BT220"/>
  <c r="BV220"/>
  <c r="BQ220"/>
  <c r="BS220"/>
  <c r="BM220"/>
  <c r="BO220"/>
  <c r="BJ220"/>
  <c r="BL220"/>
  <c r="BG220"/>
  <c r="BI220"/>
  <c r="BD220"/>
  <c r="BF220"/>
  <c r="AZ220"/>
  <c r="BB220"/>
  <c r="AW220"/>
  <c r="AY220"/>
  <c r="AT220"/>
  <c r="AV220"/>
  <c r="AQ220"/>
  <c r="AS220"/>
  <c r="AM220"/>
  <c r="AO220"/>
  <c r="AJ220"/>
  <c r="AL220"/>
  <c r="AG220"/>
  <c r="AI220"/>
  <c r="AD220"/>
  <c r="AF220"/>
  <c r="Z220"/>
  <c r="AB220"/>
  <c r="W220"/>
  <c r="Y220"/>
  <c r="T220"/>
  <c r="V220"/>
  <c r="Q220"/>
  <c r="S220"/>
  <c r="CZ205"/>
  <c r="DB205"/>
  <c r="CW205"/>
  <c r="CY205"/>
  <c r="CT205"/>
  <c r="CV205"/>
  <c r="CQ205"/>
  <c r="CS205"/>
  <c r="CM205"/>
  <c r="CO205"/>
  <c r="CJ205"/>
  <c r="CL205"/>
  <c r="CG205"/>
  <c r="CI205"/>
  <c r="CD205"/>
  <c r="CF205"/>
  <c r="BZ205"/>
  <c r="CB205"/>
  <c r="BW205"/>
  <c r="BY205"/>
  <c r="BT205"/>
  <c r="BV205"/>
  <c r="BQ205"/>
  <c r="BS205"/>
  <c r="BM205"/>
  <c r="BO205"/>
  <c r="BJ205"/>
  <c r="BL205"/>
  <c r="BG205"/>
  <c r="BI205"/>
  <c r="BD205"/>
  <c r="BF205"/>
  <c r="AZ205"/>
  <c r="BB205"/>
  <c r="AW205"/>
  <c r="AY205"/>
  <c r="AT205"/>
  <c r="AV205"/>
  <c r="AQ205"/>
  <c r="AS205"/>
  <c r="AM205"/>
  <c r="AO205"/>
  <c r="AJ205"/>
  <c r="AL205"/>
  <c r="AG205"/>
  <c r="AI205"/>
  <c r="AD205"/>
  <c r="AF205"/>
  <c r="Z205"/>
  <c r="AB205"/>
  <c r="W205"/>
  <c r="Y205"/>
  <c r="T205"/>
  <c r="V205"/>
  <c r="Q205"/>
  <c r="S205"/>
  <c r="CZ316"/>
  <c r="DB316"/>
  <c r="CW316"/>
  <c r="CY316"/>
  <c r="CT316"/>
  <c r="CV316"/>
  <c r="CQ316"/>
  <c r="CS316"/>
  <c r="CM316"/>
  <c r="CO316"/>
  <c r="CJ316"/>
  <c r="CL316"/>
  <c r="CG316"/>
  <c r="CI316"/>
  <c r="CD316"/>
  <c r="CF316"/>
  <c r="BZ316"/>
  <c r="CB316"/>
  <c r="BW316"/>
  <c r="BY316"/>
  <c r="BT316"/>
  <c r="BV316"/>
  <c r="BQ316"/>
  <c r="BS316"/>
  <c r="BM316"/>
  <c r="BO316"/>
  <c r="BJ316"/>
  <c r="BL316"/>
  <c r="BG316"/>
  <c r="BI316"/>
  <c r="BD316"/>
  <c r="BF316"/>
  <c r="AZ316"/>
  <c r="BB316"/>
  <c r="AW316"/>
  <c r="AY316"/>
  <c r="AT316"/>
  <c r="AV316"/>
  <c r="AQ316"/>
  <c r="AS316"/>
  <c r="AM316"/>
  <c r="AO316"/>
  <c r="AJ316"/>
  <c r="AL316"/>
  <c r="AG316"/>
  <c r="AI316"/>
  <c r="AD316"/>
  <c r="AF316"/>
  <c r="Z316"/>
  <c r="AB316"/>
  <c r="W316"/>
  <c r="Y316"/>
  <c r="T316"/>
  <c r="V316"/>
  <c r="Q316"/>
  <c r="S316"/>
  <c r="CZ302"/>
  <c r="DB302"/>
  <c r="CW302"/>
  <c r="CY302"/>
  <c r="CT302"/>
  <c r="CV302"/>
  <c r="CQ302"/>
  <c r="CS302"/>
  <c r="CM302"/>
  <c r="CO302"/>
  <c r="CJ302"/>
  <c r="CL302"/>
  <c r="CG302"/>
  <c r="CI302"/>
  <c r="CD302"/>
  <c r="CF302"/>
  <c r="BZ302"/>
  <c r="CB302"/>
  <c r="BW302"/>
  <c r="BY302"/>
  <c r="BT302"/>
  <c r="BV302"/>
  <c r="BQ302"/>
  <c r="BS302"/>
  <c r="BM302"/>
  <c r="BO302"/>
  <c r="BJ302"/>
  <c r="BL302"/>
  <c r="BG302"/>
  <c r="BI302"/>
  <c r="BD302"/>
  <c r="BF302"/>
  <c r="AZ302"/>
  <c r="BB302"/>
  <c r="AW302"/>
  <c r="AY302"/>
  <c r="AT302"/>
  <c r="AV302"/>
  <c r="AQ302"/>
  <c r="AS302"/>
  <c r="AM302"/>
  <c r="AO302"/>
  <c r="AJ302"/>
  <c r="AL302"/>
  <c r="AG302"/>
  <c r="AI302"/>
  <c r="AD302"/>
  <c r="AF302"/>
  <c r="Z302"/>
  <c r="AB302"/>
  <c r="W302"/>
  <c r="Y302"/>
  <c r="T302"/>
  <c r="V302"/>
  <c r="Q302"/>
  <c r="S302"/>
  <c r="CZ278"/>
  <c r="DB278"/>
  <c r="CW278"/>
  <c r="CY278"/>
  <c r="CT278"/>
  <c r="CV278"/>
  <c r="CQ278"/>
  <c r="CS278"/>
  <c r="CM278"/>
  <c r="CO278"/>
  <c r="CJ278"/>
  <c r="CL278"/>
  <c r="CG278"/>
  <c r="CI278"/>
  <c r="CD278"/>
  <c r="CF278"/>
  <c r="BZ278"/>
  <c r="CB278"/>
  <c r="BW278"/>
  <c r="BY278"/>
  <c r="BT278"/>
  <c r="BV278"/>
  <c r="BQ278"/>
  <c r="BS278"/>
  <c r="BM278"/>
  <c r="BO278"/>
  <c r="BJ278"/>
  <c r="BL278"/>
  <c r="BG278"/>
  <c r="BI278"/>
  <c r="BD278"/>
  <c r="BF278"/>
  <c r="AZ278"/>
  <c r="BB278"/>
  <c r="AW278"/>
  <c r="AY278"/>
  <c r="AT278"/>
  <c r="AV278"/>
  <c r="AQ278"/>
  <c r="AS278"/>
  <c r="AM278"/>
  <c r="AO278"/>
  <c r="AJ278"/>
  <c r="AL278"/>
  <c r="AG278"/>
  <c r="AI278"/>
  <c r="AD278"/>
  <c r="AF278"/>
  <c r="Z278"/>
  <c r="AB278"/>
  <c r="W278"/>
  <c r="Y278"/>
  <c r="T278"/>
  <c r="V278"/>
  <c r="Q278"/>
  <c r="S278"/>
  <c r="CZ243"/>
  <c r="DB243"/>
  <c r="CW243"/>
  <c r="CY243"/>
  <c r="CT243"/>
  <c r="CV243"/>
  <c r="CQ243"/>
  <c r="CS243"/>
  <c r="CM243"/>
  <c r="CO243"/>
  <c r="CJ243"/>
  <c r="CL243"/>
  <c r="CG243"/>
  <c r="CI243"/>
  <c r="CD243"/>
  <c r="CF243"/>
  <c r="BZ243"/>
  <c r="CB243"/>
  <c r="BW243"/>
  <c r="BY243"/>
  <c r="BT243"/>
  <c r="BV243"/>
  <c r="BQ243"/>
  <c r="BS243"/>
  <c r="BM243"/>
  <c r="BO243"/>
  <c r="BJ243"/>
  <c r="BL243"/>
  <c r="BG243"/>
  <c r="BI243"/>
  <c r="BD243"/>
  <c r="BF243"/>
  <c r="AZ243"/>
  <c r="BB243"/>
  <c r="AW243"/>
  <c r="AY243"/>
  <c r="AT243"/>
  <c r="AV243"/>
  <c r="AQ243"/>
  <c r="AS243"/>
  <c r="AM243"/>
  <c r="AO243"/>
  <c r="AJ243"/>
  <c r="AL243"/>
  <c r="AG243"/>
  <c r="AI243"/>
  <c r="AD243"/>
  <c r="AF243"/>
  <c r="Z243"/>
  <c r="AB243"/>
  <c r="W243"/>
  <c r="Y243"/>
  <c r="T243"/>
  <c r="V243"/>
  <c r="Q243"/>
  <c r="S243"/>
  <c r="CZ219"/>
  <c r="DB219"/>
  <c r="CW219"/>
  <c r="CY219"/>
  <c r="CT219"/>
  <c r="CV219"/>
  <c r="CQ219"/>
  <c r="CS219"/>
  <c r="CM219"/>
  <c r="CO219"/>
  <c r="CJ219"/>
  <c r="CL219"/>
  <c r="CG219"/>
  <c r="CI219"/>
  <c r="CD219"/>
  <c r="CF219"/>
  <c r="BZ219"/>
  <c r="CB219"/>
  <c r="BW219"/>
  <c r="BY219"/>
  <c r="BT219"/>
  <c r="BV219"/>
  <c r="BQ219"/>
  <c r="BS219"/>
  <c r="BM219"/>
  <c r="BO219"/>
  <c r="BJ219"/>
  <c r="BL219"/>
  <c r="BG219"/>
  <c r="BI219"/>
  <c r="BD219"/>
  <c r="BF219"/>
  <c r="AZ219"/>
  <c r="BB219"/>
  <c r="AW219"/>
  <c r="AY219"/>
  <c r="AT219"/>
  <c r="AV219"/>
  <c r="AQ219"/>
  <c r="AS219"/>
  <c r="AM219"/>
  <c r="AO219"/>
  <c r="AJ219"/>
  <c r="AL219"/>
  <c r="AG219"/>
  <c r="AI219"/>
  <c r="AD219"/>
  <c r="AF219"/>
  <c r="Z219"/>
  <c r="AB219"/>
  <c r="W219"/>
  <c r="Y219"/>
  <c r="T219"/>
  <c r="V219"/>
  <c r="Q219"/>
  <c r="S219"/>
  <c r="CZ204"/>
  <c r="DB204"/>
  <c r="CW204"/>
  <c r="CY204"/>
  <c r="CT204"/>
  <c r="CV204"/>
  <c r="CQ204"/>
  <c r="CS204"/>
  <c r="CM204"/>
  <c r="CO204"/>
  <c r="CJ204"/>
  <c r="CL204"/>
  <c r="CG204"/>
  <c r="CI204"/>
  <c r="CD204"/>
  <c r="CF204"/>
  <c r="BZ204"/>
  <c r="CB204"/>
  <c r="BW204"/>
  <c r="BY204"/>
  <c r="BT204"/>
  <c r="BV204"/>
  <c r="BQ204"/>
  <c r="BS204"/>
  <c r="BM204"/>
  <c r="BO204"/>
  <c r="BJ204"/>
  <c r="BL204"/>
  <c r="BG204"/>
  <c r="BI204"/>
  <c r="BD204"/>
  <c r="BF204"/>
  <c r="AZ204"/>
  <c r="BB204"/>
  <c r="AW204"/>
  <c r="AY204"/>
  <c r="AT204"/>
  <c r="AV204"/>
  <c r="AQ204"/>
  <c r="AS204"/>
  <c r="AM204"/>
  <c r="AO204"/>
  <c r="AJ204"/>
  <c r="AL204"/>
  <c r="AG204"/>
  <c r="AI204"/>
  <c r="AD204"/>
  <c r="AF204"/>
  <c r="Z204"/>
  <c r="AB204"/>
  <c r="W204"/>
  <c r="Y204"/>
  <c r="T204"/>
  <c r="V204"/>
  <c r="Q204"/>
  <c r="S204"/>
  <c r="CZ315"/>
  <c r="DB315"/>
  <c r="CW315"/>
  <c r="CY315"/>
  <c r="CT315"/>
  <c r="CV315"/>
  <c r="CQ315"/>
  <c r="CS315"/>
  <c r="CM315"/>
  <c r="CO315"/>
  <c r="CJ315"/>
  <c r="CL315"/>
  <c r="CG315"/>
  <c r="CI315"/>
  <c r="CD315"/>
  <c r="CF315"/>
  <c r="BZ315"/>
  <c r="CB315"/>
  <c r="BW315"/>
  <c r="BY315"/>
  <c r="BT315"/>
  <c r="BV315"/>
  <c r="BQ315"/>
  <c r="BS315"/>
  <c r="BM315"/>
  <c r="BO315"/>
  <c r="BJ315"/>
  <c r="BL315"/>
  <c r="BG315"/>
  <c r="BI315"/>
  <c r="BD315"/>
  <c r="BF315"/>
  <c r="AZ315"/>
  <c r="BB315"/>
  <c r="AW315"/>
  <c r="AY315"/>
  <c r="AT315"/>
  <c r="AV315"/>
  <c r="AQ315"/>
  <c r="AS315"/>
  <c r="AM315"/>
  <c r="AO315"/>
  <c r="AJ315"/>
  <c r="AL315"/>
  <c r="AG315"/>
  <c r="AI315"/>
  <c r="AD315"/>
  <c r="AF315"/>
  <c r="Z315"/>
  <c r="AB315"/>
  <c r="W315"/>
  <c r="Y315"/>
  <c r="T315"/>
  <c r="V315"/>
  <c r="Q315"/>
  <c r="S315"/>
  <c r="CZ301"/>
  <c r="DB301"/>
  <c r="CW301"/>
  <c r="CY301"/>
  <c r="CT301"/>
  <c r="CV301"/>
  <c r="CQ301"/>
  <c r="CS301"/>
  <c r="CM301"/>
  <c r="CO301"/>
  <c r="CJ301"/>
  <c r="CL301"/>
  <c r="CG301"/>
  <c r="CI301"/>
  <c r="CD301"/>
  <c r="CF301"/>
  <c r="BZ301"/>
  <c r="CB301"/>
  <c r="BW301"/>
  <c r="BY301"/>
  <c r="BT301"/>
  <c r="BV301"/>
  <c r="BQ301"/>
  <c r="BS301"/>
  <c r="BM301"/>
  <c r="BO301"/>
  <c r="BJ301"/>
  <c r="BL301"/>
  <c r="BG301"/>
  <c r="BI301"/>
  <c r="BD301"/>
  <c r="BF301"/>
  <c r="AZ301"/>
  <c r="BB301"/>
  <c r="AW301"/>
  <c r="AY301"/>
  <c r="AT301"/>
  <c r="AV301"/>
  <c r="AQ301"/>
  <c r="AS301"/>
  <c r="AM301"/>
  <c r="AO301"/>
  <c r="AJ301"/>
  <c r="AL301"/>
  <c r="AG301"/>
  <c r="AI301"/>
  <c r="AD301"/>
  <c r="AF301"/>
  <c r="Z301"/>
  <c r="AB301"/>
  <c r="W301"/>
  <c r="Y301"/>
  <c r="T301"/>
  <c r="V301"/>
  <c r="Q301"/>
  <c r="S301"/>
  <c r="CZ277"/>
  <c r="DB277"/>
  <c r="CW277"/>
  <c r="CY277"/>
  <c r="CT277"/>
  <c r="CV277"/>
  <c r="CQ277"/>
  <c r="CS277"/>
  <c r="CM277"/>
  <c r="CO277"/>
  <c r="CJ277"/>
  <c r="CL277"/>
  <c r="CG277"/>
  <c r="CI277"/>
  <c r="CD277"/>
  <c r="CF277"/>
  <c r="BZ277"/>
  <c r="CB277"/>
  <c r="BW277"/>
  <c r="BY277"/>
  <c r="BT277"/>
  <c r="BV277"/>
  <c r="BQ277"/>
  <c r="BS277"/>
  <c r="BM277"/>
  <c r="BO277"/>
  <c r="BJ277"/>
  <c r="BL277"/>
  <c r="BG277"/>
  <c r="BI277"/>
  <c r="BD277"/>
  <c r="BF277"/>
  <c r="AZ277"/>
  <c r="BB277"/>
  <c r="AW277"/>
  <c r="AY277"/>
  <c r="AT277"/>
  <c r="AV277"/>
  <c r="AQ277"/>
  <c r="AS277"/>
  <c r="AM277"/>
  <c r="AO277"/>
  <c r="AJ277"/>
  <c r="AL277"/>
  <c r="AG277"/>
  <c r="AI277"/>
  <c r="AD277"/>
  <c r="AF277"/>
  <c r="Z277"/>
  <c r="AB277"/>
  <c r="W277"/>
  <c r="Y277"/>
  <c r="T277"/>
  <c r="V277"/>
  <c r="Q277"/>
  <c r="S277"/>
  <c r="CZ242"/>
  <c r="DB242"/>
  <c r="CW242"/>
  <c r="CY242"/>
  <c r="CT242"/>
  <c r="CV242"/>
  <c r="CQ242"/>
  <c r="CS242"/>
  <c r="CM242"/>
  <c r="CO242"/>
  <c r="CJ242"/>
  <c r="CL242"/>
  <c r="CG242"/>
  <c r="CI242"/>
  <c r="CD242"/>
  <c r="CF242"/>
  <c r="BZ242"/>
  <c r="CB242"/>
  <c r="BW242"/>
  <c r="BY242"/>
  <c r="BT242"/>
  <c r="BV242"/>
  <c r="BQ242"/>
  <c r="BS242"/>
  <c r="BM242"/>
  <c r="BO242"/>
  <c r="BJ242"/>
  <c r="BL242"/>
  <c r="BG242"/>
  <c r="BI242"/>
  <c r="BD242"/>
  <c r="BF242"/>
  <c r="AZ242"/>
  <c r="BB242"/>
  <c r="AW242"/>
  <c r="AY242"/>
  <c r="AT242"/>
  <c r="AV242"/>
  <c r="AQ242"/>
  <c r="AS242"/>
  <c r="AM242"/>
  <c r="AO242"/>
  <c r="AJ242"/>
  <c r="AL242"/>
  <c r="AG242"/>
  <c r="AI242"/>
  <c r="AD242"/>
  <c r="AF242"/>
  <c r="Z242"/>
  <c r="AB242"/>
  <c r="W242"/>
  <c r="Y242"/>
  <c r="T242"/>
  <c r="V242"/>
  <c r="Q242"/>
  <c r="S242"/>
  <c r="CZ218"/>
  <c r="DB218"/>
  <c r="CW218"/>
  <c r="CY218"/>
  <c r="CT218"/>
  <c r="CV218"/>
  <c r="CQ218"/>
  <c r="CS218"/>
  <c r="CM218"/>
  <c r="CO218"/>
  <c r="CJ218"/>
  <c r="CL218"/>
  <c r="CG218"/>
  <c r="CI218"/>
  <c r="CD218"/>
  <c r="CF218"/>
  <c r="BZ218"/>
  <c r="CB218"/>
  <c r="BW218"/>
  <c r="BY218"/>
  <c r="BT218"/>
  <c r="BV218"/>
  <c r="BQ218"/>
  <c r="BS218"/>
  <c r="BM218"/>
  <c r="BO218"/>
  <c r="BJ218"/>
  <c r="BL218"/>
  <c r="BG218"/>
  <c r="BI218"/>
  <c r="BD218"/>
  <c r="BF218"/>
  <c r="AZ218"/>
  <c r="BB218"/>
  <c r="AW218"/>
  <c r="AY218"/>
  <c r="AT218"/>
  <c r="AV218"/>
  <c r="AQ218"/>
  <c r="AS218"/>
  <c r="AM218"/>
  <c r="AO218"/>
  <c r="AJ218"/>
  <c r="AL218"/>
  <c r="AG218"/>
  <c r="AI218"/>
  <c r="AD218"/>
  <c r="AF218"/>
  <c r="Z218"/>
  <c r="AB218"/>
  <c r="W218"/>
  <c r="Y218"/>
  <c r="T218"/>
  <c r="V218"/>
  <c r="Q218"/>
  <c r="S218"/>
  <c r="CZ203"/>
  <c r="DB203"/>
  <c r="CW203"/>
  <c r="CY203"/>
  <c r="CT203"/>
  <c r="CV203"/>
  <c r="CQ203"/>
  <c r="CS203"/>
  <c r="CM203"/>
  <c r="CO203"/>
  <c r="CJ203"/>
  <c r="CL203"/>
  <c r="CG203"/>
  <c r="CI203"/>
  <c r="CD203"/>
  <c r="CF203"/>
  <c r="BZ203"/>
  <c r="CB203"/>
  <c r="BW203"/>
  <c r="BY203"/>
  <c r="BT203"/>
  <c r="BV203"/>
  <c r="BQ203"/>
  <c r="BS203"/>
  <c r="BM203"/>
  <c r="BO203"/>
  <c r="BJ203"/>
  <c r="BL203"/>
  <c r="BG203"/>
  <c r="BI203"/>
  <c r="BD203"/>
  <c r="BF203"/>
  <c r="AZ203"/>
  <c r="BB203"/>
  <c r="AW203"/>
  <c r="AY203"/>
  <c r="AT203"/>
  <c r="AV203"/>
  <c r="AQ203"/>
  <c r="AS203"/>
  <c r="AM203"/>
  <c r="AO203"/>
  <c r="AJ203"/>
  <c r="AL203"/>
  <c r="AG203"/>
  <c r="AI203"/>
  <c r="AD203"/>
  <c r="AF203"/>
  <c r="Z203"/>
  <c r="AB203"/>
  <c r="W203"/>
  <c r="Y203"/>
  <c r="T203"/>
  <c r="V203"/>
  <c r="Q203"/>
  <c r="S203"/>
  <c r="CZ314"/>
  <c r="DB314"/>
  <c r="CW314"/>
  <c r="CY314"/>
  <c r="CT314"/>
  <c r="CV314"/>
  <c r="CQ314"/>
  <c r="CS314"/>
  <c r="CM314"/>
  <c r="CO314"/>
  <c r="CJ314"/>
  <c r="CL314"/>
  <c r="CG314"/>
  <c r="CI314"/>
  <c r="CD314"/>
  <c r="CF314"/>
  <c r="BZ314"/>
  <c r="CB314"/>
  <c r="BW314"/>
  <c r="BY314"/>
  <c r="BT314"/>
  <c r="BV314"/>
  <c r="BQ314"/>
  <c r="BS314"/>
  <c r="BM314"/>
  <c r="BO314"/>
  <c r="BJ314"/>
  <c r="BL314"/>
  <c r="BG314"/>
  <c r="BI314"/>
  <c r="BD314"/>
  <c r="BF314"/>
  <c r="AZ314"/>
  <c r="BB314"/>
  <c r="AW314"/>
  <c r="AY314"/>
  <c r="AT314"/>
  <c r="AV314"/>
  <c r="AQ314"/>
  <c r="AS314"/>
  <c r="AM314"/>
  <c r="AO314"/>
  <c r="AJ314"/>
  <c r="AL314"/>
  <c r="AG314"/>
  <c r="AI314"/>
  <c r="AD314"/>
  <c r="AF314"/>
  <c r="Z314"/>
  <c r="AB314"/>
  <c r="W314"/>
  <c r="Y314"/>
  <c r="T314"/>
  <c r="V314"/>
  <c r="Q314"/>
  <c r="S314"/>
  <c r="CZ300"/>
  <c r="DB300"/>
  <c r="CW300"/>
  <c r="CY300"/>
  <c r="CT300"/>
  <c r="CV300"/>
  <c r="CQ300"/>
  <c r="CS300"/>
  <c r="CM300"/>
  <c r="CO300"/>
  <c r="CJ300"/>
  <c r="CL300"/>
  <c r="CG300"/>
  <c r="CI300"/>
  <c r="CD300"/>
  <c r="CF300"/>
  <c r="BZ300"/>
  <c r="CB300"/>
  <c r="BW300"/>
  <c r="BY300"/>
  <c r="BT300"/>
  <c r="BV300"/>
  <c r="BQ300"/>
  <c r="BS300"/>
  <c r="BM300"/>
  <c r="BO300"/>
  <c r="BJ300"/>
  <c r="BL300"/>
  <c r="BG300"/>
  <c r="BI300"/>
  <c r="BD300"/>
  <c r="BF300"/>
  <c r="AZ300"/>
  <c r="BB300"/>
  <c r="AW300"/>
  <c r="AY300"/>
  <c r="AT300"/>
  <c r="AV300"/>
  <c r="AQ300"/>
  <c r="AS300"/>
  <c r="AM300"/>
  <c r="AO300"/>
  <c r="AJ300"/>
  <c r="AL300"/>
  <c r="AG300"/>
  <c r="AI300"/>
  <c r="AD300"/>
  <c r="AF300"/>
  <c r="Z300"/>
  <c r="AB300"/>
  <c r="W300"/>
  <c r="Y300"/>
  <c r="T300"/>
  <c r="V300"/>
  <c r="Q300"/>
  <c r="S300"/>
  <c r="CZ276"/>
  <c r="DB276"/>
  <c r="CW276"/>
  <c r="CY276"/>
  <c r="CT276"/>
  <c r="CV276"/>
  <c r="CQ276"/>
  <c r="CS276"/>
  <c r="CM276"/>
  <c r="CO276"/>
  <c r="CJ276"/>
  <c r="CL276"/>
  <c r="CG276"/>
  <c r="CI276"/>
  <c r="CD276"/>
  <c r="CF276"/>
  <c r="BZ276"/>
  <c r="CB276"/>
  <c r="BW276"/>
  <c r="BY276"/>
  <c r="BT276"/>
  <c r="BV276"/>
  <c r="BQ276"/>
  <c r="BS276"/>
  <c r="BM276"/>
  <c r="BO276"/>
  <c r="BJ276"/>
  <c r="BL276"/>
  <c r="BG276"/>
  <c r="BI276"/>
  <c r="BD276"/>
  <c r="BF276"/>
  <c r="AZ276"/>
  <c r="BB276"/>
  <c r="AW276"/>
  <c r="AY276"/>
  <c r="AT276"/>
  <c r="AV276"/>
  <c r="AQ276"/>
  <c r="AS276"/>
  <c r="AM276"/>
  <c r="AO276"/>
  <c r="AJ276"/>
  <c r="AL276"/>
  <c r="AG276"/>
  <c r="AI276"/>
  <c r="AD276"/>
  <c r="AF276"/>
  <c r="Z276"/>
  <c r="AB276"/>
  <c r="W276"/>
  <c r="Y276"/>
  <c r="T276"/>
  <c r="V276"/>
  <c r="Q276"/>
  <c r="S276"/>
  <c r="CZ241"/>
  <c r="DB241"/>
  <c r="CW241"/>
  <c r="CY241"/>
  <c r="CT241"/>
  <c r="CV241"/>
  <c r="CQ241"/>
  <c r="CS241"/>
  <c r="CM241"/>
  <c r="CO241"/>
  <c r="CJ241"/>
  <c r="CL241"/>
  <c r="CG241"/>
  <c r="CI241"/>
  <c r="CD241"/>
  <c r="CF241"/>
  <c r="BZ241"/>
  <c r="CB241"/>
  <c r="BW241"/>
  <c r="BY241"/>
  <c r="BT241"/>
  <c r="BV241"/>
  <c r="BQ241"/>
  <c r="BS241"/>
  <c r="BM241"/>
  <c r="BO241"/>
  <c r="BJ241"/>
  <c r="BL241"/>
  <c r="BG241"/>
  <c r="BI241"/>
  <c r="BD241"/>
  <c r="BF241"/>
  <c r="AZ241"/>
  <c r="BB241"/>
  <c r="AW241"/>
  <c r="AY241"/>
  <c r="AT241"/>
  <c r="AV241"/>
  <c r="AQ241"/>
  <c r="AS241"/>
  <c r="AM241"/>
  <c r="AO241"/>
  <c r="AJ241"/>
  <c r="AL241"/>
  <c r="AG241"/>
  <c r="AI241"/>
  <c r="AD241"/>
  <c r="AF241"/>
  <c r="Z241"/>
  <c r="AB241"/>
  <c r="W241"/>
  <c r="Y241"/>
  <c r="T241"/>
  <c r="V241"/>
  <c r="Q241"/>
  <c r="S241"/>
  <c r="CZ217"/>
  <c r="DB217"/>
  <c r="CW217"/>
  <c r="CY217"/>
  <c r="CT217"/>
  <c r="CV217"/>
  <c r="CQ217"/>
  <c r="CS217"/>
  <c r="CM217"/>
  <c r="CO217"/>
  <c r="CJ217"/>
  <c r="CL217"/>
  <c r="CG217"/>
  <c r="CI217"/>
  <c r="CD217"/>
  <c r="CF217"/>
  <c r="BZ217"/>
  <c r="CB217"/>
  <c r="BW217"/>
  <c r="BY217"/>
  <c r="BT217"/>
  <c r="BV217"/>
  <c r="BQ217"/>
  <c r="BS217"/>
  <c r="BM217"/>
  <c r="BO217"/>
  <c r="BJ217"/>
  <c r="BL217"/>
  <c r="BG217"/>
  <c r="BI217"/>
  <c r="BD217"/>
  <c r="BF217"/>
  <c r="AZ217"/>
  <c r="BB217"/>
  <c r="AW217"/>
  <c r="AY217"/>
  <c r="AT217"/>
  <c r="AV217"/>
  <c r="AQ217"/>
  <c r="AS217"/>
  <c r="AM217"/>
  <c r="AO217"/>
  <c r="AJ217"/>
  <c r="AL217"/>
  <c r="AG217"/>
  <c r="AI217"/>
  <c r="AD217"/>
  <c r="AF217"/>
  <c r="Z217"/>
  <c r="AB217"/>
  <c r="W217"/>
  <c r="Y217"/>
  <c r="T217"/>
  <c r="V217"/>
  <c r="Q217"/>
  <c r="S217"/>
  <c r="CZ202"/>
  <c r="DB202"/>
  <c r="CW202"/>
  <c r="CY202"/>
  <c r="CT202"/>
  <c r="CV202"/>
  <c r="CQ202"/>
  <c r="CS202"/>
  <c r="CM202"/>
  <c r="CO202"/>
  <c r="CJ202"/>
  <c r="CL202"/>
  <c r="CG202"/>
  <c r="CI202"/>
  <c r="CD202"/>
  <c r="CF202"/>
  <c r="BZ202"/>
  <c r="CB202"/>
  <c r="BW202"/>
  <c r="BY202"/>
  <c r="BT202"/>
  <c r="BV202"/>
  <c r="BQ202"/>
  <c r="BS202"/>
  <c r="BM202"/>
  <c r="BO202"/>
  <c r="BJ202"/>
  <c r="BL202"/>
  <c r="BG202"/>
  <c r="BI202"/>
  <c r="BD202"/>
  <c r="BF202"/>
  <c r="AZ202"/>
  <c r="BB202"/>
  <c r="AW202"/>
  <c r="AY202"/>
  <c r="AT202"/>
  <c r="AV202"/>
  <c r="AQ202"/>
  <c r="AS202"/>
  <c r="AM202"/>
  <c r="AO202"/>
  <c r="AJ202"/>
  <c r="AL202"/>
  <c r="AG202"/>
  <c r="AI202"/>
  <c r="AD202"/>
  <c r="AF202"/>
  <c r="Z202"/>
  <c r="AB202"/>
  <c r="W202"/>
  <c r="Y202"/>
  <c r="T202"/>
  <c r="V202"/>
  <c r="Q202"/>
  <c r="S202"/>
  <c r="CZ313"/>
  <c r="DB313"/>
  <c r="CW313"/>
  <c r="CY313"/>
  <c r="CT313"/>
  <c r="CV313"/>
  <c r="CQ313"/>
  <c r="CS313"/>
  <c r="CM313"/>
  <c r="CO313"/>
  <c r="CJ313"/>
  <c r="CL313"/>
  <c r="CG313"/>
  <c r="CI313"/>
  <c r="CD313"/>
  <c r="CF313"/>
  <c r="BZ313"/>
  <c r="CB313"/>
  <c r="BW313"/>
  <c r="BY313"/>
  <c r="BT313"/>
  <c r="BV313"/>
  <c r="BQ313"/>
  <c r="BS313"/>
  <c r="BM313"/>
  <c r="BO313"/>
  <c r="BJ313"/>
  <c r="BL313"/>
  <c r="BG313"/>
  <c r="BI313"/>
  <c r="BD313"/>
  <c r="BF313"/>
  <c r="AZ313"/>
  <c r="BB313"/>
  <c r="AW313"/>
  <c r="AY313"/>
  <c r="AT313"/>
  <c r="AV313"/>
  <c r="AQ313"/>
  <c r="AS313"/>
  <c r="AM313"/>
  <c r="AO313"/>
  <c r="AJ313"/>
  <c r="AL313"/>
  <c r="AG313"/>
  <c r="AI313"/>
  <c r="AD313"/>
  <c r="AF313"/>
  <c r="Z313"/>
  <c r="AB313"/>
  <c r="W313"/>
  <c r="Y313"/>
  <c r="T313"/>
  <c r="V313"/>
  <c r="Q313"/>
  <c r="S313"/>
  <c r="CZ299"/>
  <c r="DB299"/>
  <c r="CW299"/>
  <c r="CY299"/>
  <c r="CT299"/>
  <c r="CV299"/>
  <c r="CQ299"/>
  <c r="CS299"/>
  <c r="CM299"/>
  <c r="CO299"/>
  <c r="CJ299"/>
  <c r="CL299"/>
  <c r="CG299"/>
  <c r="CI299"/>
  <c r="CD299"/>
  <c r="CF299"/>
  <c r="BZ299"/>
  <c r="CB299"/>
  <c r="BW299"/>
  <c r="BY299"/>
  <c r="BT299"/>
  <c r="BV299"/>
  <c r="BQ299"/>
  <c r="BS299"/>
  <c r="BM299"/>
  <c r="BO299"/>
  <c r="BJ299"/>
  <c r="BL299"/>
  <c r="BG299"/>
  <c r="BI299"/>
  <c r="BD299"/>
  <c r="BF299"/>
  <c r="AZ299"/>
  <c r="BB299"/>
  <c r="AW299"/>
  <c r="AY299"/>
  <c r="AT299"/>
  <c r="AV299"/>
  <c r="AQ299"/>
  <c r="AS299"/>
  <c r="AM299"/>
  <c r="AO299"/>
  <c r="AJ299"/>
  <c r="AL299"/>
  <c r="AG299"/>
  <c r="AI299"/>
  <c r="AD299"/>
  <c r="AF299"/>
  <c r="Z299"/>
  <c r="AB299"/>
  <c r="W299"/>
  <c r="Y299"/>
  <c r="T299"/>
  <c r="V299"/>
  <c r="Q299"/>
  <c r="S299"/>
  <c r="CZ275"/>
  <c r="DB275"/>
  <c r="CW275"/>
  <c r="CY275"/>
  <c r="CT275"/>
  <c r="CV275"/>
  <c r="CQ275"/>
  <c r="CS275"/>
  <c r="CM275"/>
  <c r="CO275"/>
  <c r="CJ275"/>
  <c r="CL275"/>
  <c r="CG275"/>
  <c r="CI275"/>
  <c r="CD275"/>
  <c r="CF275"/>
  <c r="BZ275"/>
  <c r="CB275"/>
  <c r="BW275"/>
  <c r="BY275"/>
  <c r="BT275"/>
  <c r="BV275"/>
  <c r="BQ275"/>
  <c r="BS275"/>
  <c r="BM275"/>
  <c r="BO275"/>
  <c r="BJ275"/>
  <c r="BL275"/>
  <c r="BG275"/>
  <c r="BI275"/>
  <c r="BD275"/>
  <c r="BF275"/>
  <c r="AZ275"/>
  <c r="BB275"/>
  <c r="AW275"/>
  <c r="AY275"/>
  <c r="AT275"/>
  <c r="AV275"/>
  <c r="AQ275"/>
  <c r="AS275"/>
  <c r="AM275"/>
  <c r="AO275"/>
  <c r="AJ275"/>
  <c r="AL275"/>
  <c r="AG275"/>
  <c r="AI275"/>
  <c r="AD275"/>
  <c r="AF275"/>
  <c r="Z275"/>
  <c r="AB275"/>
  <c r="W275"/>
  <c r="Y275"/>
  <c r="T275"/>
  <c r="V275"/>
  <c r="Q275"/>
  <c r="S275"/>
  <c r="CZ240"/>
  <c r="DB240"/>
  <c r="CW240"/>
  <c r="CY240"/>
  <c r="CT240"/>
  <c r="CV240"/>
  <c r="CQ240"/>
  <c r="CS240"/>
  <c r="CM240"/>
  <c r="CO240"/>
  <c r="CJ240"/>
  <c r="CL240"/>
  <c r="CG240"/>
  <c r="CI240"/>
  <c r="CD240"/>
  <c r="CF240"/>
  <c r="BZ240"/>
  <c r="CB240"/>
  <c r="BW240"/>
  <c r="BY240"/>
  <c r="BT240"/>
  <c r="BV240"/>
  <c r="BQ240"/>
  <c r="BS240"/>
  <c r="BM240"/>
  <c r="BO240"/>
  <c r="BJ240"/>
  <c r="BL240"/>
  <c r="BG240"/>
  <c r="BI240"/>
  <c r="BD240"/>
  <c r="BF240"/>
  <c r="AZ240"/>
  <c r="BB240"/>
  <c r="AW240"/>
  <c r="AY240"/>
  <c r="AT240"/>
  <c r="AV240"/>
  <c r="AQ240"/>
  <c r="AS240"/>
  <c r="AM240"/>
  <c r="AO240"/>
  <c r="AJ240"/>
  <c r="AL240"/>
  <c r="AG240"/>
  <c r="AI240"/>
  <c r="AD240"/>
  <c r="AF240"/>
  <c r="Z240"/>
  <c r="AB240"/>
  <c r="W240"/>
  <c r="Y240"/>
  <c r="T240"/>
  <c r="V240"/>
  <c r="Q240"/>
  <c r="S240"/>
  <c r="CZ216"/>
  <c r="DB216"/>
  <c r="CW216"/>
  <c r="CY216"/>
  <c r="CT216"/>
  <c r="CV216"/>
  <c r="CQ216"/>
  <c r="CS216"/>
  <c r="CM216"/>
  <c r="CO216"/>
  <c r="CJ216"/>
  <c r="CL216"/>
  <c r="CG216"/>
  <c r="CI216"/>
  <c r="CD216"/>
  <c r="CF216"/>
  <c r="BZ216"/>
  <c r="CB216"/>
  <c r="BW216"/>
  <c r="BY216"/>
  <c r="BT216"/>
  <c r="BV216"/>
  <c r="BQ216"/>
  <c r="BS216"/>
  <c r="BM216"/>
  <c r="BO216"/>
  <c r="BJ216"/>
  <c r="BL216"/>
  <c r="BG216"/>
  <c r="BI216"/>
  <c r="BD216"/>
  <c r="BF216"/>
  <c r="AZ216"/>
  <c r="BB216"/>
  <c r="AW216"/>
  <c r="AY216"/>
  <c r="AT216"/>
  <c r="AV216"/>
  <c r="AQ216"/>
  <c r="AS216"/>
  <c r="AM216"/>
  <c r="AO216"/>
  <c r="AJ216"/>
  <c r="AL216"/>
  <c r="AG216"/>
  <c r="AI216"/>
  <c r="AD216"/>
  <c r="AF216"/>
  <c r="Z216"/>
  <c r="AB216"/>
  <c r="W216"/>
  <c r="Y216"/>
  <c r="T216"/>
  <c r="V216"/>
  <c r="Q216"/>
  <c r="S216"/>
  <c r="CZ201"/>
  <c r="DB201"/>
  <c r="CW201"/>
  <c r="CY201"/>
  <c r="CT201"/>
  <c r="CV201"/>
  <c r="CQ201"/>
  <c r="CS201"/>
  <c r="CM201"/>
  <c r="CO201"/>
  <c r="CJ201"/>
  <c r="CL201"/>
  <c r="CG201"/>
  <c r="CI201"/>
  <c r="CD201"/>
  <c r="CF201"/>
  <c r="BZ201"/>
  <c r="CB201"/>
  <c r="BW201"/>
  <c r="BY201"/>
  <c r="BT201"/>
  <c r="BV201"/>
  <c r="BQ201"/>
  <c r="BS201"/>
  <c r="BM201"/>
  <c r="BO201"/>
  <c r="BJ201"/>
  <c r="BL201"/>
  <c r="BG201"/>
  <c r="BI201"/>
  <c r="BD201"/>
  <c r="BF201"/>
  <c r="AZ201"/>
  <c r="BB201"/>
  <c r="AW201"/>
  <c r="AY201"/>
  <c r="AT201"/>
  <c r="AV201"/>
  <c r="AQ201"/>
  <c r="AS201"/>
  <c r="AM201"/>
  <c r="AO201"/>
  <c r="AJ201"/>
  <c r="AL201"/>
  <c r="AG201"/>
  <c r="AI201"/>
  <c r="AD201"/>
  <c r="AF201"/>
  <c r="Z201"/>
  <c r="AB201"/>
  <c r="W201"/>
  <c r="Y201"/>
  <c r="T201"/>
  <c r="V201"/>
  <c r="Q201"/>
  <c r="S201"/>
  <c r="Z596"/>
  <c r="AB596"/>
  <c r="W596"/>
  <c r="Y596"/>
  <c r="T596"/>
  <c r="V596"/>
  <c r="Q596"/>
  <c r="S596"/>
  <c r="Z595"/>
  <c r="AB595"/>
  <c r="W595"/>
  <c r="Y595"/>
  <c r="T595"/>
  <c r="V595"/>
  <c r="Q595"/>
  <c r="S595"/>
  <c r="Z594"/>
  <c r="AB594"/>
  <c r="W594"/>
  <c r="Y594"/>
  <c r="T594"/>
  <c r="V594"/>
  <c r="Q594"/>
  <c r="S594"/>
  <c r="Z593"/>
  <c r="AB593"/>
  <c r="W593"/>
  <c r="Y593"/>
  <c r="T593"/>
  <c r="V593"/>
  <c r="Q593"/>
  <c r="S593"/>
  <c r="Z592"/>
  <c r="AB592"/>
  <c r="W592"/>
  <c r="Y592"/>
  <c r="T592"/>
  <c r="V592"/>
  <c r="Q592"/>
  <c r="S592"/>
  <c r="Z591"/>
  <c r="AB591"/>
  <c r="W591"/>
  <c r="Y591"/>
  <c r="T591"/>
  <c r="V591"/>
  <c r="Q591"/>
  <c r="S591"/>
  <c r="Z590"/>
  <c r="AB590"/>
  <c r="W590"/>
  <c r="Y590"/>
  <c r="T590"/>
  <c r="V590"/>
  <c r="Q590"/>
  <c r="S590"/>
  <c r="Z589"/>
  <c r="AB589"/>
  <c r="W589"/>
  <c r="Y589"/>
  <c r="T589"/>
  <c r="V589"/>
  <c r="Q589"/>
  <c r="S589"/>
  <c r="Z588"/>
  <c r="AB588"/>
  <c r="W588"/>
  <c r="Y588"/>
  <c r="T588"/>
  <c r="V588"/>
  <c r="Q588"/>
  <c r="S588"/>
  <c r="AM596"/>
  <c r="AO596"/>
  <c r="AJ596"/>
  <c r="AL596"/>
  <c r="AG596"/>
  <c r="AI596"/>
  <c r="AD596"/>
  <c r="AF596"/>
  <c r="AM595"/>
  <c r="AO595"/>
  <c r="AJ595"/>
  <c r="AL595"/>
  <c r="AG595"/>
  <c r="AI595"/>
  <c r="AD595"/>
  <c r="AF595"/>
  <c r="AM594"/>
  <c r="AO594"/>
  <c r="AJ594"/>
  <c r="AL594"/>
  <c r="AG594"/>
  <c r="AI594"/>
  <c r="AD594"/>
  <c r="AF594"/>
  <c r="AM593"/>
  <c r="AO593"/>
  <c r="AJ593"/>
  <c r="AL593"/>
  <c r="AG593"/>
  <c r="AI593"/>
  <c r="AD593"/>
  <c r="AF593"/>
  <c r="AM592"/>
  <c r="AO592"/>
  <c r="AJ592"/>
  <c r="AL592"/>
  <c r="AG592"/>
  <c r="AI592"/>
  <c r="AD592"/>
  <c r="AF592"/>
  <c r="AM591"/>
  <c r="AO591"/>
  <c r="AJ591"/>
  <c r="AL591"/>
  <c r="AG591"/>
  <c r="AI591"/>
  <c r="AD591"/>
  <c r="AF591"/>
  <c r="AM590"/>
  <c r="AO590"/>
  <c r="AJ590"/>
  <c r="AL590"/>
  <c r="AG590"/>
  <c r="AI590"/>
  <c r="AD590"/>
  <c r="AF590"/>
  <c r="AM589"/>
  <c r="AO589"/>
  <c r="AJ589"/>
  <c r="AL589"/>
  <c r="AG589"/>
  <c r="AI589"/>
  <c r="AD589"/>
  <c r="AF589"/>
  <c r="AM588"/>
  <c r="AO588"/>
  <c r="AJ588"/>
  <c r="AL588"/>
  <c r="AG588"/>
  <c r="AI588"/>
  <c r="AD588"/>
  <c r="AF588"/>
  <c r="AZ596"/>
  <c r="BB596"/>
  <c r="AW596"/>
  <c r="AY596"/>
  <c r="AT596"/>
  <c r="AV596"/>
  <c r="AQ596"/>
  <c r="AS596"/>
  <c r="AZ595"/>
  <c r="BB595"/>
  <c r="AW595"/>
  <c r="AY595"/>
  <c r="AT595"/>
  <c r="AV595"/>
  <c r="AQ595"/>
  <c r="AS595"/>
  <c r="AZ594"/>
  <c r="BB594"/>
  <c r="AW594"/>
  <c r="AY594"/>
  <c r="AT594"/>
  <c r="AV594"/>
  <c r="AQ594"/>
  <c r="AS594"/>
  <c r="AZ593"/>
  <c r="BB593"/>
  <c r="AW593"/>
  <c r="AY593"/>
  <c r="AT593"/>
  <c r="AV593"/>
  <c r="AQ593"/>
  <c r="AS593"/>
  <c r="AZ592"/>
  <c r="BB592"/>
  <c r="AW592"/>
  <c r="AY592"/>
  <c r="AT592"/>
  <c r="AV592"/>
  <c r="AQ592"/>
  <c r="AS592"/>
  <c r="AZ591"/>
  <c r="BB591"/>
  <c r="AW591"/>
  <c r="AY591"/>
  <c r="AT591"/>
  <c r="AV591"/>
  <c r="AQ591"/>
  <c r="AS591"/>
  <c r="AZ590"/>
  <c r="BB590"/>
  <c r="AW590"/>
  <c r="AY590"/>
  <c r="AT590"/>
  <c r="AV590"/>
  <c r="AQ590"/>
  <c r="AS590"/>
  <c r="AZ589"/>
  <c r="BB589"/>
  <c r="AW589"/>
  <c r="AY589"/>
  <c r="AT589"/>
  <c r="AV589"/>
  <c r="AQ589"/>
  <c r="AS589"/>
  <c r="AZ588"/>
  <c r="BB588"/>
  <c r="AW588"/>
  <c r="AY588"/>
  <c r="AT588"/>
  <c r="AV588"/>
  <c r="AQ588"/>
  <c r="AS588"/>
  <c r="BM596"/>
  <c r="BO596"/>
  <c r="BJ596"/>
  <c r="BL596"/>
  <c r="BG596"/>
  <c r="BI596"/>
  <c r="BD596"/>
  <c r="BF596"/>
  <c r="BM595"/>
  <c r="BO595"/>
  <c r="BJ595"/>
  <c r="BL595"/>
  <c r="BG595"/>
  <c r="BI595"/>
  <c r="BD595"/>
  <c r="BF595"/>
  <c r="BM594"/>
  <c r="BO594"/>
  <c r="BJ594"/>
  <c r="BL594"/>
  <c r="BG594"/>
  <c r="BI594"/>
  <c r="BD594"/>
  <c r="BF594"/>
  <c r="BM593"/>
  <c r="BO593"/>
  <c r="BJ593"/>
  <c r="BL593"/>
  <c r="BG593"/>
  <c r="BI593"/>
  <c r="BD593"/>
  <c r="BF593"/>
  <c r="BM592"/>
  <c r="BO592"/>
  <c r="BJ592"/>
  <c r="BL592"/>
  <c r="BG592"/>
  <c r="BI592"/>
  <c r="BD592"/>
  <c r="BF592"/>
  <c r="BM591"/>
  <c r="BO591"/>
  <c r="BJ591"/>
  <c r="BL591"/>
  <c r="BG591"/>
  <c r="BI591"/>
  <c r="BD591"/>
  <c r="BF591"/>
  <c r="BM590"/>
  <c r="BO590"/>
  <c r="BJ590"/>
  <c r="BL590"/>
  <c r="BG590"/>
  <c r="BI590"/>
  <c r="BD590"/>
  <c r="BF590"/>
  <c r="BM589"/>
  <c r="BO589"/>
  <c r="BJ589"/>
  <c r="BL589"/>
  <c r="BG589"/>
  <c r="BI589"/>
  <c r="BD589"/>
  <c r="BF589"/>
  <c r="BM588"/>
  <c r="BO588"/>
  <c r="BJ588"/>
  <c r="BL588"/>
  <c r="BG588"/>
  <c r="BI588"/>
  <c r="BD588"/>
  <c r="BF588"/>
  <c r="BZ596"/>
  <c r="CB596"/>
  <c r="BW596"/>
  <c r="BY596"/>
  <c r="BT596"/>
  <c r="BV596"/>
  <c r="BQ596"/>
  <c r="BS596"/>
  <c r="BZ595"/>
  <c r="CB595"/>
  <c r="BW595"/>
  <c r="BY595"/>
  <c r="BT595"/>
  <c r="BV595"/>
  <c r="BQ595"/>
  <c r="BS595"/>
  <c r="BZ594"/>
  <c r="CB594"/>
  <c r="BW594"/>
  <c r="BY594"/>
  <c r="BT594"/>
  <c r="BV594"/>
  <c r="BQ594"/>
  <c r="BS594"/>
  <c r="BZ593"/>
  <c r="CB593"/>
  <c r="BW593"/>
  <c r="BY593"/>
  <c r="BT593"/>
  <c r="BV593"/>
  <c r="BQ593"/>
  <c r="BS593"/>
  <c r="BZ592"/>
  <c r="CB592"/>
  <c r="BW592"/>
  <c r="BY592"/>
  <c r="BT592"/>
  <c r="BV592"/>
  <c r="BQ592"/>
  <c r="BS592"/>
  <c r="BZ591"/>
  <c r="CB591"/>
  <c r="BW591"/>
  <c r="BY591"/>
  <c r="BT591"/>
  <c r="BV591"/>
  <c r="BQ591"/>
  <c r="BS591"/>
  <c r="BZ590"/>
  <c r="CB590"/>
  <c r="BW590"/>
  <c r="BY590"/>
  <c r="BT590"/>
  <c r="BV590"/>
  <c r="BQ590"/>
  <c r="BS590"/>
  <c r="BZ589"/>
  <c r="CB589"/>
  <c r="BW589"/>
  <c r="BY589"/>
  <c r="BT589"/>
  <c r="BV589"/>
  <c r="BQ589"/>
  <c r="BS589"/>
  <c r="BZ588"/>
  <c r="CB588"/>
  <c r="BW588"/>
  <c r="BY588"/>
  <c r="BT588"/>
  <c r="BV588"/>
  <c r="BQ588"/>
  <c r="BS588"/>
  <c r="CM596"/>
  <c r="CO596"/>
  <c r="CJ596"/>
  <c r="CL596"/>
  <c r="CG596"/>
  <c r="CI596"/>
  <c r="CD596"/>
  <c r="CF596"/>
  <c r="CM595"/>
  <c r="CO595"/>
  <c r="CJ595"/>
  <c r="CL595"/>
  <c r="CG595"/>
  <c r="CI595"/>
  <c r="CD595"/>
  <c r="CF595"/>
  <c r="CM594"/>
  <c r="CO594"/>
  <c r="CJ594"/>
  <c r="CL594"/>
  <c r="CG594"/>
  <c r="CI594"/>
  <c r="CD594"/>
  <c r="CF594"/>
  <c r="CM593"/>
  <c r="CO593"/>
  <c r="CJ593"/>
  <c r="CL593"/>
  <c r="CG593"/>
  <c r="CI593"/>
  <c r="CD593"/>
  <c r="CF593"/>
  <c r="CM592"/>
  <c r="CO592"/>
  <c r="CJ592"/>
  <c r="CL592"/>
  <c r="CG592"/>
  <c r="CI592"/>
  <c r="CD592"/>
  <c r="CF592"/>
  <c r="CM591"/>
  <c r="CO591"/>
  <c r="CJ591"/>
  <c r="CL591"/>
  <c r="CG591"/>
  <c r="CI591"/>
  <c r="CD591"/>
  <c r="CF591"/>
  <c r="CM590"/>
  <c r="CO590"/>
  <c r="CJ590"/>
  <c r="CL590"/>
  <c r="CG590"/>
  <c r="CI590"/>
  <c r="CD590"/>
  <c r="CF590"/>
  <c r="CM589"/>
  <c r="CO589"/>
  <c r="CJ589"/>
  <c r="CL589"/>
  <c r="CG589"/>
  <c r="CI589"/>
  <c r="CD589"/>
  <c r="CF589"/>
  <c r="CM588"/>
  <c r="CO588"/>
  <c r="CJ588"/>
  <c r="CL588"/>
  <c r="CG588"/>
  <c r="CI588"/>
  <c r="CD588"/>
  <c r="CF588"/>
  <c r="CZ596"/>
  <c r="DB596"/>
  <c r="CW596"/>
  <c r="CY596"/>
  <c r="CT596"/>
  <c r="CV596"/>
  <c r="CQ596"/>
  <c r="CS596"/>
  <c r="CZ595"/>
  <c r="DB595"/>
  <c r="CW595"/>
  <c r="CY595"/>
  <c r="CT595"/>
  <c r="CV595"/>
  <c r="CQ595"/>
  <c r="CS595"/>
  <c r="CZ594"/>
  <c r="DB594"/>
  <c r="CW594"/>
  <c r="CY594"/>
  <c r="CT594"/>
  <c r="CV594"/>
  <c r="CQ594"/>
  <c r="CS594"/>
  <c r="CZ593"/>
  <c r="DB593"/>
  <c r="CW593"/>
  <c r="CY593"/>
  <c r="CT593"/>
  <c r="CV593"/>
  <c r="CQ593"/>
  <c r="CS593"/>
  <c r="CZ592"/>
  <c r="DB592"/>
  <c r="CW592"/>
  <c r="CY592"/>
  <c r="CT592"/>
  <c r="CV592"/>
  <c r="CQ592"/>
  <c r="CS592"/>
  <c r="CZ591"/>
  <c r="DB591"/>
  <c r="CW591"/>
  <c r="CY591"/>
  <c r="CT591"/>
  <c r="CV591"/>
  <c r="CQ591"/>
  <c r="CS591"/>
  <c r="CZ590"/>
  <c r="DB590"/>
  <c r="CW590"/>
  <c r="CY590"/>
  <c r="CT590"/>
  <c r="CV590"/>
  <c r="CQ590"/>
  <c r="CS590"/>
  <c r="CZ589"/>
  <c r="DB589"/>
  <c r="CW589"/>
  <c r="CY589"/>
  <c r="CT589"/>
  <c r="CV589"/>
  <c r="CQ589"/>
  <c r="CS589"/>
  <c r="CZ588"/>
  <c r="DB588"/>
  <c r="CW588"/>
  <c r="CY588"/>
  <c r="CT588"/>
  <c r="CV588"/>
  <c r="CQ588"/>
  <c r="CS588"/>
  <c r="CZ743"/>
  <c r="DB743"/>
  <c r="CZ712"/>
  <c r="DB712"/>
  <c r="CZ655"/>
  <c r="DB655"/>
  <c r="CZ636"/>
  <c r="DB636"/>
  <c r="CZ630"/>
  <c r="DB630"/>
  <c r="CZ615"/>
  <c r="DB615"/>
  <c r="CZ539"/>
  <c r="DB539"/>
  <c r="CZ524"/>
  <c r="DB524"/>
  <c r="CZ484"/>
  <c r="DB484"/>
  <c r="CZ457"/>
  <c r="DB457"/>
  <c r="CZ356"/>
  <c r="DB356"/>
  <c r="CZ200"/>
  <c r="DB200"/>
  <c r="CZ188"/>
  <c r="DB188"/>
  <c r="CZ175"/>
  <c r="DB175"/>
  <c r="CZ160"/>
  <c r="DB160"/>
  <c r="CZ151"/>
  <c r="DB151"/>
  <c r="CZ142"/>
  <c r="DB142"/>
  <c r="CZ131"/>
  <c r="DB131"/>
  <c r="CZ117"/>
  <c r="DB117"/>
  <c r="CZ107"/>
  <c r="DB107"/>
  <c r="CZ98"/>
  <c r="DB98"/>
  <c r="CZ82"/>
  <c r="DB82"/>
  <c r="CZ65"/>
  <c r="DB65"/>
  <c r="CZ57"/>
  <c r="DB57"/>
  <c r="CZ41"/>
  <c r="DB41"/>
  <c r="CZ22"/>
  <c r="DB22"/>
  <c r="CZ654"/>
  <c r="DB654"/>
  <c r="CZ425"/>
  <c r="DB425"/>
  <c r="CZ416"/>
  <c r="DB416"/>
  <c r="CZ385"/>
  <c r="DB385"/>
  <c r="CZ366"/>
  <c r="DB366"/>
  <c r="CZ199"/>
  <c r="DB199"/>
  <c r="CZ187"/>
  <c r="DB187"/>
  <c r="CZ174"/>
  <c r="DB174"/>
  <c r="CZ159"/>
  <c r="DB159"/>
  <c r="CZ150"/>
  <c r="DB150"/>
  <c r="CZ141"/>
  <c r="DB141"/>
  <c r="CZ130"/>
  <c r="DB130"/>
  <c r="CZ116"/>
  <c r="DB116"/>
  <c r="CZ106"/>
  <c r="DB106"/>
  <c r="CZ97"/>
  <c r="DB97"/>
  <c r="CZ81"/>
  <c r="DB81"/>
  <c r="CZ64"/>
  <c r="DB64"/>
  <c r="CZ40"/>
  <c r="DB40"/>
  <c r="CZ21"/>
  <c r="DB21"/>
  <c r="CZ745"/>
  <c r="DB745"/>
  <c r="CZ742"/>
  <c r="DB742"/>
  <c r="CZ735"/>
  <c r="DB735"/>
  <c r="CZ734"/>
  <c r="DB734"/>
  <c r="CZ730"/>
  <c r="DB730"/>
  <c r="CZ724"/>
  <c r="DB724"/>
  <c r="CZ711"/>
  <c r="DB711"/>
  <c r="CZ704"/>
  <c r="DB704"/>
  <c r="CZ691"/>
  <c r="DB691"/>
  <c r="CZ679"/>
  <c r="DB679"/>
  <c r="CZ664"/>
  <c r="DB664"/>
  <c r="CZ653"/>
  <c r="DB653"/>
  <c r="CZ635"/>
  <c r="DB635"/>
  <c r="CZ629"/>
  <c r="DB629"/>
  <c r="CZ614"/>
  <c r="DB614"/>
  <c r="CZ600"/>
  <c r="DB600"/>
  <c r="CZ587"/>
  <c r="DB587"/>
  <c r="CZ573"/>
  <c r="DB573"/>
  <c r="CZ565"/>
  <c r="DB565"/>
  <c r="CZ557"/>
  <c r="DB557"/>
  <c r="CZ538"/>
  <c r="DB538"/>
  <c r="CZ523"/>
  <c r="DB523"/>
  <c r="CZ518"/>
  <c r="DB518"/>
  <c r="CZ510"/>
  <c r="DB510"/>
  <c r="CZ496"/>
  <c r="DB496"/>
  <c r="CZ483"/>
  <c r="DB483"/>
  <c r="CZ471"/>
  <c r="DB471"/>
  <c r="CZ456"/>
  <c r="DB456"/>
  <c r="CZ447"/>
  <c r="DB447"/>
  <c r="CZ441"/>
  <c r="DB441"/>
  <c r="CZ424"/>
  <c r="DB424"/>
  <c r="CZ373"/>
  <c r="DB373"/>
  <c r="CZ355"/>
  <c r="DB355"/>
  <c r="CZ198"/>
  <c r="DB198"/>
  <c r="CZ186"/>
  <c r="DB186"/>
  <c r="CZ173"/>
  <c r="DB173"/>
  <c r="CZ158"/>
  <c r="DB158"/>
  <c r="CZ149"/>
  <c r="DB149"/>
  <c r="CZ140"/>
  <c r="DB140"/>
  <c r="CZ129"/>
  <c r="DB129"/>
  <c r="CZ115"/>
  <c r="DB115"/>
  <c r="CZ105"/>
  <c r="DB105"/>
  <c r="CZ96"/>
  <c r="DB96"/>
  <c r="CZ80"/>
  <c r="DB80"/>
  <c r="CZ63"/>
  <c r="DB63"/>
  <c r="CZ39"/>
  <c r="DB39"/>
  <c r="CZ20"/>
  <c r="DB20"/>
  <c r="CZ690"/>
  <c r="DB690"/>
  <c r="CZ678"/>
  <c r="DB678"/>
  <c r="CZ663"/>
  <c r="DB663"/>
  <c r="CZ652"/>
  <c r="DB652"/>
  <c r="CZ634"/>
  <c r="DB634"/>
  <c r="CZ628"/>
  <c r="DB628"/>
  <c r="CZ613"/>
  <c r="DB613"/>
  <c r="CZ586"/>
  <c r="DB586"/>
  <c r="CZ572"/>
  <c r="DB572"/>
  <c r="CZ556"/>
  <c r="DB556"/>
  <c r="CZ537"/>
  <c r="DB537"/>
  <c r="CZ522"/>
  <c r="DB522"/>
  <c r="CZ517"/>
  <c r="DB517"/>
  <c r="CZ509"/>
  <c r="DB509"/>
  <c r="CZ495"/>
  <c r="DB495"/>
  <c r="CZ482"/>
  <c r="DB482"/>
  <c r="CZ470"/>
  <c r="DB470"/>
  <c r="CZ455"/>
  <c r="DB455"/>
  <c r="CZ446"/>
  <c r="DB446"/>
  <c r="CZ440"/>
  <c r="DB440"/>
  <c r="CZ415"/>
  <c r="DB415"/>
  <c r="CZ397"/>
  <c r="DB397"/>
  <c r="CZ384"/>
  <c r="DB384"/>
  <c r="CZ365"/>
  <c r="DB365"/>
  <c r="CZ361"/>
  <c r="CZ197"/>
  <c r="DB197"/>
  <c r="CZ185"/>
  <c r="DB185"/>
  <c r="CZ172"/>
  <c r="DB172"/>
  <c r="CZ157"/>
  <c r="DB157"/>
  <c r="CZ148"/>
  <c r="DB148"/>
  <c r="CZ139"/>
  <c r="DB139"/>
  <c r="CZ128"/>
  <c r="DB128"/>
  <c r="CZ114"/>
  <c r="DB114"/>
  <c r="CZ104"/>
  <c r="DB104"/>
  <c r="CZ95"/>
  <c r="DB95"/>
  <c r="CZ79"/>
  <c r="DB79"/>
  <c r="CZ56"/>
  <c r="DB56"/>
  <c r="CZ38"/>
  <c r="DB38"/>
  <c r="CZ19"/>
  <c r="DB19"/>
  <c r="CZ744"/>
  <c r="DB744"/>
  <c r="CZ741"/>
  <c r="DB741"/>
  <c r="CZ733"/>
  <c r="DB733"/>
  <c r="CZ729"/>
  <c r="DB729"/>
  <c r="CZ710"/>
  <c r="DB710"/>
  <c r="CZ703"/>
  <c r="DB703"/>
  <c r="CZ689"/>
  <c r="DB689"/>
  <c r="CZ677"/>
  <c r="DB677"/>
  <c r="CZ662"/>
  <c r="DB662"/>
  <c r="CZ651"/>
  <c r="DB651"/>
  <c r="CZ633"/>
  <c r="DB633"/>
  <c r="CZ627"/>
  <c r="DB627"/>
  <c r="CZ612"/>
  <c r="DB612"/>
  <c r="CZ599"/>
  <c r="DB599"/>
  <c r="CZ585"/>
  <c r="DB585"/>
  <c r="CZ571"/>
  <c r="DB571"/>
  <c r="CZ564"/>
  <c r="DB564"/>
  <c r="CZ555"/>
  <c r="DB555"/>
  <c r="CZ536"/>
  <c r="DB536"/>
  <c r="CZ521"/>
  <c r="DB521"/>
  <c r="CZ516"/>
  <c r="DB516"/>
  <c r="CZ508"/>
  <c r="DB508"/>
  <c r="CZ494"/>
  <c r="DB494"/>
  <c r="CZ481"/>
  <c r="DB481"/>
  <c r="CZ469"/>
  <c r="DB469"/>
  <c r="CZ454"/>
  <c r="DB454"/>
  <c r="CZ445"/>
  <c r="DB445"/>
  <c r="CZ439"/>
  <c r="DB439"/>
  <c r="CZ396"/>
  <c r="DB396"/>
  <c r="CZ383"/>
  <c r="DB383"/>
  <c r="CZ354"/>
  <c r="DB354"/>
  <c r="CZ196"/>
  <c r="DB196"/>
  <c r="CZ184"/>
  <c r="DB184"/>
  <c r="CZ171"/>
  <c r="DB171"/>
  <c r="CZ156"/>
  <c r="DB156"/>
  <c r="CZ147"/>
  <c r="DB147"/>
  <c r="CZ138"/>
  <c r="DB138"/>
  <c r="CZ127"/>
  <c r="DB127"/>
  <c r="CZ113"/>
  <c r="DB113"/>
  <c r="CZ103"/>
  <c r="DB103"/>
  <c r="CZ94"/>
  <c r="DB94"/>
  <c r="CZ78"/>
  <c r="DB78"/>
  <c r="CZ62"/>
  <c r="DB62"/>
  <c r="CZ55"/>
  <c r="DB55"/>
  <c r="CZ37"/>
  <c r="DB37"/>
  <c r="CZ18"/>
  <c r="DB18"/>
  <c r="CZ728"/>
  <c r="DB728"/>
  <c r="CZ709"/>
  <c r="DB709"/>
  <c r="CZ650"/>
  <c r="DB650"/>
  <c r="CZ554"/>
  <c r="DB554"/>
  <c r="CZ480"/>
  <c r="DB480"/>
  <c r="CZ414"/>
  <c r="DB414"/>
  <c r="CZ402"/>
  <c r="DB402"/>
  <c r="CZ395"/>
  <c r="DB395"/>
  <c r="CZ382"/>
  <c r="DB382"/>
  <c r="CZ372"/>
  <c r="DB372"/>
  <c r="CZ364"/>
  <c r="DB364"/>
  <c r="CZ360"/>
  <c r="DB360"/>
  <c r="CZ353"/>
  <c r="DB353"/>
  <c r="CZ137"/>
  <c r="DB137"/>
  <c r="CZ93"/>
  <c r="DB93"/>
  <c r="CZ77"/>
  <c r="DB77"/>
  <c r="CZ61"/>
  <c r="DB61"/>
  <c r="CZ54"/>
  <c r="DB54"/>
  <c r="CZ36"/>
  <c r="DB36"/>
  <c r="CZ17"/>
  <c r="DB17"/>
  <c r="CZ649"/>
  <c r="DB649"/>
  <c r="CZ553"/>
  <c r="DB553"/>
  <c r="CZ479"/>
  <c r="DB479"/>
  <c r="CZ401"/>
  <c r="DB401"/>
  <c r="CZ371"/>
  <c r="DB371"/>
  <c r="CZ359"/>
  <c r="DB359"/>
  <c r="CZ195"/>
  <c r="DB195"/>
  <c r="CZ53"/>
  <c r="DB53"/>
  <c r="CZ35"/>
  <c r="DB35"/>
  <c r="CZ16"/>
  <c r="DB16"/>
  <c r="CZ727"/>
  <c r="DB727"/>
  <c r="CZ708"/>
  <c r="DB708"/>
  <c r="CZ676"/>
  <c r="DB676"/>
  <c r="CZ661"/>
  <c r="DB661"/>
  <c r="CZ648"/>
  <c r="DB648"/>
  <c r="CZ563"/>
  <c r="DB563"/>
  <c r="CZ552"/>
  <c r="DB552"/>
  <c r="CZ478"/>
  <c r="DB478"/>
  <c r="CZ453"/>
  <c r="DB453"/>
  <c r="CZ444"/>
  <c r="DB444"/>
  <c r="CZ438"/>
  <c r="DB438"/>
  <c r="CZ423"/>
  <c r="DB423"/>
  <c r="CZ413"/>
  <c r="DB413"/>
  <c r="CZ400"/>
  <c r="DB400"/>
  <c r="CZ394"/>
  <c r="DB394"/>
  <c r="CZ381"/>
  <c r="DB381"/>
  <c r="CZ370"/>
  <c r="DB370"/>
  <c r="CZ363"/>
  <c r="DB363"/>
  <c r="CZ358"/>
  <c r="DB358"/>
  <c r="CZ352"/>
  <c r="DB352"/>
  <c r="CZ194"/>
  <c r="DB194"/>
  <c r="CZ170"/>
  <c r="DB170"/>
  <c r="CZ136"/>
  <c r="DB136"/>
  <c r="CZ112"/>
  <c r="DB112"/>
  <c r="CZ92"/>
  <c r="DB92"/>
  <c r="CZ76"/>
  <c r="DB76"/>
  <c r="CZ60"/>
  <c r="DB60"/>
  <c r="CZ52"/>
  <c r="DB52"/>
  <c r="CZ34"/>
  <c r="DB34"/>
  <c r="CZ15"/>
  <c r="DB15"/>
  <c r="CZ647"/>
  <c r="DB647"/>
  <c r="CZ551"/>
  <c r="DB551"/>
  <c r="CZ477"/>
  <c r="DB477"/>
  <c r="CZ437"/>
  <c r="DB437"/>
  <c r="CZ399"/>
  <c r="DB399"/>
  <c r="CZ393"/>
  <c r="DB393"/>
  <c r="CZ369"/>
  <c r="DB369"/>
  <c r="CZ357"/>
  <c r="DB357"/>
  <c r="CZ351"/>
  <c r="DB351"/>
  <c r="CZ193"/>
  <c r="DB193"/>
  <c r="CZ91"/>
  <c r="DB91"/>
  <c r="CZ75"/>
  <c r="DB75"/>
  <c r="CZ51"/>
  <c r="DB51"/>
  <c r="CZ33"/>
  <c r="DB33"/>
  <c r="CZ14"/>
  <c r="DB14"/>
  <c r="CZ412"/>
  <c r="DB412"/>
  <c r="CZ398"/>
  <c r="DB398"/>
  <c r="CZ392"/>
  <c r="DB392"/>
  <c r="CZ362"/>
  <c r="DB362"/>
  <c r="CZ723"/>
  <c r="DB723"/>
  <c r="CZ702"/>
  <c r="DB702"/>
  <c r="CZ675"/>
  <c r="DB675"/>
  <c r="CZ646"/>
  <c r="DB646"/>
  <c r="CZ626"/>
  <c r="DB626"/>
  <c r="CZ611"/>
  <c r="DB611"/>
  <c r="CZ584"/>
  <c r="DB584"/>
  <c r="CZ550"/>
  <c r="DB550"/>
  <c r="CZ535"/>
  <c r="DB535"/>
  <c r="CZ507"/>
  <c r="DB507"/>
  <c r="CZ468"/>
  <c r="DB468"/>
  <c r="CZ436"/>
  <c r="DB436"/>
  <c r="CZ422"/>
  <c r="DB422"/>
  <c r="CZ411"/>
  <c r="DB411"/>
  <c r="CZ391"/>
  <c r="DB391"/>
  <c r="CZ380"/>
  <c r="DB380"/>
  <c r="CZ169"/>
  <c r="DB169"/>
  <c r="CZ126"/>
  <c r="DB126"/>
  <c r="CZ74"/>
  <c r="DB74"/>
  <c r="CZ50"/>
  <c r="DB50"/>
  <c r="CZ32"/>
  <c r="DB32"/>
  <c r="CZ13"/>
  <c r="DB13"/>
  <c r="CZ740"/>
  <c r="DB740"/>
  <c r="CZ722"/>
  <c r="DB722"/>
  <c r="CZ701"/>
  <c r="DB701"/>
  <c r="CZ688"/>
  <c r="DB688"/>
  <c r="CZ674"/>
  <c r="DB674"/>
  <c r="CZ660"/>
  <c r="DB660"/>
  <c r="CZ645"/>
  <c r="DB645"/>
  <c r="CZ625"/>
  <c r="DB625"/>
  <c r="CZ610"/>
  <c r="DB610"/>
  <c r="CZ583"/>
  <c r="DB583"/>
  <c r="CZ570"/>
  <c r="DB570"/>
  <c r="CZ562"/>
  <c r="DB562"/>
  <c r="CZ549"/>
  <c r="DB549"/>
  <c r="CZ534"/>
  <c r="DB534"/>
  <c r="CZ515"/>
  <c r="DB515"/>
  <c r="CZ506"/>
  <c r="DB506"/>
  <c r="CZ493"/>
  <c r="DB493"/>
  <c r="CZ476"/>
  <c r="DB476"/>
  <c r="CZ467"/>
  <c r="DB467"/>
  <c r="CZ452"/>
  <c r="DB452"/>
  <c r="CZ435"/>
  <c r="DB435"/>
  <c r="CZ31"/>
  <c r="DB31"/>
  <c r="CZ12"/>
  <c r="DB12"/>
  <c r="CZ739"/>
  <c r="DB739"/>
  <c r="CZ721"/>
  <c r="DB721"/>
  <c r="CZ700"/>
  <c r="DB700"/>
  <c r="CZ687"/>
  <c r="DB687"/>
  <c r="CZ673"/>
  <c r="DB673"/>
  <c r="CZ659"/>
  <c r="DB659"/>
  <c r="CZ644"/>
  <c r="DB644"/>
  <c r="CZ624"/>
  <c r="DB624"/>
  <c r="CZ609"/>
  <c r="DB609"/>
  <c r="CZ582"/>
  <c r="DB582"/>
  <c r="CZ569"/>
  <c r="DB569"/>
  <c r="CZ561"/>
  <c r="DB561"/>
  <c r="CZ548"/>
  <c r="DB548"/>
  <c r="CZ533"/>
  <c r="DB533"/>
  <c r="CZ514"/>
  <c r="DB514"/>
  <c r="CZ505"/>
  <c r="DB505"/>
  <c r="CZ492"/>
  <c r="DB492"/>
  <c r="CZ475"/>
  <c r="DB475"/>
  <c r="CZ466"/>
  <c r="DB466"/>
  <c r="CZ451"/>
  <c r="DB451"/>
  <c r="CZ434"/>
  <c r="DB434"/>
  <c r="CZ192"/>
  <c r="DB192"/>
  <c r="CZ183"/>
  <c r="DB183"/>
  <c r="CZ168"/>
  <c r="DB168"/>
  <c r="CZ155"/>
  <c r="DB155"/>
  <c r="CZ146"/>
  <c r="DB146"/>
  <c r="CZ135"/>
  <c r="DB135"/>
  <c r="CZ125"/>
  <c r="DB125"/>
  <c r="CZ111"/>
  <c r="DB111"/>
  <c r="CZ102"/>
  <c r="DB102"/>
  <c r="CZ90"/>
  <c r="DB90"/>
  <c r="CZ73"/>
  <c r="DB73"/>
  <c r="CZ49"/>
  <c r="DB49"/>
  <c r="CZ738"/>
  <c r="DB738"/>
  <c r="CZ732"/>
  <c r="DB732"/>
  <c r="CZ726"/>
  <c r="DB726"/>
  <c r="CZ720"/>
  <c r="DB720"/>
  <c r="CZ707"/>
  <c r="DB707"/>
  <c r="CZ699"/>
  <c r="DB699"/>
  <c r="CZ686"/>
  <c r="DB686"/>
  <c r="CZ672"/>
  <c r="DB672"/>
  <c r="CZ658"/>
  <c r="DB658"/>
  <c r="CZ643"/>
  <c r="DB643"/>
  <c r="CZ632"/>
  <c r="DB632"/>
  <c r="CZ623"/>
  <c r="DB623"/>
  <c r="CZ608"/>
  <c r="DB608"/>
  <c r="CZ598"/>
  <c r="DB598"/>
  <c r="CZ581"/>
  <c r="DB581"/>
  <c r="CZ568"/>
  <c r="DB568"/>
  <c r="CZ560"/>
  <c r="DB560"/>
  <c r="CZ547"/>
  <c r="DB547"/>
  <c r="CZ532"/>
  <c r="DB532"/>
  <c r="CZ520"/>
  <c r="DB520"/>
  <c r="CZ513"/>
  <c r="DB513"/>
  <c r="CZ504"/>
  <c r="DB504"/>
  <c r="CZ491"/>
  <c r="DB491"/>
  <c r="CZ474"/>
  <c r="DB474"/>
  <c r="CZ465"/>
  <c r="DB465"/>
  <c r="CZ450"/>
  <c r="DB450"/>
  <c r="CZ443"/>
  <c r="DB443"/>
  <c r="CZ433"/>
  <c r="DB433"/>
  <c r="CZ59"/>
  <c r="DB59"/>
  <c r="CZ30"/>
  <c r="DB30"/>
  <c r="CZ11"/>
  <c r="DB11"/>
  <c r="CZ737"/>
  <c r="DB737"/>
  <c r="CZ731"/>
  <c r="DB731"/>
  <c r="CZ725"/>
  <c r="DB725"/>
  <c r="CZ719"/>
  <c r="DB719"/>
  <c r="CZ706"/>
  <c r="DB706"/>
  <c r="CZ698"/>
  <c r="DB698"/>
  <c r="CZ685"/>
  <c r="DB685"/>
  <c r="CZ671"/>
  <c r="DB671"/>
  <c r="CZ657"/>
  <c r="DB657"/>
  <c r="CZ642"/>
  <c r="DB642"/>
  <c r="CZ631"/>
  <c r="DB631"/>
  <c r="CZ622"/>
  <c r="DB622"/>
  <c r="CZ607"/>
  <c r="DB607"/>
  <c r="CZ597"/>
  <c r="DB597"/>
  <c r="CZ580"/>
  <c r="DB580"/>
  <c r="CZ567"/>
  <c r="DB567"/>
  <c r="CZ559"/>
  <c r="DB559"/>
  <c r="CZ546"/>
  <c r="DB546"/>
  <c r="CZ531"/>
  <c r="DB531"/>
  <c r="CZ519"/>
  <c r="DB519"/>
  <c r="CZ512"/>
  <c r="DB512"/>
  <c r="CZ503"/>
  <c r="DB503"/>
  <c r="CZ490"/>
  <c r="DB490"/>
  <c r="CZ473"/>
  <c r="DB473"/>
  <c r="CZ464"/>
  <c r="DB464"/>
  <c r="CZ449"/>
  <c r="DB449"/>
  <c r="CZ442"/>
  <c r="DB442"/>
  <c r="CZ432"/>
  <c r="DB432"/>
  <c r="CZ58"/>
  <c r="DB58"/>
  <c r="CZ29"/>
  <c r="DB29"/>
  <c r="CZ10"/>
  <c r="DB10"/>
  <c r="CZ410"/>
  <c r="DB410"/>
  <c r="CZ379"/>
  <c r="DB379"/>
  <c r="CZ368"/>
  <c r="DB368"/>
  <c r="CZ191"/>
  <c r="DB191"/>
  <c r="CZ182"/>
  <c r="DB182"/>
  <c r="CZ167"/>
  <c r="DB167"/>
  <c r="CZ154"/>
  <c r="DB154"/>
  <c r="CZ145"/>
  <c r="DB145"/>
  <c r="CZ134"/>
  <c r="DB134"/>
  <c r="CZ124"/>
  <c r="DB124"/>
  <c r="CZ110"/>
  <c r="DB110"/>
  <c r="CZ101"/>
  <c r="DB101"/>
  <c r="CZ89"/>
  <c r="DB89"/>
  <c r="CZ72"/>
  <c r="DB72"/>
  <c r="CZ48"/>
  <c r="DB48"/>
  <c r="CZ718"/>
  <c r="DB718"/>
  <c r="CZ697"/>
  <c r="DB697"/>
  <c r="CZ670"/>
  <c r="DB670"/>
  <c r="CZ641"/>
  <c r="DB641"/>
  <c r="CZ621"/>
  <c r="DB621"/>
  <c r="CZ606"/>
  <c r="DB606"/>
  <c r="CZ579"/>
  <c r="DB579"/>
  <c r="CZ545"/>
  <c r="DB545"/>
  <c r="CZ530"/>
  <c r="DB530"/>
  <c r="CZ502"/>
  <c r="DB502"/>
  <c r="CZ463"/>
  <c r="DB463"/>
  <c r="CZ431"/>
  <c r="DB431"/>
  <c r="CZ421"/>
  <c r="DB421"/>
  <c r="CZ409"/>
  <c r="DB409"/>
  <c r="CZ390"/>
  <c r="DB390"/>
  <c r="CZ378"/>
  <c r="DB378"/>
  <c r="CZ367"/>
  <c r="DB367"/>
  <c r="CZ190"/>
  <c r="DB190"/>
  <c r="CZ181"/>
  <c r="DB181"/>
  <c r="CZ166"/>
  <c r="DB166"/>
  <c r="CZ153"/>
  <c r="DB153"/>
  <c r="CZ144"/>
  <c r="DB144"/>
  <c r="CZ133"/>
  <c r="DB133"/>
  <c r="CZ123"/>
  <c r="DB123"/>
  <c r="CZ109"/>
  <c r="DB109"/>
  <c r="CZ100"/>
  <c r="DB100"/>
  <c r="CZ88"/>
  <c r="DB88"/>
  <c r="CZ71"/>
  <c r="DB71"/>
  <c r="CZ47"/>
  <c r="DB47"/>
  <c r="CZ28"/>
  <c r="DB28"/>
  <c r="CZ9"/>
  <c r="DB9"/>
  <c r="CZ736"/>
  <c r="DB736"/>
  <c r="CZ717"/>
  <c r="DB717"/>
  <c r="CZ705"/>
  <c r="DB705"/>
  <c r="CZ696"/>
  <c r="DB696"/>
  <c r="CZ684"/>
  <c r="DB684"/>
  <c r="CZ669"/>
  <c r="DB669"/>
  <c r="CZ656"/>
  <c r="DB656"/>
  <c r="CZ620"/>
  <c r="DB620"/>
  <c r="CZ605"/>
  <c r="DB605"/>
  <c r="CZ578"/>
  <c r="DB578"/>
  <c r="CZ566"/>
  <c r="DB566"/>
  <c r="CZ558"/>
  <c r="DB558"/>
  <c r="CZ544"/>
  <c r="DB544"/>
  <c r="CZ529"/>
  <c r="DB529"/>
  <c r="CZ511"/>
  <c r="DB511"/>
  <c r="CZ501"/>
  <c r="DB501"/>
  <c r="CZ489"/>
  <c r="DB489"/>
  <c r="CZ472"/>
  <c r="DB472"/>
  <c r="CZ462"/>
  <c r="DB462"/>
  <c r="CZ448"/>
  <c r="DB448"/>
  <c r="CZ430"/>
  <c r="DB430"/>
  <c r="CZ189"/>
  <c r="DB189"/>
  <c r="CZ180"/>
  <c r="DB180"/>
  <c r="CZ165"/>
  <c r="DB165"/>
  <c r="CZ152"/>
  <c r="DB152"/>
  <c r="CZ143"/>
  <c r="DB143"/>
  <c r="CZ132"/>
  <c r="DB132"/>
  <c r="CZ122"/>
  <c r="DB122"/>
  <c r="CZ108"/>
  <c r="DB108"/>
  <c r="CZ99"/>
  <c r="DB99"/>
  <c r="CZ87"/>
  <c r="DB87"/>
  <c r="CZ70"/>
  <c r="DB70"/>
  <c r="CZ46"/>
  <c r="DB46"/>
  <c r="CZ27"/>
  <c r="DB27"/>
  <c r="CZ8"/>
  <c r="DB8"/>
  <c r="CZ716"/>
  <c r="DB716"/>
  <c r="CZ695"/>
  <c r="DB695"/>
  <c r="CZ683"/>
  <c r="DB683"/>
  <c r="CZ668"/>
  <c r="DB668"/>
  <c r="CZ640"/>
  <c r="DB640"/>
  <c r="CZ619"/>
  <c r="DB619"/>
  <c r="CZ604"/>
  <c r="DB604"/>
  <c r="CZ577"/>
  <c r="DB577"/>
  <c r="CZ543"/>
  <c r="DB543"/>
  <c r="CZ528"/>
  <c r="DB528"/>
  <c r="CZ500"/>
  <c r="DB500"/>
  <c r="CZ488"/>
  <c r="DB488"/>
  <c r="CZ461"/>
  <c r="DB461"/>
  <c r="CZ429"/>
  <c r="DB429"/>
  <c r="CZ420"/>
  <c r="DB420"/>
  <c r="CZ408"/>
  <c r="DB408"/>
  <c r="CZ389"/>
  <c r="DB389"/>
  <c r="CZ377"/>
  <c r="DB377"/>
  <c r="CZ179"/>
  <c r="DB179"/>
  <c r="CZ164"/>
  <c r="DB164"/>
  <c r="CZ121"/>
  <c r="DB121"/>
  <c r="CZ86"/>
  <c r="DB86"/>
  <c r="CZ69"/>
  <c r="DB69"/>
  <c r="CZ45"/>
  <c r="DB45"/>
  <c r="CZ26"/>
  <c r="DB26"/>
  <c r="CZ7"/>
  <c r="DB7"/>
  <c r="CZ715"/>
  <c r="DB715"/>
  <c r="CZ694"/>
  <c r="DB694"/>
  <c r="CZ682"/>
  <c r="DB682"/>
  <c r="CZ667"/>
  <c r="DB667"/>
  <c r="CZ639"/>
  <c r="DB639"/>
  <c r="CZ618"/>
  <c r="DB618"/>
  <c r="CZ603"/>
  <c r="DB603"/>
  <c r="CZ576"/>
  <c r="DB576"/>
  <c r="CZ542"/>
  <c r="DB542"/>
  <c r="CZ527"/>
  <c r="DB527"/>
  <c r="CZ499"/>
  <c r="DB499"/>
  <c r="CZ487"/>
  <c r="DB487"/>
  <c r="CZ460"/>
  <c r="DB460"/>
  <c r="CZ428"/>
  <c r="DB428"/>
  <c r="CZ419"/>
  <c r="DB419"/>
  <c r="CZ407"/>
  <c r="DB407"/>
  <c r="CZ388"/>
  <c r="DB388"/>
  <c r="CZ376"/>
  <c r="DB376"/>
  <c r="CZ178"/>
  <c r="DB178"/>
  <c r="CZ163"/>
  <c r="DB163"/>
  <c r="CZ120"/>
  <c r="DB120"/>
  <c r="CZ85"/>
  <c r="DB85"/>
  <c r="CZ68"/>
  <c r="DB68"/>
  <c r="CZ44"/>
  <c r="DB44"/>
  <c r="CZ25"/>
  <c r="DB25"/>
  <c r="CZ6"/>
  <c r="DB6"/>
  <c r="CZ714"/>
  <c r="DB714"/>
  <c r="CZ693"/>
  <c r="DB693"/>
  <c r="CZ681"/>
  <c r="DB681"/>
  <c r="CZ666"/>
  <c r="DB666"/>
  <c r="CZ638"/>
  <c r="DB638"/>
  <c r="CZ617"/>
  <c r="DB617"/>
  <c r="CZ602"/>
  <c r="DB602"/>
  <c r="CZ575"/>
  <c r="DB575"/>
  <c r="CZ541"/>
  <c r="DB541"/>
  <c r="CZ526"/>
  <c r="DB526"/>
  <c r="CZ498"/>
  <c r="DB498"/>
  <c r="CZ486"/>
  <c r="DB486"/>
  <c r="CZ459"/>
  <c r="DB459"/>
  <c r="CZ427"/>
  <c r="DB427"/>
  <c r="CZ418"/>
  <c r="DB418"/>
  <c r="CZ406"/>
  <c r="DB406"/>
  <c r="CZ387"/>
  <c r="DB387"/>
  <c r="CZ375"/>
  <c r="DB375"/>
  <c r="CZ177"/>
  <c r="DB177"/>
  <c r="CZ162"/>
  <c r="DB162"/>
  <c r="CZ119"/>
  <c r="DB119"/>
  <c r="CZ84"/>
  <c r="DB84"/>
  <c r="CZ67"/>
  <c r="DB67"/>
  <c r="CZ43"/>
  <c r="DB43"/>
  <c r="CZ24"/>
  <c r="DB24"/>
  <c r="CZ5"/>
  <c r="DB5"/>
  <c r="CZ713"/>
  <c r="DB713"/>
  <c r="CZ692"/>
  <c r="DB692"/>
  <c r="CZ680"/>
  <c r="DB680"/>
  <c r="CZ665"/>
  <c r="DB665"/>
  <c r="CZ637"/>
  <c r="DB637"/>
  <c r="CZ616"/>
  <c r="DB616"/>
  <c r="CZ601"/>
  <c r="DB601"/>
  <c r="CZ574"/>
  <c r="DB574"/>
  <c r="CZ540"/>
  <c r="DB540"/>
  <c r="CZ525"/>
  <c r="DB525"/>
  <c r="CZ497"/>
  <c r="DB497"/>
  <c r="CZ485"/>
  <c r="DB485"/>
  <c r="CZ458"/>
  <c r="DB458"/>
  <c r="CZ426"/>
  <c r="DB426"/>
  <c r="CZ417"/>
  <c r="DB417"/>
  <c r="CZ405"/>
  <c r="DB405"/>
  <c r="CZ386"/>
  <c r="DB386"/>
  <c r="CZ374"/>
  <c r="DB374"/>
  <c r="CZ176"/>
  <c r="DB176"/>
  <c r="CZ161"/>
  <c r="DB161"/>
  <c r="CZ118"/>
  <c r="DB118"/>
  <c r="CZ83"/>
  <c r="DB83"/>
  <c r="CZ66"/>
  <c r="DB66"/>
  <c r="CZ42"/>
  <c r="DB42"/>
  <c r="CZ23"/>
  <c r="DB23"/>
  <c r="CZ4"/>
  <c r="CM743"/>
  <c r="CO743"/>
  <c r="CM712"/>
  <c r="CO712"/>
  <c r="CM655"/>
  <c r="CO655"/>
  <c r="CM636"/>
  <c r="CO636"/>
  <c r="CM630"/>
  <c r="CO630"/>
  <c r="CM615"/>
  <c r="CO615"/>
  <c r="CM539"/>
  <c r="CO539"/>
  <c r="CM524"/>
  <c r="CO524"/>
  <c r="CM484"/>
  <c r="CO484"/>
  <c r="CM457"/>
  <c r="CO457"/>
  <c r="CM356"/>
  <c r="CO356"/>
  <c r="CM200"/>
  <c r="CO200"/>
  <c r="CM188"/>
  <c r="CO188"/>
  <c r="CM175"/>
  <c r="CO175"/>
  <c r="CM160"/>
  <c r="CO160"/>
  <c r="CM151"/>
  <c r="CO151"/>
  <c r="CM142"/>
  <c r="CO142"/>
  <c r="CM131"/>
  <c r="CO131"/>
  <c r="CM117"/>
  <c r="CO117"/>
  <c r="CM107"/>
  <c r="CO107"/>
  <c r="CM98"/>
  <c r="CO98"/>
  <c r="CM82"/>
  <c r="CO82"/>
  <c r="CM65"/>
  <c r="CO65"/>
  <c r="CM57"/>
  <c r="CO57"/>
  <c r="CM41"/>
  <c r="CO41"/>
  <c r="CM22"/>
  <c r="CO22"/>
  <c r="CM654"/>
  <c r="CO654"/>
  <c r="CM425"/>
  <c r="CO425"/>
  <c r="CM416"/>
  <c r="CO416"/>
  <c r="CM385"/>
  <c r="CO385"/>
  <c r="CM366"/>
  <c r="CO366"/>
  <c r="CM199"/>
  <c r="CO199"/>
  <c r="CM187"/>
  <c r="CO187"/>
  <c r="CM174"/>
  <c r="CO174"/>
  <c r="CM159"/>
  <c r="CO159"/>
  <c r="CM150"/>
  <c r="CO150"/>
  <c r="CM141"/>
  <c r="CO141"/>
  <c r="CM130"/>
  <c r="CO130"/>
  <c r="CM116"/>
  <c r="CO116"/>
  <c r="CM106"/>
  <c r="CO106"/>
  <c r="CM97"/>
  <c r="CO97"/>
  <c r="CM81"/>
  <c r="CO81"/>
  <c r="CM64"/>
  <c r="CO64"/>
  <c r="CM40"/>
  <c r="CO40"/>
  <c r="CM21"/>
  <c r="CO21"/>
  <c r="CM745"/>
  <c r="CO745"/>
  <c r="CM742"/>
  <c r="CO742"/>
  <c r="CM735"/>
  <c r="CO735"/>
  <c r="CM734"/>
  <c r="CO734"/>
  <c r="CM730"/>
  <c r="CO730"/>
  <c r="CM724"/>
  <c r="CO724"/>
  <c r="CM711"/>
  <c r="CO711"/>
  <c r="CM704"/>
  <c r="CO704"/>
  <c r="CM691"/>
  <c r="CO691"/>
  <c r="CM679"/>
  <c r="CO679"/>
  <c r="CM664"/>
  <c r="CO664"/>
  <c r="CM653"/>
  <c r="CO653"/>
  <c r="CM635"/>
  <c r="CO635"/>
  <c r="CM629"/>
  <c r="CO629"/>
  <c r="CM614"/>
  <c r="CO614"/>
  <c r="CM600"/>
  <c r="CO600"/>
  <c r="CM587"/>
  <c r="CO587"/>
  <c r="CM573"/>
  <c r="CO573"/>
  <c r="CM565"/>
  <c r="CO565"/>
  <c r="CM557"/>
  <c r="CO557"/>
  <c r="CM538"/>
  <c r="CO538"/>
  <c r="CM523"/>
  <c r="CO523"/>
  <c r="CM518"/>
  <c r="CO518"/>
  <c r="CM510"/>
  <c r="CO510"/>
  <c r="CM496"/>
  <c r="CO496"/>
  <c r="CM483"/>
  <c r="CO483"/>
  <c r="CM471"/>
  <c r="CO471"/>
  <c r="CM456"/>
  <c r="CO456"/>
  <c r="CM447"/>
  <c r="CO447"/>
  <c r="CM441"/>
  <c r="CO441"/>
  <c r="CM424"/>
  <c r="CO424"/>
  <c r="CM373"/>
  <c r="CO373"/>
  <c r="CM355"/>
  <c r="CO355"/>
  <c r="CM198"/>
  <c r="CO198"/>
  <c r="CM186"/>
  <c r="CO186"/>
  <c r="CM173"/>
  <c r="CO173"/>
  <c r="CM158"/>
  <c r="CO158"/>
  <c r="CM149"/>
  <c r="CO149"/>
  <c r="CM140"/>
  <c r="CO140"/>
  <c r="CM129"/>
  <c r="CO129"/>
  <c r="CM115"/>
  <c r="CO115"/>
  <c r="CM105"/>
  <c r="CO105"/>
  <c r="CM96"/>
  <c r="CO96"/>
  <c r="CM80"/>
  <c r="CO80"/>
  <c r="CM63"/>
  <c r="CO63"/>
  <c r="CM39"/>
  <c r="CO39"/>
  <c r="CM20"/>
  <c r="CO20"/>
  <c r="CM690"/>
  <c r="CO690"/>
  <c r="CM678"/>
  <c r="CO678"/>
  <c r="CM663"/>
  <c r="CO663"/>
  <c r="CM652"/>
  <c r="CO652"/>
  <c r="CM634"/>
  <c r="CO634"/>
  <c r="CM628"/>
  <c r="CO628"/>
  <c r="CM613"/>
  <c r="CO613"/>
  <c r="CM586"/>
  <c r="CO586"/>
  <c r="CM572"/>
  <c r="CO572"/>
  <c r="CM556"/>
  <c r="CO556"/>
  <c r="CM537"/>
  <c r="CO537"/>
  <c r="CM522"/>
  <c r="CO522"/>
  <c r="CM517"/>
  <c r="CO517"/>
  <c r="CM509"/>
  <c r="CO509"/>
  <c r="CM495"/>
  <c r="CO495"/>
  <c r="CM482"/>
  <c r="CO482"/>
  <c r="CM470"/>
  <c r="CO470"/>
  <c r="CM455"/>
  <c r="CO455"/>
  <c r="CM446"/>
  <c r="CO446"/>
  <c r="CM440"/>
  <c r="CO440"/>
  <c r="CM415"/>
  <c r="CO415"/>
  <c r="CM397"/>
  <c r="CO397"/>
  <c r="CM384"/>
  <c r="CO384"/>
  <c r="CM365"/>
  <c r="CO365"/>
  <c r="CM361"/>
  <c r="CM197"/>
  <c r="CO197"/>
  <c r="CM185"/>
  <c r="CO185"/>
  <c r="CM172"/>
  <c r="CO172"/>
  <c r="CM157"/>
  <c r="CO157"/>
  <c r="CM148"/>
  <c r="CO148"/>
  <c r="CM139"/>
  <c r="CO139"/>
  <c r="CM128"/>
  <c r="CO128"/>
  <c r="CM114"/>
  <c r="CO114"/>
  <c r="CM104"/>
  <c r="CO104"/>
  <c r="CM95"/>
  <c r="CO95"/>
  <c r="CM79"/>
  <c r="CO79"/>
  <c r="CM56"/>
  <c r="CO56"/>
  <c r="CM38"/>
  <c r="CO38"/>
  <c r="CM19"/>
  <c r="CO19"/>
  <c r="CM744"/>
  <c r="CO744"/>
  <c r="CM741"/>
  <c r="CO741"/>
  <c r="CM733"/>
  <c r="CO733"/>
  <c r="CM729"/>
  <c r="CO729"/>
  <c r="CM710"/>
  <c r="CO710"/>
  <c r="CM703"/>
  <c r="CO703"/>
  <c r="CM689"/>
  <c r="CO689"/>
  <c r="CM677"/>
  <c r="CO677"/>
  <c r="CM662"/>
  <c r="CO662"/>
  <c r="CM651"/>
  <c r="CO651"/>
  <c r="CM633"/>
  <c r="CO633"/>
  <c r="CM627"/>
  <c r="CO627"/>
  <c r="CM612"/>
  <c r="CO612"/>
  <c r="CM599"/>
  <c r="CO599"/>
  <c r="CM585"/>
  <c r="CO585"/>
  <c r="CM571"/>
  <c r="CO571"/>
  <c r="CM564"/>
  <c r="CO564"/>
  <c r="CM555"/>
  <c r="CO555"/>
  <c r="CM536"/>
  <c r="CO536"/>
  <c r="CM521"/>
  <c r="CO521"/>
  <c r="CM516"/>
  <c r="CO516"/>
  <c r="CM508"/>
  <c r="CO508"/>
  <c r="CM494"/>
  <c r="CO494"/>
  <c r="CM481"/>
  <c r="CO481"/>
  <c r="CM469"/>
  <c r="CO469"/>
  <c r="CM454"/>
  <c r="CO454"/>
  <c r="CM445"/>
  <c r="CO445"/>
  <c r="CM439"/>
  <c r="CO439"/>
  <c r="CM396"/>
  <c r="CO396"/>
  <c r="CM383"/>
  <c r="CO383"/>
  <c r="CM354"/>
  <c r="CO354"/>
  <c r="CM196"/>
  <c r="CO196"/>
  <c r="CM184"/>
  <c r="CO184"/>
  <c r="CM171"/>
  <c r="CO171"/>
  <c r="CM156"/>
  <c r="CO156"/>
  <c r="CM147"/>
  <c r="CO147"/>
  <c r="CM138"/>
  <c r="CO138"/>
  <c r="CM127"/>
  <c r="CO127"/>
  <c r="CM113"/>
  <c r="CO113"/>
  <c r="CM103"/>
  <c r="CO103"/>
  <c r="CM94"/>
  <c r="CO94"/>
  <c r="CM78"/>
  <c r="CO78"/>
  <c r="CM62"/>
  <c r="CO62"/>
  <c r="CM55"/>
  <c r="CO55"/>
  <c r="CM37"/>
  <c r="CO37"/>
  <c r="CM18"/>
  <c r="CO18"/>
  <c r="CM728"/>
  <c r="CO728"/>
  <c r="CM709"/>
  <c r="CO709"/>
  <c r="CM650"/>
  <c r="CO650"/>
  <c r="CM554"/>
  <c r="CO554"/>
  <c r="CM480"/>
  <c r="CO480"/>
  <c r="CM414"/>
  <c r="CO414"/>
  <c r="CM402"/>
  <c r="CO402"/>
  <c r="CM395"/>
  <c r="CO395"/>
  <c r="CM382"/>
  <c r="CO382"/>
  <c r="CM372"/>
  <c r="CO372"/>
  <c r="CM364"/>
  <c r="CO364"/>
  <c r="CM360"/>
  <c r="CO360"/>
  <c r="CM353"/>
  <c r="CO353"/>
  <c r="CM137"/>
  <c r="CO137"/>
  <c r="CM93"/>
  <c r="CO93"/>
  <c r="CM77"/>
  <c r="CO77"/>
  <c r="CM61"/>
  <c r="CO61"/>
  <c r="CM54"/>
  <c r="CO54"/>
  <c r="CM36"/>
  <c r="CO36"/>
  <c r="CM17"/>
  <c r="CO17"/>
  <c r="CM649"/>
  <c r="CO649"/>
  <c r="CM553"/>
  <c r="CO553"/>
  <c r="CM479"/>
  <c r="CO479"/>
  <c r="CM401"/>
  <c r="CO401"/>
  <c r="CM371"/>
  <c r="CO371"/>
  <c r="CM359"/>
  <c r="CO359"/>
  <c r="CM195"/>
  <c r="CO195"/>
  <c r="CM53"/>
  <c r="CO53"/>
  <c r="CM35"/>
  <c r="CO35"/>
  <c r="CM16"/>
  <c r="CO16"/>
  <c r="CM727"/>
  <c r="CO727"/>
  <c r="CM708"/>
  <c r="CO708"/>
  <c r="CM676"/>
  <c r="CO676"/>
  <c r="CM661"/>
  <c r="CO661"/>
  <c r="CM648"/>
  <c r="CO648"/>
  <c r="CM563"/>
  <c r="CO563"/>
  <c r="CM552"/>
  <c r="CO552"/>
  <c r="CM478"/>
  <c r="CO478"/>
  <c r="CM453"/>
  <c r="CO453"/>
  <c r="CM444"/>
  <c r="CO444"/>
  <c r="CM438"/>
  <c r="CO438"/>
  <c r="CM423"/>
  <c r="CO423"/>
  <c r="CM413"/>
  <c r="CO413"/>
  <c r="CM400"/>
  <c r="CO400"/>
  <c r="CM394"/>
  <c r="CO394"/>
  <c r="CM381"/>
  <c r="CO381"/>
  <c r="CM370"/>
  <c r="CO370"/>
  <c r="CM363"/>
  <c r="CO363"/>
  <c r="CM358"/>
  <c r="CO358"/>
  <c r="CM352"/>
  <c r="CO352"/>
  <c r="CM194"/>
  <c r="CO194"/>
  <c r="CM170"/>
  <c r="CO170"/>
  <c r="CM136"/>
  <c r="CO136"/>
  <c r="CM112"/>
  <c r="CO112"/>
  <c r="CM92"/>
  <c r="CO92"/>
  <c r="CM76"/>
  <c r="CO76"/>
  <c r="CM60"/>
  <c r="CO60"/>
  <c r="CM52"/>
  <c r="CO52"/>
  <c r="CM34"/>
  <c r="CO34"/>
  <c r="CM15"/>
  <c r="CO15"/>
  <c r="CM647"/>
  <c r="CO647"/>
  <c r="CM551"/>
  <c r="CO551"/>
  <c r="CM477"/>
  <c r="CO477"/>
  <c r="CM437"/>
  <c r="CO437"/>
  <c r="CM399"/>
  <c r="CO399"/>
  <c r="CM393"/>
  <c r="CO393"/>
  <c r="CM369"/>
  <c r="CO369"/>
  <c r="CM357"/>
  <c r="CO357"/>
  <c r="CM351"/>
  <c r="CO351"/>
  <c r="CM193"/>
  <c r="CO193"/>
  <c r="CM91"/>
  <c r="CO91"/>
  <c r="CM75"/>
  <c r="CO75"/>
  <c r="CM51"/>
  <c r="CO51"/>
  <c r="CM33"/>
  <c r="CO33"/>
  <c r="CM14"/>
  <c r="CO14"/>
  <c r="CM412"/>
  <c r="CO412"/>
  <c r="CM398"/>
  <c r="CO398"/>
  <c r="CM392"/>
  <c r="CO392"/>
  <c r="CM362"/>
  <c r="CO362"/>
  <c r="CM723"/>
  <c r="CO723"/>
  <c r="CM702"/>
  <c r="CO702"/>
  <c r="CM675"/>
  <c r="CO675"/>
  <c r="CM646"/>
  <c r="CO646"/>
  <c r="CM626"/>
  <c r="CO626"/>
  <c r="CM611"/>
  <c r="CO611"/>
  <c r="CM584"/>
  <c r="CO584"/>
  <c r="CM550"/>
  <c r="CO550"/>
  <c r="CM535"/>
  <c r="CO535"/>
  <c r="CM507"/>
  <c r="CO507"/>
  <c r="CM468"/>
  <c r="CO468"/>
  <c r="CM436"/>
  <c r="CO436"/>
  <c r="CM422"/>
  <c r="CO422"/>
  <c r="CM411"/>
  <c r="CO411"/>
  <c r="CM391"/>
  <c r="CO391"/>
  <c r="CM380"/>
  <c r="CO380"/>
  <c r="CM169"/>
  <c r="CO169"/>
  <c r="CM126"/>
  <c r="CO126"/>
  <c r="CM74"/>
  <c r="CO74"/>
  <c r="CM50"/>
  <c r="CO50"/>
  <c r="CM32"/>
  <c r="CO32"/>
  <c r="CM13"/>
  <c r="CO13"/>
  <c r="CM740"/>
  <c r="CO740"/>
  <c r="CM722"/>
  <c r="CO722"/>
  <c r="CM701"/>
  <c r="CO701"/>
  <c r="CM688"/>
  <c r="CO688"/>
  <c r="CM674"/>
  <c r="CO674"/>
  <c r="CM660"/>
  <c r="CO660"/>
  <c r="CM645"/>
  <c r="CO645"/>
  <c r="CM625"/>
  <c r="CO625"/>
  <c r="CM610"/>
  <c r="CO610"/>
  <c r="CM583"/>
  <c r="CO583"/>
  <c r="CM570"/>
  <c r="CO570"/>
  <c r="CM562"/>
  <c r="CO562"/>
  <c r="CM549"/>
  <c r="CO549"/>
  <c r="CM534"/>
  <c r="CO534"/>
  <c r="CM515"/>
  <c r="CO515"/>
  <c r="CM506"/>
  <c r="CO506"/>
  <c r="CM493"/>
  <c r="CO493"/>
  <c r="CM476"/>
  <c r="CO476"/>
  <c r="CM467"/>
  <c r="CO467"/>
  <c r="CM452"/>
  <c r="CO452"/>
  <c r="CM435"/>
  <c r="CO435"/>
  <c r="CM31"/>
  <c r="CO31"/>
  <c r="CM12"/>
  <c r="CO12"/>
  <c r="CM739"/>
  <c r="CO739"/>
  <c r="CM721"/>
  <c r="CO721"/>
  <c r="CM700"/>
  <c r="CO700"/>
  <c r="CM687"/>
  <c r="CO687"/>
  <c r="CM673"/>
  <c r="CO673"/>
  <c r="CM659"/>
  <c r="CO659"/>
  <c r="CM644"/>
  <c r="CO644"/>
  <c r="CM624"/>
  <c r="CO624"/>
  <c r="CM609"/>
  <c r="CO609"/>
  <c r="CM582"/>
  <c r="CO582"/>
  <c r="CM569"/>
  <c r="CO569"/>
  <c r="CM561"/>
  <c r="CO561"/>
  <c r="CM548"/>
  <c r="CO548"/>
  <c r="CM533"/>
  <c r="CO533"/>
  <c r="CM514"/>
  <c r="CO514"/>
  <c r="CM505"/>
  <c r="CO505"/>
  <c r="CM492"/>
  <c r="CO492"/>
  <c r="CM475"/>
  <c r="CO475"/>
  <c r="CM466"/>
  <c r="CO466"/>
  <c r="CM451"/>
  <c r="CO451"/>
  <c r="CM434"/>
  <c r="CO434"/>
  <c r="CM192"/>
  <c r="CO192"/>
  <c r="CM183"/>
  <c r="CO183"/>
  <c r="CM168"/>
  <c r="CO168"/>
  <c r="CM155"/>
  <c r="CO155"/>
  <c r="CM146"/>
  <c r="CO146"/>
  <c r="CM135"/>
  <c r="CO135"/>
  <c r="CM125"/>
  <c r="CO125"/>
  <c r="CM111"/>
  <c r="CO111"/>
  <c r="CM102"/>
  <c r="CO102"/>
  <c r="CM90"/>
  <c r="CO90"/>
  <c r="CM73"/>
  <c r="CO73"/>
  <c r="CM49"/>
  <c r="CO49"/>
  <c r="CM738"/>
  <c r="CO738"/>
  <c r="CM732"/>
  <c r="CO732"/>
  <c r="CM726"/>
  <c r="CO726"/>
  <c r="CM720"/>
  <c r="CO720"/>
  <c r="CM707"/>
  <c r="CO707"/>
  <c r="CM699"/>
  <c r="CO699"/>
  <c r="CM686"/>
  <c r="CO686"/>
  <c r="CM672"/>
  <c r="CO672"/>
  <c r="CM658"/>
  <c r="CO658"/>
  <c r="CM643"/>
  <c r="CO643"/>
  <c r="CM632"/>
  <c r="CO632"/>
  <c r="CM623"/>
  <c r="CO623"/>
  <c r="CM608"/>
  <c r="CO608"/>
  <c r="CM598"/>
  <c r="CO598"/>
  <c r="CM581"/>
  <c r="CO581"/>
  <c r="CM568"/>
  <c r="CO568"/>
  <c r="CM560"/>
  <c r="CO560"/>
  <c r="CM547"/>
  <c r="CO547"/>
  <c r="CM532"/>
  <c r="CO532"/>
  <c r="CM520"/>
  <c r="CO520"/>
  <c r="CM513"/>
  <c r="CO513"/>
  <c r="CM504"/>
  <c r="CO504"/>
  <c r="CM491"/>
  <c r="CO491"/>
  <c r="CM474"/>
  <c r="CO474"/>
  <c r="CM465"/>
  <c r="CO465"/>
  <c r="CM450"/>
  <c r="CO450"/>
  <c r="CM443"/>
  <c r="CO443"/>
  <c r="CM433"/>
  <c r="CO433"/>
  <c r="CM59"/>
  <c r="CO59"/>
  <c r="CM30"/>
  <c r="CO30"/>
  <c r="CM11"/>
  <c r="CO11"/>
  <c r="CM737"/>
  <c r="CO737"/>
  <c r="CM731"/>
  <c r="CO731"/>
  <c r="CM725"/>
  <c r="CO725"/>
  <c r="CM719"/>
  <c r="CO719"/>
  <c r="CM706"/>
  <c r="CO706"/>
  <c r="CM698"/>
  <c r="CO698"/>
  <c r="CM685"/>
  <c r="CO685"/>
  <c r="CM671"/>
  <c r="CO671"/>
  <c r="CM657"/>
  <c r="CO657"/>
  <c r="CM642"/>
  <c r="CO642"/>
  <c r="CM631"/>
  <c r="CO631"/>
  <c r="CM622"/>
  <c r="CO622"/>
  <c r="CM607"/>
  <c r="CO607"/>
  <c r="CM597"/>
  <c r="CO597"/>
  <c r="CM580"/>
  <c r="CO580"/>
  <c r="CM567"/>
  <c r="CO567"/>
  <c r="CM559"/>
  <c r="CO559"/>
  <c r="CM546"/>
  <c r="CO546"/>
  <c r="CM531"/>
  <c r="CO531"/>
  <c r="CM519"/>
  <c r="CO519"/>
  <c r="CM512"/>
  <c r="CO512"/>
  <c r="CM503"/>
  <c r="CO503"/>
  <c r="CM490"/>
  <c r="CO490"/>
  <c r="CM473"/>
  <c r="CO473"/>
  <c r="CM464"/>
  <c r="CO464"/>
  <c r="CM449"/>
  <c r="CO449"/>
  <c r="CM442"/>
  <c r="CO442"/>
  <c r="CM432"/>
  <c r="CO432"/>
  <c r="CM58"/>
  <c r="CO58"/>
  <c r="CM29"/>
  <c r="CO29"/>
  <c r="CM10"/>
  <c r="CO10"/>
  <c r="CM410"/>
  <c r="CO410"/>
  <c r="CM379"/>
  <c r="CO379"/>
  <c r="CM368"/>
  <c r="CO368"/>
  <c r="CM191"/>
  <c r="CO191"/>
  <c r="CM182"/>
  <c r="CO182"/>
  <c r="CM167"/>
  <c r="CO167"/>
  <c r="CM154"/>
  <c r="CO154"/>
  <c r="CM145"/>
  <c r="CO145"/>
  <c r="CM134"/>
  <c r="CO134"/>
  <c r="CM124"/>
  <c r="CO124"/>
  <c r="CM110"/>
  <c r="CO110"/>
  <c r="CM101"/>
  <c r="CO101"/>
  <c r="CM89"/>
  <c r="CO89"/>
  <c r="CM72"/>
  <c r="CO72"/>
  <c r="CM48"/>
  <c r="CO48"/>
  <c r="CM718"/>
  <c r="CO718"/>
  <c r="CM697"/>
  <c r="CO697"/>
  <c r="CM670"/>
  <c r="CO670"/>
  <c r="CM641"/>
  <c r="CO641"/>
  <c r="CM621"/>
  <c r="CO621"/>
  <c r="CM606"/>
  <c r="CO606"/>
  <c r="CM579"/>
  <c r="CO579"/>
  <c r="CM545"/>
  <c r="CO545"/>
  <c r="CM530"/>
  <c r="CO530"/>
  <c r="CM502"/>
  <c r="CO502"/>
  <c r="CM463"/>
  <c r="CO463"/>
  <c r="CM431"/>
  <c r="CO431"/>
  <c r="CM421"/>
  <c r="CO421"/>
  <c r="CM409"/>
  <c r="CO409"/>
  <c r="CM390"/>
  <c r="CO390"/>
  <c r="CM378"/>
  <c r="CO378"/>
  <c r="CM367"/>
  <c r="CO367"/>
  <c r="CM190"/>
  <c r="CO190"/>
  <c r="CM181"/>
  <c r="CO181"/>
  <c r="CM166"/>
  <c r="CO166"/>
  <c r="CM153"/>
  <c r="CO153"/>
  <c r="CM144"/>
  <c r="CO144"/>
  <c r="CM133"/>
  <c r="CO133"/>
  <c r="CM123"/>
  <c r="CO123"/>
  <c r="CM109"/>
  <c r="CO109"/>
  <c r="CM100"/>
  <c r="CO100"/>
  <c r="CM88"/>
  <c r="CO88"/>
  <c r="CM71"/>
  <c r="CO71"/>
  <c r="CM47"/>
  <c r="CO47"/>
  <c r="CM28"/>
  <c r="CO28"/>
  <c r="CM9"/>
  <c r="CO9"/>
  <c r="CM736"/>
  <c r="CO736"/>
  <c r="CM717"/>
  <c r="CO717"/>
  <c r="CM705"/>
  <c r="CO705"/>
  <c r="CM696"/>
  <c r="CO696"/>
  <c r="CM684"/>
  <c r="CO684"/>
  <c r="CM669"/>
  <c r="CO669"/>
  <c r="CM656"/>
  <c r="CO656"/>
  <c r="CM620"/>
  <c r="CO620"/>
  <c r="CM605"/>
  <c r="CO605"/>
  <c r="CM578"/>
  <c r="CO578"/>
  <c r="CM566"/>
  <c r="CO566"/>
  <c r="CM558"/>
  <c r="CO558"/>
  <c r="CM544"/>
  <c r="CO544"/>
  <c r="CM529"/>
  <c r="CO529"/>
  <c r="CM511"/>
  <c r="CO511"/>
  <c r="CM501"/>
  <c r="CO501"/>
  <c r="CM489"/>
  <c r="CO489"/>
  <c r="CM472"/>
  <c r="CO472"/>
  <c r="CM462"/>
  <c r="CO462"/>
  <c r="CM448"/>
  <c r="CO448"/>
  <c r="CM430"/>
  <c r="CO430"/>
  <c r="CM189"/>
  <c r="CO189"/>
  <c r="CM180"/>
  <c r="CO180"/>
  <c r="CM165"/>
  <c r="CO165"/>
  <c r="CM152"/>
  <c r="CO152"/>
  <c r="CM143"/>
  <c r="CO143"/>
  <c r="CM132"/>
  <c r="CO132"/>
  <c r="CM122"/>
  <c r="CO122"/>
  <c r="CM108"/>
  <c r="CO108"/>
  <c r="CM99"/>
  <c r="CO99"/>
  <c r="CM87"/>
  <c r="CO87"/>
  <c r="CM70"/>
  <c r="CO70"/>
  <c r="CM46"/>
  <c r="CO46"/>
  <c r="CM27"/>
  <c r="CO27"/>
  <c r="CM8"/>
  <c r="CO8"/>
  <c r="CM716"/>
  <c r="CO716"/>
  <c r="CM695"/>
  <c r="CO695"/>
  <c r="CM683"/>
  <c r="CO683"/>
  <c r="CM668"/>
  <c r="CO668"/>
  <c r="CM640"/>
  <c r="CO640"/>
  <c r="CM619"/>
  <c r="CO619"/>
  <c r="CM604"/>
  <c r="CO604"/>
  <c r="CM577"/>
  <c r="CO577"/>
  <c r="CM543"/>
  <c r="CO543"/>
  <c r="CM528"/>
  <c r="CO528"/>
  <c r="CM500"/>
  <c r="CO500"/>
  <c r="CM488"/>
  <c r="CO488"/>
  <c r="CM461"/>
  <c r="CO461"/>
  <c r="CM429"/>
  <c r="CO429"/>
  <c r="CM420"/>
  <c r="CO420"/>
  <c r="CM408"/>
  <c r="CO408"/>
  <c r="CM389"/>
  <c r="CO389"/>
  <c r="CM377"/>
  <c r="CO377"/>
  <c r="CM179"/>
  <c r="CO179"/>
  <c r="CM164"/>
  <c r="CO164"/>
  <c r="CM121"/>
  <c r="CO121"/>
  <c r="CM86"/>
  <c r="CO86"/>
  <c r="CM69"/>
  <c r="CO69"/>
  <c r="CM45"/>
  <c r="CO45"/>
  <c r="CM26"/>
  <c r="CO26"/>
  <c r="CM7"/>
  <c r="CO7"/>
  <c r="CM715"/>
  <c r="CO715"/>
  <c r="CM694"/>
  <c r="CO694"/>
  <c r="CM682"/>
  <c r="CO682"/>
  <c r="CM667"/>
  <c r="CO667"/>
  <c r="CM639"/>
  <c r="CO639"/>
  <c r="CM618"/>
  <c r="CO618"/>
  <c r="CM603"/>
  <c r="CO603"/>
  <c r="CM576"/>
  <c r="CO576"/>
  <c r="CM542"/>
  <c r="CO542"/>
  <c r="CM527"/>
  <c r="CO527"/>
  <c r="CM499"/>
  <c r="CO499"/>
  <c r="CM487"/>
  <c r="CO487"/>
  <c r="CM460"/>
  <c r="CO460"/>
  <c r="CM428"/>
  <c r="CO428"/>
  <c r="CM419"/>
  <c r="CO419"/>
  <c r="CM407"/>
  <c r="CO407"/>
  <c r="CM388"/>
  <c r="CO388"/>
  <c r="CM376"/>
  <c r="CO376"/>
  <c r="CM178"/>
  <c r="CO178"/>
  <c r="CM163"/>
  <c r="CO163"/>
  <c r="CM120"/>
  <c r="CO120"/>
  <c r="CM85"/>
  <c r="CO85"/>
  <c r="CM68"/>
  <c r="CO68"/>
  <c r="CM44"/>
  <c r="CO44"/>
  <c r="CM25"/>
  <c r="CO25"/>
  <c r="CM6"/>
  <c r="CO6"/>
  <c r="CM714"/>
  <c r="CO714"/>
  <c r="CM693"/>
  <c r="CO693"/>
  <c r="CM681"/>
  <c r="CO681"/>
  <c r="CM666"/>
  <c r="CO666"/>
  <c r="CM638"/>
  <c r="CO638"/>
  <c r="CM617"/>
  <c r="CO617"/>
  <c r="CM602"/>
  <c r="CO602"/>
  <c r="CM575"/>
  <c r="CO575"/>
  <c r="CM541"/>
  <c r="CO541"/>
  <c r="CM526"/>
  <c r="CO526"/>
  <c r="CM498"/>
  <c r="CO498"/>
  <c r="CM486"/>
  <c r="CO486"/>
  <c r="CM459"/>
  <c r="CO459"/>
  <c r="CM427"/>
  <c r="CO427"/>
  <c r="CM418"/>
  <c r="CO418"/>
  <c r="CM406"/>
  <c r="CO406"/>
  <c r="CM387"/>
  <c r="CO387"/>
  <c r="CM375"/>
  <c r="CO375"/>
  <c r="CM177"/>
  <c r="CO177"/>
  <c r="CM162"/>
  <c r="CO162"/>
  <c r="CM119"/>
  <c r="CO119"/>
  <c r="CM84"/>
  <c r="CO84"/>
  <c r="CM67"/>
  <c r="CO67"/>
  <c r="CM43"/>
  <c r="CO43"/>
  <c r="CM24"/>
  <c r="CO24"/>
  <c r="CM5"/>
  <c r="CO5"/>
  <c r="CM713"/>
  <c r="CO713"/>
  <c r="CM692"/>
  <c r="CO692"/>
  <c r="CM680"/>
  <c r="CO680"/>
  <c r="CM665"/>
  <c r="CO665"/>
  <c r="CM637"/>
  <c r="CO637"/>
  <c r="CM616"/>
  <c r="CO616"/>
  <c r="CM601"/>
  <c r="CO601"/>
  <c r="CM574"/>
  <c r="CO574"/>
  <c r="CM540"/>
  <c r="CO540"/>
  <c r="CM525"/>
  <c r="CO525"/>
  <c r="CM497"/>
  <c r="CO497"/>
  <c r="CM485"/>
  <c r="CO485"/>
  <c r="CM458"/>
  <c r="CO458"/>
  <c r="CM426"/>
  <c r="CO426"/>
  <c r="CM417"/>
  <c r="CO417"/>
  <c r="CM405"/>
  <c r="CO405"/>
  <c r="CM386"/>
  <c r="CO386"/>
  <c r="CM374"/>
  <c r="CO374"/>
  <c r="CM176"/>
  <c r="CO176"/>
  <c r="CM161"/>
  <c r="CO161"/>
  <c r="CM118"/>
  <c r="CO118"/>
  <c r="CM83"/>
  <c r="CO83"/>
  <c r="CM66"/>
  <c r="CO66"/>
  <c r="CM42"/>
  <c r="CO42"/>
  <c r="CM23"/>
  <c r="CO23"/>
  <c r="CM4"/>
  <c r="CO4"/>
  <c r="BZ743"/>
  <c r="CB743"/>
  <c r="BZ712"/>
  <c r="CB712"/>
  <c r="BZ655"/>
  <c r="CB655"/>
  <c r="BZ636"/>
  <c r="CB636"/>
  <c r="BZ630"/>
  <c r="CB630"/>
  <c r="BZ615"/>
  <c r="CB615"/>
  <c r="BZ539"/>
  <c r="CB539"/>
  <c r="BZ524"/>
  <c r="CB524"/>
  <c r="BZ484"/>
  <c r="CB484"/>
  <c r="BZ457"/>
  <c r="CB457"/>
  <c r="BZ356"/>
  <c r="CB356"/>
  <c r="BZ200"/>
  <c r="CB200"/>
  <c r="BZ188"/>
  <c r="CB188"/>
  <c r="BZ175"/>
  <c r="CB175"/>
  <c r="BZ160"/>
  <c r="CB160"/>
  <c r="BZ151"/>
  <c r="CB151"/>
  <c r="BZ142"/>
  <c r="CB142"/>
  <c r="BZ131"/>
  <c r="CB131"/>
  <c r="BZ117"/>
  <c r="CB117"/>
  <c r="BZ107"/>
  <c r="CB107"/>
  <c r="BZ98"/>
  <c r="CB98"/>
  <c r="BZ82"/>
  <c r="CB82"/>
  <c r="BZ65"/>
  <c r="CB65"/>
  <c r="BZ57"/>
  <c r="CB57"/>
  <c r="BZ41"/>
  <c r="CB41"/>
  <c r="BZ22"/>
  <c r="CB22"/>
  <c r="BZ654"/>
  <c r="CB654"/>
  <c r="BZ425"/>
  <c r="CB425"/>
  <c r="BZ416"/>
  <c r="CB416"/>
  <c r="BZ385"/>
  <c r="CB385"/>
  <c r="BZ366"/>
  <c r="CB366"/>
  <c r="BZ199"/>
  <c r="CB199"/>
  <c r="BZ187"/>
  <c r="CB187"/>
  <c r="BZ174"/>
  <c r="CB174"/>
  <c r="BZ159"/>
  <c r="CB159"/>
  <c r="BZ150"/>
  <c r="CB150"/>
  <c r="BZ141"/>
  <c r="CB141"/>
  <c r="BZ130"/>
  <c r="CB130"/>
  <c r="BZ116"/>
  <c r="CB116"/>
  <c r="BZ106"/>
  <c r="CB106"/>
  <c r="BZ97"/>
  <c r="CB97"/>
  <c r="BZ81"/>
  <c r="CB81"/>
  <c r="BZ64"/>
  <c r="CB64"/>
  <c r="BZ40"/>
  <c r="CB40"/>
  <c r="BZ21"/>
  <c r="CB21"/>
  <c r="BZ745"/>
  <c r="CB745"/>
  <c r="BZ742"/>
  <c r="CB742"/>
  <c r="BZ735"/>
  <c r="CB735"/>
  <c r="BZ734"/>
  <c r="CB734"/>
  <c r="BZ730"/>
  <c r="CB730"/>
  <c r="BZ724"/>
  <c r="CB724"/>
  <c r="BZ711"/>
  <c r="CB711"/>
  <c r="BZ704"/>
  <c r="CB704"/>
  <c r="BZ691"/>
  <c r="CB691"/>
  <c r="BZ679"/>
  <c r="CB679"/>
  <c r="BZ664"/>
  <c r="CB664"/>
  <c r="BZ653"/>
  <c r="CB653"/>
  <c r="BZ635"/>
  <c r="CB635"/>
  <c r="BZ629"/>
  <c r="CB629"/>
  <c r="BZ614"/>
  <c r="CB614"/>
  <c r="BZ600"/>
  <c r="CB600"/>
  <c r="BZ587"/>
  <c r="CB587"/>
  <c r="BZ573"/>
  <c r="CB573"/>
  <c r="BZ565"/>
  <c r="CB565"/>
  <c r="BZ557"/>
  <c r="CB557"/>
  <c r="BZ538"/>
  <c r="CB538"/>
  <c r="BZ523"/>
  <c r="CB523"/>
  <c r="BZ518"/>
  <c r="CB518"/>
  <c r="BZ510"/>
  <c r="CB510"/>
  <c r="BZ496"/>
  <c r="CB496"/>
  <c r="BZ483"/>
  <c r="CB483"/>
  <c r="BZ471"/>
  <c r="CB471"/>
  <c r="BZ456"/>
  <c r="CB456"/>
  <c r="BZ447"/>
  <c r="CB447"/>
  <c r="BZ441"/>
  <c r="CB441"/>
  <c r="BZ424"/>
  <c r="CB424"/>
  <c r="BZ373"/>
  <c r="CB373"/>
  <c r="BZ355"/>
  <c r="CB355"/>
  <c r="BZ198"/>
  <c r="CB198"/>
  <c r="BZ186"/>
  <c r="CB186"/>
  <c r="BZ173"/>
  <c r="CB173"/>
  <c r="BZ158"/>
  <c r="CB158"/>
  <c r="BZ149"/>
  <c r="CB149"/>
  <c r="BZ140"/>
  <c r="CB140"/>
  <c r="BZ129"/>
  <c r="CB129"/>
  <c r="BZ115"/>
  <c r="CB115"/>
  <c r="BZ105"/>
  <c r="CB105"/>
  <c r="BZ96"/>
  <c r="CB96"/>
  <c r="BZ80"/>
  <c r="CB80"/>
  <c r="BZ63"/>
  <c r="CB63"/>
  <c r="BZ39"/>
  <c r="CB39"/>
  <c r="BZ20"/>
  <c r="CB20"/>
  <c r="BZ690"/>
  <c r="CB690"/>
  <c r="BZ678"/>
  <c r="CB678"/>
  <c r="BZ663"/>
  <c r="CB663"/>
  <c r="BZ652"/>
  <c r="CB652"/>
  <c r="BZ634"/>
  <c r="CB634"/>
  <c r="BZ628"/>
  <c r="CB628"/>
  <c r="BZ613"/>
  <c r="CB613"/>
  <c r="BZ586"/>
  <c r="CB586"/>
  <c r="BZ572"/>
  <c r="CB572"/>
  <c r="BZ556"/>
  <c r="CB556"/>
  <c r="BZ537"/>
  <c r="CB537"/>
  <c r="BZ522"/>
  <c r="CB522"/>
  <c r="BZ517"/>
  <c r="CB517"/>
  <c r="BZ509"/>
  <c r="CB509"/>
  <c r="BZ495"/>
  <c r="CB495"/>
  <c r="BZ482"/>
  <c r="CB482"/>
  <c r="BZ470"/>
  <c r="CB470"/>
  <c r="BZ455"/>
  <c r="CB455"/>
  <c r="BZ446"/>
  <c r="CB446"/>
  <c r="BZ440"/>
  <c r="CB440"/>
  <c r="BZ415"/>
  <c r="CB415"/>
  <c r="BZ397"/>
  <c r="CB397"/>
  <c r="BZ384"/>
  <c r="CB384"/>
  <c r="BZ365"/>
  <c r="CB365"/>
  <c r="BZ361"/>
  <c r="CB361"/>
  <c r="BZ197"/>
  <c r="CB197"/>
  <c r="BZ185"/>
  <c r="CB185"/>
  <c r="BZ172"/>
  <c r="CB172"/>
  <c r="BZ157"/>
  <c r="CB157"/>
  <c r="BZ148"/>
  <c r="CB148"/>
  <c r="BZ139"/>
  <c r="CB139"/>
  <c r="BZ128"/>
  <c r="CB128"/>
  <c r="BZ114"/>
  <c r="CB114"/>
  <c r="BZ104"/>
  <c r="CB104"/>
  <c r="BZ95"/>
  <c r="CB95"/>
  <c r="BZ79"/>
  <c r="CB79"/>
  <c r="BZ56"/>
  <c r="CB56"/>
  <c r="BZ38"/>
  <c r="CB38"/>
  <c r="BZ19"/>
  <c r="CB19"/>
  <c r="BZ744"/>
  <c r="CB744"/>
  <c r="BZ741"/>
  <c r="CB741"/>
  <c r="BZ733"/>
  <c r="CB733"/>
  <c r="BZ729"/>
  <c r="CB729"/>
  <c r="BZ710"/>
  <c r="CB710"/>
  <c r="BZ703"/>
  <c r="CB703"/>
  <c r="BZ689"/>
  <c r="CB689"/>
  <c r="BZ677"/>
  <c r="CB677"/>
  <c r="BZ662"/>
  <c r="CB662"/>
  <c r="BZ651"/>
  <c r="CB651"/>
  <c r="BZ633"/>
  <c r="CB633"/>
  <c r="BZ627"/>
  <c r="CB627"/>
  <c r="BZ612"/>
  <c r="CB612"/>
  <c r="BZ599"/>
  <c r="CB599"/>
  <c r="BZ585"/>
  <c r="CB585"/>
  <c r="BZ571"/>
  <c r="CB571"/>
  <c r="BZ564"/>
  <c r="CB564"/>
  <c r="BZ555"/>
  <c r="CB555"/>
  <c r="BZ536"/>
  <c r="CB536"/>
  <c r="BZ521"/>
  <c r="CB521"/>
  <c r="BZ516"/>
  <c r="CB516"/>
  <c r="BZ508"/>
  <c r="CB508"/>
  <c r="BZ494"/>
  <c r="CB494"/>
  <c r="BZ481"/>
  <c r="CB481"/>
  <c r="BZ469"/>
  <c r="CB469"/>
  <c r="BZ454"/>
  <c r="CB454"/>
  <c r="BZ445"/>
  <c r="CB445"/>
  <c r="BZ439"/>
  <c r="CB439"/>
  <c r="BZ396"/>
  <c r="CB396"/>
  <c r="BZ383"/>
  <c r="CB383"/>
  <c r="BZ354"/>
  <c r="CB354"/>
  <c r="BZ196"/>
  <c r="CB196"/>
  <c r="BZ184"/>
  <c r="CB184"/>
  <c r="BZ171"/>
  <c r="CB171"/>
  <c r="BZ156"/>
  <c r="CB156"/>
  <c r="BZ147"/>
  <c r="CB147"/>
  <c r="BZ138"/>
  <c r="CB138"/>
  <c r="BZ127"/>
  <c r="CB127"/>
  <c r="BZ113"/>
  <c r="CB113"/>
  <c r="BZ103"/>
  <c r="CB103"/>
  <c r="BZ94"/>
  <c r="CB94"/>
  <c r="BZ78"/>
  <c r="CB78"/>
  <c r="BZ62"/>
  <c r="CB62"/>
  <c r="BZ55"/>
  <c r="CB55"/>
  <c r="BZ37"/>
  <c r="CB37"/>
  <c r="BZ18"/>
  <c r="CB18"/>
  <c r="BZ728"/>
  <c r="CB728"/>
  <c r="BZ709"/>
  <c r="CB709"/>
  <c r="BZ650"/>
  <c r="CB650"/>
  <c r="BZ554"/>
  <c r="CB554"/>
  <c r="BZ480"/>
  <c r="CB480"/>
  <c r="BZ414"/>
  <c r="CB414"/>
  <c r="BZ402"/>
  <c r="CB402"/>
  <c r="BZ395"/>
  <c r="CB395"/>
  <c r="BZ382"/>
  <c r="CB382"/>
  <c r="BZ372"/>
  <c r="CB372"/>
  <c r="BZ364"/>
  <c r="CB364"/>
  <c r="BZ360"/>
  <c r="CB360"/>
  <c r="BZ353"/>
  <c r="CB353"/>
  <c r="BZ137"/>
  <c r="CB137"/>
  <c r="BZ93"/>
  <c r="CB93"/>
  <c r="BZ77"/>
  <c r="CB77"/>
  <c r="BZ61"/>
  <c r="CB61"/>
  <c r="BZ54"/>
  <c r="CB54"/>
  <c r="BZ36"/>
  <c r="CB36"/>
  <c r="BZ17"/>
  <c r="CB17"/>
  <c r="BZ649"/>
  <c r="CB649"/>
  <c r="BZ553"/>
  <c r="CB553"/>
  <c r="BZ479"/>
  <c r="CB479"/>
  <c r="BZ401"/>
  <c r="CB401"/>
  <c r="BZ371"/>
  <c r="CB371"/>
  <c r="BZ359"/>
  <c r="CB359"/>
  <c r="BZ195"/>
  <c r="CB195"/>
  <c r="BZ53"/>
  <c r="CB53"/>
  <c r="BZ35"/>
  <c r="CB35"/>
  <c r="BZ16"/>
  <c r="CB16"/>
  <c r="BZ727"/>
  <c r="CB727"/>
  <c r="BZ708"/>
  <c r="CB708"/>
  <c r="BZ676"/>
  <c r="CB676"/>
  <c r="BZ661"/>
  <c r="CB661"/>
  <c r="BZ648"/>
  <c r="CB648"/>
  <c r="BZ563"/>
  <c r="CB563"/>
  <c r="BZ552"/>
  <c r="CB552"/>
  <c r="BZ478"/>
  <c r="CB478"/>
  <c r="BZ453"/>
  <c r="CB453"/>
  <c r="BZ444"/>
  <c r="CB444"/>
  <c r="BZ438"/>
  <c r="CB438"/>
  <c r="BZ423"/>
  <c r="CB423"/>
  <c r="BZ413"/>
  <c r="CB413"/>
  <c r="BZ400"/>
  <c r="CB400"/>
  <c r="BZ394"/>
  <c r="CB394"/>
  <c r="BZ381"/>
  <c r="CB381"/>
  <c r="BZ370"/>
  <c r="CB370"/>
  <c r="BZ363"/>
  <c r="CB363"/>
  <c r="BZ358"/>
  <c r="CB358"/>
  <c r="BZ352"/>
  <c r="CB352"/>
  <c r="BZ194"/>
  <c r="CB194"/>
  <c r="BZ170"/>
  <c r="CB170"/>
  <c r="BZ136"/>
  <c r="CB136"/>
  <c r="BZ112"/>
  <c r="CB112"/>
  <c r="BZ92"/>
  <c r="CB92"/>
  <c r="BZ76"/>
  <c r="CB76"/>
  <c r="BZ60"/>
  <c r="CB60"/>
  <c r="BZ52"/>
  <c r="CB52"/>
  <c r="BZ34"/>
  <c r="CB34"/>
  <c r="BZ15"/>
  <c r="CB15"/>
  <c r="BZ647"/>
  <c r="CB647"/>
  <c r="BZ551"/>
  <c r="CB551"/>
  <c r="BZ477"/>
  <c r="CB477"/>
  <c r="BZ437"/>
  <c r="CB437"/>
  <c r="BZ399"/>
  <c r="CB399"/>
  <c r="BZ393"/>
  <c r="CB393"/>
  <c r="BZ369"/>
  <c r="CB369"/>
  <c r="BZ357"/>
  <c r="CB357"/>
  <c r="BZ351"/>
  <c r="CB351"/>
  <c r="BZ193"/>
  <c r="CB193"/>
  <c r="BZ91"/>
  <c r="CB91"/>
  <c r="BZ75"/>
  <c r="CB75"/>
  <c r="BZ51"/>
  <c r="CB51"/>
  <c r="BZ33"/>
  <c r="CB33"/>
  <c r="BZ14"/>
  <c r="CB14"/>
  <c r="BZ412"/>
  <c r="CB412"/>
  <c r="BZ398"/>
  <c r="CB398"/>
  <c r="BZ392"/>
  <c r="CB392"/>
  <c r="BZ362"/>
  <c r="CB362"/>
  <c r="BZ723"/>
  <c r="CB723"/>
  <c r="BZ702"/>
  <c r="CB702"/>
  <c r="BZ675"/>
  <c r="CB675"/>
  <c r="BZ646"/>
  <c r="CB646"/>
  <c r="BZ626"/>
  <c r="CB626"/>
  <c r="BZ611"/>
  <c r="CB611"/>
  <c r="BZ584"/>
  <c r="CB584"/>
  <c r="BZ550"/>
  <c r="CB550"/>
  <c r="BZ535"/>
  <c r="CB535"/>
  <c r="BZ507"/>
  <c r="CB507"/>
  <c r="BZ468"/>
  <c r="CB468"/>
  <c r="BZ436"/>
  <c r="CB436"/>
  <c r="BZ422"/>
  <c r="CB422"/>
  <c r="BZ411"/>
  <c r="CB411"/>
  <c r="BZ391"/>
  <c r="CB391"/>
  <c r="BZ380"/>
  <c r="CB380"/>
  <c r="BZ169"/>
  <c r="CB169"/>
  <c r="BZ126"/>
  <c r="CB126"/>
  <c r="BZ74"/>
  <c r="CB74"/>
  <c r="BZ50"/>
  <c r="CB50"/>
  <c r="BZ32"/>
  <c r="CB32"/>
  <c r="BZ13"/>
  <c r="CB13"/>
  <c r="BZ740"/>
  <c r="CB740"/>
  <c r="BZ722"/>
  <c r="CB722"/>
  <c r="BZ701"/>
  <c r="CB701"/>
  <c r="BZ688"/>
  <c r="CB688"/>
  <c r="BZ674"/>
  <c r="CB674"/>
  <c r="BZ660"/>
  <c r="CB660"/>
  <c r="BZ645"/>
  <c r="CB645"/>
  <c r="BZ625"/>
  <c r="CB625"/>
  <c r="BZ610"/>
  <c r="CB610"/>
  <c r="BZ583"/>
  <c r="CB583"/>
  <c r="BZ570"/>
  <c r="CB570"/>
  <c r="BZ562"/>
  <c r="CB562"/>
  <c r="BZ549"/>
  <c r="CB549"/>
  <c r="BZ534"/>
  <c r="CB534"/>
  <c r="BZ515"/>
  <c r="CB515"/>
  <c r="BZ506"/>
  <c r="CB506"/>
  <c r="BZ493"/>
  <c r="CB493"/>
  <c r="BZ476"/>
  <c r="CB476"/>
  <c r="BZ467"/>
  <c r="CB467"/>
  <c r="BZ452"/>
  <c r="CB452"/>
  <c r="BZ435"/>
  <c r="CB435"/>
  <c r="BZ31"/>
  <c r="CB31"/>
  <c r="BZ12"/>
  <c r="CB12"/>
  <c r="BZ739"/>
  <c r="CB739"/>
  <c r="BZ721"/>
  <c r="CB721"/>
  <c r="BZ700"/>
  <c r="CB700"/>
  <c r="BZ687"/>
  <c r="CB687"/>
  <c r="BZ673"/>
  <c r="CB673"/>
  <c r="BZ659"/>
  <c r="CB659"/>
  <c r="BZ644"/>
  <c r="CB644"/>
  <c r="BZ624"/>
  <c r="CB624"/>
  <c r="BZ609"/>
  <c r="CB609"/>
  <c r="BZ582"/>
  <c r="CB582"/>
  <c r="BZ569"/>
  <c r="CB569"/>
  <c r="BZ561"/>
  <c r="CB561"/>
  <c r="BZ548"/>
  <c r="CB548"/>
  <c r="BZ533"/>
  <c r="CB533"/>
  <c r="BZ514"/>
  <c r="CB514"/>
  <c r="BZ505"/>
  <c r="CB505"/>
  <c r="BZ492"/>
  <c r="CB492"/>
  <c r="BZ475"/>
  <c r="CB475"/>
  <c r="BZ466"/>
  <c r="CB466"/>
  <c r="BZ451"/>
  <c r="CB451"/>
  <c r="BZ434"/>
  <c r="CB434"/>
  <c r="BZ192"/>
  <c r="CB192"/>
  <c r="BZ183"/>
  <c r="CB183"/>
  <c r="BZ168"/>
  <c r="CB168"/>
  <c r="BZ155"/>
  <c r="CB155"/>
  <c r="BZ146"/>
  <c r="CB146"/>
  <c r="BZ135"/>
  <c r="CB135"/>
  <c r="BZ125"/>
  <c r="CB125"/>
  <c r="BZ111"/>
  <c r="CB111"/>
  <c r="BZ102"/>
  <c r="CB102"/>
  <c r="BZ90"/>
  <c r="CB90"/>
  <c r="BZ73"/>
  <c r="CB73"/>
  <c r="BZ49"/>
  <c r="CB49"/>
  <c r="BZ738"/>
  <c r="CB738"/>
  <c r="BZ732"/>
  <c r="CB732"/>
  <c r="BZ726"/>
  <c r="CB726"/>
  <c r="BZ720"/>
  <c r="CB720"/>
  <c r="BZ707"/>
  <c r="CB707"/>
  <c r="BZ699"/>
  <c r="CB699"/>
  <c r="BZ686"/>
  <c r="CB686"/>
  <c r="BZ672"/>
  <c r="CB672"/>
  <c r="BZ658"/>
  <c r="CB658"/>
  <c r="BZ643"/>
  <c r="CB643"/>
  <c r="BZ632"/>
  <c r="CB632"/>
  <c r="BZ623"/>
  <c r="CB623"/>
  <c r="BZ608"/>
  <c r="CB608"/>
  <c r="BZ598"/>
  <c r="CB598"/>
  <c r="BZ581"/>
  <c r="CB581"/>
  <c r="BZ568"/>
  <c r="CB568"/>
  <c r="BZ560"/>
  <c r="CB560"/>
  <c r="BZ547"/>
  <c r="CB547"/>
  <c r="BZ532"/>
  <c r="CB532"/>
  <c r="BZ520"/>
  <c r="CB520"/>
  <c r="BZ513"/>
  <c r="CB513"/>
  <c r="BZ504"/>
  <c r="CB504"/>
  <c r="BZ491"/>
  <c r="CB491"/>
  <c r="BZ474"/>
  <c r="CB474"/>
  <c r="BZ465"/>
  <c r="CB465"/>
  <c r="BZ450"/>
  <c r="CB450"/>
  <c r="BZ443"/>
  <c r="CB443"/>
  <c r="BZ433"/>
  <c r="CB433"/>
  <c r="BZ59"/>
  <c r="CB59"/>
  <c r="BZ30"/>
  <c r="CB30"/>
  <c r="BZ11"/>
  <c r="CB11"/>
  <c r="BZ737"/>
  <c r="CB737"/>
  <c r="BZ731"/>
  <c r="CB731"/>
  <c r="BZ725"/>
  <c r="CB725"/>
  <c r="BZ719"/>
  <c r="CB719"/>
  <c r="BZ706"/>
  <c r="CB706"/>
  <c r="BZ698"/>
  <c r="CB698"/>
  <c r="BZ685"/>
  <c r="CB685"/>
  <c r="BZ671"/>
  <c r="CB671"/>
  <c r="BZ657"/>
  <c r="CB657"/>
  <c r="BZ642"/>
  <c r="CB642"/>
  <c r="BZ631"/>
  <c r="CB631"/>
  <c r="BZ622"/>
  <c r="CB622"/>
  <c r="BZ607"/>
  <c r="CB607"/>
  <c r="BZ597"/>
  <c r="CB597"/>
  <c r="BZ580"/>
  <c r="CB580"/>
  <c r="BZ567"/>
  <c r="CB567"/>
  <c r="BZ559"/>
  <c r="CB559"/>
  <c r="BZ546"/>
  <c r="CB546"/>
  <c r="BZ531"/>
  <c r="CB531"/>
  <c r="BZ519"/>
  <c r="CB519"/>
  <c r="BZ512"/>
  <c r="CB512"/>
  <c r="BZ503"/>
  <c r="CB503"/>
  <c r="BZ490"/>
  <c r="CB490"/>
  <c r="BZ473"/>
  <c r="CB473"/>
  <c r="BZ464"/>
  <c r="CB464"/>
  <c r="BZ449"/>
  <c r="CB449"/>
  <c r="BZ442"/>
  <c r="CB442"/>
  <c r="BZ432"/>
  <c r="CB432"/>
  <c r="BZ58"/>
  <c r="CB58"/>
  <c r="BZ29"/>
  <c r="CB29"/>
  <c r="BZ10"/>
  <c r="CB10"/>
  <c r="BZ410"/>
  <c r="CB410"/>
  <c r="BZ379"/>
  <c r="CB379"/>
  <c r="BZ368"/>
  <c r="CB368"/>
  <c r="BZ191"/>
  <c r="CB191"/>
  <c r="BZ182"/>
  <c r="CB182"/>
  <c r="BZ167"/>
  <c r="CB167"/>
  <c r="BZ154"/>
  <c r="CB154"/>
  <c r="BZ145"/>
  <c r="CB145"/>
  <c r="BZ134"/>
  <c r="CB134"/>
  <c r="BZ124"/>
  <c r="CB124"/>
  <c r="BZ110"/>
  <c r="CB110"/>
  <c r="BZ101"/>
  <c r="CB101"/>
  <c r="BZ89"/>
  <c r="CB89"/>
  <c r="BZ72"/>
  <c r="CB72"/>
  <c r="BZ48"/>
  <c r="CB48"/>
  <c r="BZ718"/>
  <c r="CB718"/>
  <c r="BZ697"/>
  <c r="CB697"/>
  <c r="BZ670"/>
  <c r="CB670"/>
  <c r="BZ641"/>
  <c r="CB641"/>
  <c r="BZ621"/>
  <c r="CB621"/>
  <c r="BZ606"/>
  <c r="CB606"/>
  <c r="BZ579"/>
  <c r="CB579"/>
  <c r="BZ545"/>
  <c r="CB545"/>
  <c r="BZ530"/>
  <c r="CB530"/>
  <c r="BZ502"/>
  <c r="CB502"/>
  <c r="BZ463"/>
  <c r="CB463"/>
  <c r="BZ431"/>
  <c r="CB431"/>
  <c r="BZ421"/>
  <c r="CB421"/>
  <c r="BZ409"/>
  <c r="CB409"/>
  <c r="BZ390"/>
  <c r="CB390"/>
  <c r="BZ378"/>
  <c r="CB378"/>
  <c r="BZ367"/>
  <c r="CB367"/>
  <c r="BZ190"/>
  <c r="CB190"/>
  <c r="BZ181"/>
  <c r="CB181"/>
  <c r="BZ166"/>
  <c r="CB166"/>
  <c r="BZ153"/>
  <c r="CB153"/>
  <c r="BZ144"/>
  <c r="CB144"/>
  <c r="BZ133"/>
  <c r="CB133"/>
  <c r="BZ123"/>
  <c r="CB123"/>
  <c r="BZ109"/>
  <c r="CB109"/>
  <c r="BZ100"/>
  <c r="CB100"/>
  <c r="BZ88"/>
  <c r="CB88"/>
  <c r="BZ71"/>
  <c r="CB71"/>
  <c r="BZ47"/>
  <c r="CB47"/>
  <c r="BZ28"/>
  <c r="CB28"/>
  <c r="BZ9"/>
  <c r="CB9"/>
  <c r="BZ736"/>
  <c r="CB736"/>
  <c r="BZ717"/>
  <c r="CB717"/>
  <c r="BZ705"/>
  <c r="CB705"/>
  <c r="BZ696"/>
  <c r="CB696"/>
  <c r="BZ684"/>
  <c r="CB684"/>
  <c r="BZ669"/>
  <c r="CB669"/>
  <c r="BZ656"/>
  <c r="CB656"/>
  <c r="BZ620"/>
  <c r="CB620"/>
  <c r="BZ605"/>
  <c r="CB605"/>
  <c r="BZ578"/>
  <c r="CB578"/>
  <c r="BZ566"/>
  <c r="CB566"/>
  <c r="BZ558"/>
  <c r="CB558"/>
  <c r="BZ544"/>
  <c r="CB544"/>
  <c r="BZ529"/>
  <c r="CB529"/>
  <c r="BZ511"/>
  <c r="CB511"/>
  <c r="BZ501"/>
  <c r="CB501"/>
  <c r="BZ489"/>
  <c r="CB489"/>
  <c r="BZ472"/>
  <c r="CB472"/>
  <c r="BZ462"/>
  <c r="CB462"/>
  <c r="BZ448"/>
  <c r="CB448"/>
  <c r="BZ430"/>
  <c r="CB430"/>
  <c r="BZ189"/>
  <c r="CB189"/>
  <c r="BZ180"/>
  <c r="CB180"/>
  <c r="BZ165"/>
  <c r="CB165"/>
  <c r="BZ152"/>
  <c r="CB152"/>
  <c r="BZ143"/>
  <c r="CB143"/>
  <c r="BZ132"/>
  <c r="CB132"/>
  <c r="BZ122"/>
  <c r="CB122"/>
  <c r="BZ108"/>
  <c r="CB108"/>
  <c r="BZ99"/>
  <c r="CB99"/>
  <c r="BZ87"/>
  <c r="CB87"/>
  <c r="BZ70"/>
  <c r="CB70"/>
  <c r="BZ46"/>
  <c r="CB46"/>
  <c r="BZ27"/>
  <c r="CB27"/>
  <c r="BZ8"/>
  <c r="CB8"/>
  <c r="BZ716"/>
  <c r="CB716"/>
  <c r="BZ695"/>
  <c r="CB695"/>
  <c r="BZ683"/>
  <c r="CB683"/>
  <c r="BZ668"/>
  <c r="CB668"/>
  <c r="BZ640"/>
  <c r="CB640"/>
  <c r="BZ619"/>
  <c r="CB619"/>
  <c r="BZ604"/>
  <c r="CB604"/>
  <c r="BZ577"/>
  <c r="CB577"/>
  <c r="BZ543"/>
  <c r="CB543"/>
  <c r="BZ528"/>
  <c r="CB528"/>
  <c r="BZ500"/>
  <c r="CB500"/>
  <c r="BZ488"/>
  <c r="CB488"/>
  <c r="BZ461"/>
  <c r="CB461"/>
  <c r="BZ429"/>
  <c r="CB429"/>
  <c r="BZ420"/>
  <c r="CB420"/>
  <c r="BZ408"/>
  <c r="CB408"/>
  <c r="BZ389"/>
  <c r="CB389"/>
  <c r="BZ377"/>
  <c r="CB377"/>
  <c r="BZ179"/>
  <c r="CB179"/>
  <c r="BZ164"/>
  <c r="CB164"/>
  <c r="BZ121"/>
  <c r="CB121"/>
  <c r="BZ86"/>
  <c r="CB86"/>
  <c r="BZ69"/>
  <c r="CB69"/>
  <c r="BZ45"/>
  <c r="CB45"/>
  <c r="BZ26"/>
  <c r="CB26"/>
  <c r="BZ7"/>
  <c r="CB7"/>
  <c r="BZ715"/>
  <c r="CB715"/>
  <c r="BZ694"/>
  <c r="CB694"/>
  <c r="BZ682"/>
  <c r="CB682"/>
  <c r="BZ667"/>
  <c r="CB667"/>
  <c r="BZ639"/>
  <c r="CB639"/>
  <c r="BZ618"/>
  <c r="CB618"/>
  <c r="BZ603"/>
  <c r="CB603"/>
  <c r="BZ576"/>
  <c r="CB576"/>
  <c r="BZ542"/>
  <c r="CB542"/>
  <c r="BZ527"/>
  <c r="CB527"/>
  <c r="BZ499"/>
  <c r="CB499"/>
  <c r="BZ487"/>
  <c r="CB487"/>
  <c r="BZ460"/>
  <c r="CB460"/>
  <c r="BZ428"/>
  <c r="CB428"/>
  <c r="BZ419"/>
  <c r="CB419"/>
  <c r="BZ407"/>
  <c r="CB407"/>
  <c r="BZ388"/>
  <c r="CB388"/>
  <c r="BZ376"/>
  <c r="CB376"/>
  <c r="BZ178"/>
  <c r="CB178"/>
  <c r="BZ163"/>
  <c r="CB163"/>
  <c r="BZ120"/>
  <c r="CB120"/>
  <c r="BZ85"/>
  <c r="CB85"/>
  <c r="BZ68"/>
  <c r="CB68"/>
  <c r="BZ44"/>
  <c r="CB44"/>
  <c r="BZ25"/>
  <c r="CB25"/>
  <c r="BZ6"/>
  <c r="CB6"/>
  <c r="BZ714"/>
  <c r="CB714"/>
  <c r="BZ693"/>
  <c r="CB693"/>
  <c r="BZ681"/>
  <c r="CB681"/>
  <c r="BZ666"/>
  <c r="CB666"/>
  <c r="BZ638"/>
  <c r="CB638"/>
  <c r="BZ617"/>
  <c r="CB617"/>
  <c r="BZ602"/>
  <c r="CB602"/>
  <c r="BZ575"/>
  <c r="CB575"/>
  <c r="BZ541"/>
  <c r="CB541"/>
  <c r="BZ526"/>
  <c r="CB526"/>
  <c r="BZ498"/>
  <c r="CB498"/>
  <c r="BZ486"/>
  <c r="CB486"/>
  <c r="BZ459"/>
  <c r="CB459"/>
  <c r="BZ427"/>
  <c r="CB427"/>
  <c r="BZ418"/>
  <c r="CB418"/>
  <c r="BZ406"/>
  <c r="CB406"/>
  <c r="BZ387"/>
  <c r="CB387"/>
  <c r="BZ375"/>
  <c r="CB375"/>
  <c r="BZ177"/>
  <c r="CB177"/>
  <c r="BZ162"/>
  <c r="CB162"/>
  <c r="BZ119"/>
  <c r="CB119"/>
  <c r="BZ84"/>
  <c r="CB84"/>
  <c r="BZ67"/>
  <c r="CB67"/>
  <c r="BZ43"/>
  <c r="CB43"/>
  <c r="BZ24"/>
  <c r="CB24"/>
  <c r="BZ5"/>
  <c r="CB5"/>
  <c r="BZ713"/>
  <c r="CB713"/>
  <c r="BZ692"/>
  <c r="CB692"/>
  <c r="BZ680"/>
  <c r="CB680"/>
  <c r="BZ665"/>
  <c r="CB665"/>
  <c r="BZ637"/>
  <c r="CB637"/>
  <c r="BZ616"/>
  <c r="CB616"/>
  <c r="BZ601"/>
  <c r="CB601"/>
  <c r="BZ574"/>
  <c r="CB574"/>
  <c r="BZ540"/>
  <c r="CB540"/>
  <c r="BZ525"/>
  <c r="CB525"/>
  <c r="BZ497"/>
  <c r="CB497"/>
  <c r="BZ485"/>
  <c r="CB485"/>
  <c r="BZ458"/>
  <c r="CB458"/>
  <c r="BZ426"/>
  <c r="CB426"/>
  <c r="BZ417"/>
  <c r="CB417"/>
  <c r="BZ405"/>
  <c r="CB405"/>
  <c r="BZ386"/>
  <c r="CB386"/>
  <c r="BZ374"/>
  <c r="CB374"/>
  <c r="BZ176"/>
  <c r="CB176"/>
  <c r="BZ161"/>
  <c r="CB161"/>
  <c r="BZ118"/>
  <c r="CB118"/>
  <c r="BZ83"/>
  <c r="CB83"/>
  <c r="BZ66"/>
  <c r="CB66"/>
  <c r="BZ42"/>
  <c r="CB42"/>
  <c r="BZ23"/>
  <c r="CB23"/>
  <c r="BZ4"/>
  <c r="BM743"/>
  <c r="BO743"/>
  <c r="BM712"/>
  <c r="BO712"/>
  <c r="BM655"/>
  <c r="BO655"/>
  <c r="BM636"/>
  <c r="BO636"/>
  <c r="BM630"/>
  <c r="BO630"/>
  <c r="BM615"/>
  <c r="BO615"/>
  <c r="BM539"/>
  <c r="BO539"/>
  <c r="BM524"/>
  <c r="BO524"/>
  <c r="BM484"/>
  <c r="BO484"/>
  <c r="BM457"/>
  <c r="BO457"/>
  <c r="BM356"/>
  <c r="BO356"/>
  <c r="BM200"/>
  <c r="BO200"/>
  <c r="BM188"/>
  <c r="BO188"/>
  <c r="BM175"/>
  <c r="BO175"/>
  <c r="BM160"/>
  <c r="BO160"/>
  <c r="BM151"/>
  <c r="BO151"/>
  <c r="BM142"/>
  <c r="BO142"/>
  <c r="BM131"/>
  <c r="BO131"/>
  <c r="BM117"/>
  <c r="BO117"/>
  <c r="BM107"/>
  <c r="BO107"/>
  <c r="BM98"/>
  <c r="BO98"/>
  <c r="BM82"/>
  <c r="BO82"/>
  <c r="BM65"/>
  <c r="BO65"/>
  <c r="BM57"/>
  <c r="BO57"/>
  <c r="BM41"/>
  <c r="BO41"/>
  <c r="BM22"/>
  <c r="BO22"/>
  <c r="BM654"/>
  <c r="BO654"/>
  <c r="BM425"/>
  <c r="BO425"/>
  <c r="BM416"/>
  <c r="BO416"/>
  <c r="BM385"/>
  <c r="BO385"/>
  <c r="BM366"/>
  <c r="BO366"/>
  <c r="BM199"/>
  <c r="BO199"/>
  <c r="BM187"/>
  <c r="BO187"/>
  <c r="BM174"/>
  <c r="BO174"/>
  <c r="BM159"/>
  <c r="BO159"/>
  <c r="BM150"/>
  <c r="BO150"/>
  <c r="BM141"/>
  <c r="BO141"/>
  <c r="BM130"/>
  <c r="BO130"/>
  <c r="BM116"/>
  <c r="BO116"/>
  <c r="BM106"/>
  <c r="BO106"/>
  <c r="BM97"/>
  <c r="BO97"/>
  <c r="BM81"/>
  <c r="BO81"/>
  <c r="BM64"/>
  <c r="BO64"/>
  <c r="BM40"/>
  <c r="BO40"/>
  <c r="BM21"/>
  <c r="BO21"/>
  <c r="BM745"/>
  <c r="BO745"/>
  <c r="BM742"/>
  <c r="BO742"/>
  <c r="BM735"/>
  <c r="BO735"/>
  <c r="BM734"/>
  <c r="BO734"/>
  <c r="BM730"/>
  <c r="BO730"/>
  <c r="BM724"/>
  <c r="BO724"/>
  <c r="BM711"/>
  <c r="BO711"/>
  <c r="BM704"/>
  <c r="BO704"/>
  <c r="BM691"/>
  <c r="BO691"/>
  <c r="BM679"/>
  <c r="BO679"/>
  <c r="BM664"/>
  <c r="BO664"/>
  <c r="BM653"/>
  <c r="BO653"/>
  <c r="BM635"/>
  <c r="BO635"/>
  <c r="BM629"/>
  <c r="BO629"/>
  <c r="BM614"/>
  <c r="BO614"/>
  <c r="BM600"/>
  <c r="BO600"/>
  <c r="BM587"/>
  <c r="BO587"/>
  <c r="BM573"/>
  <c r="BO573"/>
  <c r="BM565"/>
  <c r="BO565"/>
  <c r="BM557"/>
  <c r="BO557"/>
  <c r="BM538"/>
  <c r="BO538"/>
  <c r="BM523"/>
  <c r="BO523"/>
  <c r="BM518"/>
  <c r="BO518"/>
  <c r="BM510"/>
  <c r="BO510"/>
  <c r="BM496"/>
  <c r="BO496"/>
  <c r="BM483"/>
  <c r="BO483"/>
  <c r="BM471"/>
  <c r="BO471"/>
  <c r="BM456"/>
  <c r="BO456"/>
  <c r="BM447"/>
  <c r="BO447"/>
  <c r="BM441"/>
  <c r="BO441"/>
  <c r="BM424"/>
  <c r="BO424"/>
  <c r="BM373"/>
  <c r="BO373"/>
  <c r="BM355"/>
  <c r="BO355"/>
  <c r="BM198"/>
  <c r="BO198"/>
  <c r="BM186"/>
  <c r="BO186"/>
  <c r="BM173"/>
  <c r="BO173"/>
  <c r="BM158"/>
  <c r="BO158"/>
  <c r="BM149"/>
  <c r="BO149"/>
  <c r="BM140"/>
  <c r="BO140"/>
  <c r="BM129"/>
  <c r="BO129"/>
  <c r="BM115"/>
  <c r="BO115"/>
  <c r="BM105"/>
  <c r="BO105"/>
  <c r="BM96"/>
  <c r="BO96"/>
  <c r="BM80"/>
  <c r="BO80"/>
  <c r="BM63"/>
  <c r="BO63"/>
  <c r="BM39"/>
  <c r="BO39"/>
  <c r="BM20"/>
  <c r="BO20"/>
  <c r="BM690"/>
  <c r="BO690"/>
  <c r="BM678"/>
  <c r="BO678"/>
  <c r="BM663"/>
  <c r="BO663"/>
  <c r="BM652"/>
  <c r="BO652"/>
  <c r="BM634"/>
  <c r="BO634"/>
  <c r="BM628"/>
  <c r="BO628"/>
  <c r="BM613"/>
  <c r="BO613"/>
  <c r="BM586"/>
  <c r="BO586"/>
  <c r="BM572"/>
  <c r="BO572"/>
  <c r="BM556"/>
  <c r="BO556"/>
  <c r="BM537"/>
  <c r="BO537"/>
  <c r="BM522"/>
  <c r="BO522"/>
  <c r="BM517"/>
  <c r="BO517"/>
  <c r="BM509"/>
  <c r="BO509"/>
  <c r="BM495"/>
  <c r="BO495"/>
  <c r="BM482"/>
  <c r="BO482"/>
  <c r="BM470"/>
  <c r="BO470"/>
  <c r="BM455"/>
  <c r="BO455"/>
  <c r="BM446"/>
  <c r="BO446"/>
  <c r="BM440"/>
  <c r="BO440"/>
  <c r="BM415"/>
  <c r="BO415"/>
  <c r="BM397"/>
  <c r="BO397"/>
  <c r="BM384"/>
  <c r="BO384"/>
  <c r="BM365"/>
  <c r="BO365"/>
  <c r="BM361"/>
  <c r="BM197"/>
  <c r="BO197"/>
  <c r="BM185"/>
  <c r="BO185"/>
  <c r="BM172"/>
  <c r="BO172"/>
  <c r="BM157"/>
  <c r="BO157"/>
  <c r="BM148"/>
  <c r="BO148"/>
  <c r="BM139"/>
  <c r="BO139"/>
  <c r="BM128"/>
  <c r="BO128"/>
  <c r="BM114"/>
  <c r="BO114"/>
  <c r="BM104"/>
  <c r="BO104"/>
  <c r="BM95"/>
  <c r="BO95"/>
  <c r="BM79"/>
  <c r="BO79"/>
  <c r="BM56"/>
  <c r="BO56"/>
  <c r="BM38"/>
  <c r="BO38"/>
  <c r="BM19"/>
  <c r="BO19"/>
  <c r="BM744"/>
  <c r="BO744"/>
  <c r="BM741"/>
  <c r="BO741"/>
  <c r="BM733"/>
  <c r="BO733"/>
  <c r="BM729"/>
  <c r="BO729"/>
  <c r="BM710"/>
  <c r="BO710"/>
  <c r="BM703"/>
  <c r="BO703"/>
  <c r="BM689"/>
  <c r="BO689"/>
  <c r="BM677"/>
  <c r="BO677"/>
  <c r="BM662"/>
  <c r="BO662"/>
  <c r="BM651"/>
  <c r="BO651"/>
  <c r="BM633"/>
  <c r="BO633"/>
  <c r="BM627"/>
  <c r="BO627"/>
  <c r="BM612"/>
  <c r="BO612"/>
  <c r="BM599"/>
  <c r="BO599"/>
  <c r="BM585"/>
  <c r="BO585"/>
  <c r="BM571"/>
  <c r="BO571"/>
  <c r="BM564"/>
  <c r="BO564"/>
  <c r="BM555"/>
  <c r="BO555"/>
  <c r="BM536"/>
  <c r="BO536"/>
  <c r="BM521"/>
  <c r="BO521"/>
  <c r="BM516"/>
  <c r="BO516"/>
  <c r="BM508"/>
  <c r="BO508"/>
  <c r="BM494"/>
  <c r="BO494"/>
  <c r="BM481"/>
  <c r="BO481"/>
  <c r="BM469"/>
  <c r="BO469"/>
  <c r="BM454"/>
  <c r="BO454"/>
  <c r="BM445"/>
  <c r="BO445"/>
  <c r="BM439"/>
  <c r="BO439"/>
  <c r="BM396"/>
  <c r="BO396"/>
  <c r="BM383"/>
  <c r="BO383"/>
  <c r="BM354"/>
  <c r="BO354"/>
  <c r="BM196"/>
  <c r="BO196"/>
  <c r="BM184"/>
  <c r="BO184"/>
  <c r="BM171"/>
  <c r="BO171"/>
  <c r="BM156"/>
  <c r="BO156"/>
  <c r="BM147"/>
  <c r="BO147"/>
  <c r="BM138"/>
  <c r="BO138"/>
  <c r="BM127"/>
  <c r="BO127"/>
  <c r="BM113"/>
  <c r="BO113"/>
  <c r="BM103"/>
  <c r="BO103"/>
  <c r="BM94"/>
  <c r="BO94"/>
  <c r="BM78"/>
  <c r="BO78"/>
  <c r="BM62"/>
  <c r="BO62"/>
  <c r="BM55"/>
  <c r="BO55"/>
  <c r="BM37"/>
  <c r="BO37"/>
  <c r="BM18"/>
  <c r="BO18"/>
  <c r="BM728"/>
  <c r="BO728"/>
  <c r="BM709"/>
  <c r="BO709"/>
  <c r="BM650"/>
  <c r="BO650"/>
  <c r="BM554"/>
  <c r="BO554"/>
  <c r="BM480"/>
  <c r="BO480"/>
  <c r="BM414"/>
  <c r="BO414"/>
  <c r="BM402"/>
  <c r="BO402"/>
  <c r="BM395"/>
  <c r="BO395"/>
  <c r="BM382"/>
  <c r="BO382"/>
  <c r="BM372"/>
  <c r="BO372"/>
  <c r="BM364"/>
  <c r="BO364"/>
  <c r="BM360"/>
  <c r="BO360"/>
  <c r="BM353"/>
  <c r="BO353"/>
  <c r="BM137"/>
  <c r="BO137"/>
  <c r="BM93"/>
  <c r="BO93"/>
  <c r="BM77"/>
  <c r="BO77"/>
  <c r="BM61"/>
  <c r="BO61"/>
  <c r="BM54"/>
  <c r="BO54"/>
  <c r="BM36"/>
  <c r="BO36"/>
  <c r="BM17"/>
  <c r="BO17"/>
  <c r="BM649"/>
  <c r="BO649"/>
  <c r="BM553"/>
  <c r="BO553"/>
  <c r="BM479"/>
  <c r="BO479"/>
  <c r="BM401"/>
  <c r="BO401"/>
  <c r="BM371"/>
  <c r="BO371"/>
  <c r="BM359"/>
  <c r="BO359"/>
  <c r="BM195"/>
  <c r="BO195"/>
  <c r="BM53"/>
  <c r="BO53"/>
  <c r="BM35"/>
  <c r="BO35"/>
  <c r="BM16"/>
  <c r="BO16"/>
  <c r="BM727"/>
  <c r="BO727"/>
  <c r="BM708"/>
  <c r="BO708"/>
  <c r="BM676"/>
  <c r="BO676"/>
  <c r="BM661"/>
  <c r="BO661"/>
  <c r="BM648"/>
  <c r="BO648"/>
  <c r="BM563"/>
  <c r="BO563"/>
  <c r="BM552"/>
  <c r="BO552"/>
  <c r="BM478"/>
  <c r="BO478"/>
  <c r="BM453"/>
  <c r="BO453"/>
  <c r="BM444"/>
  <c r="BO444"/>
  <c r="BM438"/>
  <c r="BO438"/>
  <c r="BM423"/>
  <c r="BO423"/>
  <c r="BM413"/>
  <c r="BO413"/>
  <c r="BM400"/>
  <c r="BO400"/>
  <c r="BM394"/>
  <c r="BO394"/>
  <c r="BM381"/>
  <c r="BO381"/>
  <c r="BM370"/>
  <c r="BO370"/>
  <c r="BM363"/>
  <c r="BO363"/>
  <c r="BM358"/>
  <c r="BO358"/>
  <c r="BM352"/>
  <c r="BO352"/>
  <c r="BM194"/>
  <c r="BO194"/>
  <c r="BM170"/>
  <c r="BO170"/>
  <c r="BM136"/>
  <c r="BO136"/>
  <c r="BM112"/>
  <c r="BO112"/>
  <c r="BM92"/>
  <c r="BO92"/>
  <c r="BM76"/>
  <c r="BO76"/>
  <c r="BM60"/>
  <c r="BO60"/>
  <c r="BM52"/>
  <c r="BO52"/>
  <c r="BM34"/>
  <c r="BO34"/>
  <c r="BM15"/>
  <c r="BO15"/>
  <c r="BM647"/>
  <c r="BO647"/>
  <c r="BM551"/>
  <c r="BO551"/>
  <c r="BM477"/>
  <c r="BO477"/>
  <c r="BM437"/>
  <c r="BO437"/>
  <c r="BM399"/>
  <c r="BO399"/>
  <c r="BM393"/>
  <c r="BO393"/>
  <c r="BM369"/>
  <c r="BO369"/>
  <c r="BM357"/>
  <c r="BO357"/>
  <c r="BM351"/>
  <c r="BO351"/>
  <c r="BM193"/>
  <c r="BO193"/>
  <c r="BM91"/>
  <c r="BO91"/>
  <c r="BM75"/>
  <c r="BO75"/>
  <c r="BM51"/>
  <c r="BO51"/>
  <c r="BM33"/>
  <c r="BO33"/>
  <c r="BM14"/>
  <c r="BO14"/>
  <c r="BM412"/>
  <c r="BO412"/>
  <c r="BM398"/>
  <c r="BO398"/>
  <c r="BM392"/>
  <c r="BO392"/>
  <c r="BM362"/>
  <c r="BO362"/>
  <c r="BM723"/>
  <c r="BO723"/>
  <c r="BM702"/>
  <c r="BO702"/>
  <c r="BM675"/>
  <c r="BO675"/>
  <c r="BM646"/>
  <c r="BO646"/>
  <c r="BM626"/>
  <c r="BO626"/>
  <c r="BM611"/>
  <c r="BO611"/>
  <c r="BM584"/>
  <c r="BO584"/>
  <c r="BM550"/>
  <c r="BO550"/>
  <c r="BM535"/>
  <c r="BO535"/>
  <c r="BM507"/>
  <c r="BO507"/>
  <c r="BM468"/>
  <c r="BO468"/>
  <c r="BM436"/>
  <c r="BO436"/>
  <c r="BM422"/>
  <c r="BO422"/>
  <c r="BM411"/>
  <c r="BO411"/>
  <c r="BM391"/>
  <c r="BO391"/>
  <c r="BM380"/>
  <c r="BO380"/>
  <c r="BM169"/>
  <c r="BO169"/>
  <c r="BM126"/>
  <c r="BO126"/>
  <c r="BM74"/>
  <c r="BO74"/>
  <c r="BM50"/>
  <c r="BO50"/>
  <c r="BM32"/>
  <c r="BO32"/>
  <c r="BM13"/>
  <c r="BO13"/>
  <c r="BM740"/>
  <c r="BO740"/>
  <c r="BM722"/>
  <c r="BO722"/>
  <c r="BM701"/>
  <c r="BO701"/>
  <c r="BM688"/>
  <c r="BO688"/>
  <c r="BM674"/>
  <c r="BO674"/>
  <c r="BM660"/>
  <c r="BO660"/>
  <c r="BM645"/>
  <c r="BO645"/>
  <c r="BM625"/>
  <c r="BO625"/>
  <c r="BM610"/>
  <c r="BO610"/>
  <c r="BM583"/>
  <c r="BO583"/>
  <c r="BM570"/>
  <c r="BO570"/>
  <c r="BM562"/>
  <c r="BO562"/>
  <c r="BM549"/>
  <c r="BO549"/>
  <c r="BM534"/>
  <c r="BO534"/>
  <c r="BM515"/>
  <c r="BO515"/>
  <c r="BM506"/>
  <c r="BO506"/>
  <c r="BM493"/>
  <c r="BO493"/>
  <c r="BM476"/>
  <c r="BO476"/>
  <c r="BM467"/>
  <c r="BO467"/>
  <c r="BM452"/>
  <c r="BO452"/>
  <c r="BM435"/>
  <c r="BO435"/>
  <c r="BM31"/>
  <c r="BO31"/>
  <c r="BM12"/>
  <c r="BO12"/>
  <c r="BM739"/>
  <c r="BO739"/>
  <c r="BM721"/>
  <c r="BO721"/>
  <c r="BM700"/>
  <c r="BO700"/>
  <c r="BM687"/>
  <c r="BO687"/>
  <c r="BM673"/>
  <c r="BO673"/>
  <c r="BM659"/>
  <c r="BO659"/>
  <c r="BM644"/>
  <c r="BO644"/>
  <c r="BM624"/>
  <c r="BO624"/>
  <c r="BM609"/>
  <c r="BO609"/>
  <c r="BM582"/>
  <c r="BO582"/>
  <c r="BM569"/>
  <c r="BO569"/>
  <c r="BM561"/>
  <c r="BO561"/>
  <c r="BM548"/>
  <c r="BO548"/>
  <c r="BM533"/>
  <c r="BO533"/>
  <c r="BM514"/>
  <c r="BO514"/>
  <c r="BM505"/>
  <c r="BO505"/>
  <c r="BM492"/>
  <c r="BO492"/>
  <c r="BM475"/>
  <c r="BO475"/>
  <c r="BM466"/>
  <c r="BO466"/>
  <c r="BM451"/>
  <c r="BO451"/>
  <c r="BM434"/>
  <c r="BO434"/>
  <c r="BM192"/>
  <c r="BO192"/>
  <c r="BM183"/>
  <c r="BO183"/>
  <c r="BM168"/>
  <c r="BO168"/>
  <c r="BM155"/>
  <c r="BO155"/>
  <c r="BM146"/>
  <c r="BO146"/>
  <c r="BM135"/>
  <c r="BO135"/>
  <c r="BM125"/>
  <c r="BO125"/>
  <c r="BM111"/>
  <c r="BO111"/>
  <c r="BM102"/>
  <c r="BO102"/>
  <c r="BM90"/>
  <c r="BO90"/>
  <c r="BM73"/>
  <c r="BO73"/>
  <c r="BM49"/>
  <c r="BO49"/>
  <c r="BM738"/>
  <c r="BO738"/>
  <c r="BM732"/>
  <c r="BO732"/>
  <c r="BM726"/>
  <c r="BO726"/>
  <c r="BM720"/>
  <c r="BO720"/>
  <c r="BM707"/>
  <c r="BO707"/>
  <c r="BM699"/>
  <c r="BO699"/>
  <c r="BM686"/>
  <c r="BO686"/>
  <c r="BM672"/>
  <c r="BO672"/>
  <c r="BM658"/>
  <c r="BO658"/>
  <c r="BM643"/>
  <c r="BO643"/>
  <c r="BM632"/>
  <c r="BO632"/>
  <c r="BM623"/>
  <c r="BO623"/>
  <c r="BM608"/>
  <c r="BO608"/>
  <c r="BM598"/>
  <c r="BO598"/>
  <c r="BM581"/>
  <c r="BO581"/>
  <c r="BM568"/>
  <c r="BO568"/>
  <c r="BM560"/>
  <c r="BO560"/>
  <c r="BM547"/>
  <c r="BO547"/>
  <c r="BM532"/>
  <c r="BO532"/>
  <c r="BM520"/>
  <c r="BO520"/>
  <c r="BM513"/>
  <c r="BO513"/>
  <c r="BM504"/>
  <c r="BO504"/>
  <c r="BM491"/>
  <c r="BO491"/>
  <c r="BM474"/>
  <c r="BO474"/>
  <c r="BM465"/>
  <c r="BO465"/>
  <c r="BM450"/>
  <c r="BO450"/>
  <c r="BM443"/>
  <c r="BO443"/>
  <c r="BM433"/>
  <c r="BO433"/>
  <c r="BM59"/>
  <c r="BO59"/>
  <c r="BM30"/>
  <c r="BO30"/>
  <c r="BM11"/>
  <c r="BO11"/>
  <c r="BM737"/>
  <c r="BO737"/>
  <c r="BM731"/>
  <c r="BO731"/>
  <c r="BM725"/>
  <c r="BO725"/>
  <c r="BM719"/>
  <c r="BO719"/>
  <c r="BM706"/>
  <c r="BO706"/>
  <c r="BM698"/>
  <c r="BO698"/>
  <c r="BM685"/>
  <c r="BO685"/>
  <c r="BM671"/>
  <c r="BO671"/>
  <c r="BM657"/>
  <c r="BO657"/>
  <c r="BM642"/>
  <c r="BO642"/>
  <c r="BM631"/>
  <c r="BO631"/>
  <c r="BM622"/>
  <c r="BO622"/>
  <c r="BM607"/>
  <c r="BO607"/>
  <c r="BM597"/>
  <c r="BO597"/>
  <c r="BM580"/>
  <c r="BO580"/>
  <c r="BM567"/>
  <c r="BO567"/>
  <c r="BM559"/>
  <c r="BO559"/>
  <c r="BM546"/>
  <c r="BO546"/>
  <c r="BM531"/>
  <c r="BO531"/>
  <c r="BM519"/>
  <c r="BO519"/>
  <c r="BM512"/>
  <c r="BO512"/>
  <c r="BM503"/>
  <c r="BO503"/>
  <c r="BM490"/>
  <c r="BO490"/>
  <c r="BM473"/>
  <c r="BO473"/>
  <c r="BM464"/>
  <c r="BO464"/>
  <c r="BM449"/>
  <c r="BO449"/>
  <c r="BM442"/>
  <c r="BO442"/>
  <c r="BM432"/>
  <c r="BO432"/>
  <c r="BM58"/>
  <c r="BO58"/>
  <c r="BM29"/>
  <c r="BO29"/>
  <c r="BM10"/>
  <c r="BO10"/>
  <c r="BM410"/>
  <c r="BO410"/>
  <c r="BM379"/>
  <c r="BO379"/>
  <c r="BM368"/>
  <c r="BO368"/>
  <c r="BM191"/>
  <c r="BO191"/>
  <c r="BM182"/>
  <c r="BO182"/>
  <c r="BM167"/>
  <c r="BO167"/>
  <c r="BM154"/>
  <c r="BO154"/>
  <c r="BM145"/>
  <c r="BO145"/>
  <c r="BM134"/>
  <c r="BO134"/>
  <c r="BM124"/>
  <c r="BO124"/>
  <c r="BM110"/>
  <c r="BO110"/>
  <c r="BM101"/>
  <c r="BO101"/>
  <c r="BM89"/>
  <c r="BO89"/>
  <c r="BM72"/>
  <c r="BO72"/>
  <c r="BM48"/>
  <c r="BO48"/>
  <c r="BM718"/>
  <c r="BO718"/>
  <c r="BM697"/>
  <c r="BO697"/>
  <c r="BM670"/>
  <c r="BO670"/>
  <c r="BM641"/>
  <c r="BO641"/>
  <c r="BM621"/>
  <c r="BO621"/>
  <c r="BM606"/>
  <c r="BO606"/>
  <c r="BM579"/>
  <c r="BO579"/>
  <c r="BM545"/>
  <c r="BO545"/>
  <c r="BM530"/>
  <c r="BO530"/>
  <c r="BM502"/>
  <c r="BO502"/>
  <c r="BM463"/>
  <c r="BO463"/>
  <c r="BM431"/>
  <c r="BO431"/>
  <c r="BM421"/>
  <c r="BO421"/>
  <c r="BM409"/>
  <c r="BO409"/>
  <c r="BM390"/>
  <c r="BO390"/>
  <c r="BM378"/>
  <c r="BO378"/>
  <c r="BM367"/>
  <c r="BO367"/>
  <c r="BM190"/>
  <c r="BO190"/>
  <c r="BM181"/>
  <c r="BO181"/>
  <c r="BM166"/>
  <c r="BO166"/>
  <c r="BM153"/>
  <c r="BO153"/>
  <c r="BM144"/>
  <c r="BO144"/>
  <c r="BM133"/>
  <c r="BO133"/>
  <c r="BM123"/>
  <c r="BO123"/>
  <c r="BM109"/>
  <c r="BO109"/>
  <c r="BM100"/>
  <c r="BO100"/>
  <c r="BM88"/>
  <c r="BO88"/>
  <c r="BM71"/>
  <c r="BO71"/>
  <c r="BM47"/>
  <c r="BO47"/>
  <c r="BM28"/>
  <c r="BO28"/>
  <c r="BM9"/>
  <c r="BO9"/>
  <c r="BM736"/>
  <c r="BO736"/>
  <c r="BM717"/>
  <c r="BO717"/>
  <c r="BM705"/>
  <c r="BO705"/>
  <c r="BM696"/>
  <c r="BO696"/>
  <c r="BM684"/>
  <c r="BO684"/>
  <c r="BM669"/>
  <c r="BO669"/>
  <c r="BM656"/>
  <c r="BO656"/>
  <c r="BM620"/>
  <c r="BO620"/>
  <c r="BM605"/>
  <c r="BO605"/>
  <c r="BM578"/>
  <c r="BO578"/>
  <c r="BM566"/>
  <c r="BO566"/>
  <c r="BM558"/>
  <c r="BO558"/>
  <c r="BM544"/>
  <c r="BO544"/>
  <c r="BM529"/>
  <c r="BO529"/>
  <c r="BM511"/>
  <c r="BO511"/>
  <c r="BM501"/>
  <c r="BO501"/>
  <c r="BM489"/>
  <c r="BO489"/>
  <c r="BM472"/>
  <c r="BO472"/>
  <c r="BM462"/>
  <c r="BO462"/>
  <c r="BM448"/>
  <c r="BO448"/>
  <c r="BM430"/>
  <c r="BO430"/>
  <c r="BM189"/>
  <c r="BO189"/>
  <c r="BM180"/>
  <c r="BO180"/>
  <c r="BM165"/>
  <c r="BO165"/>
  <c r="BM152"/>
  <c r="BO152"/>
  <c r="BM143"/>
  <c r="BO143"/>
  <c r="BM132"/>
  <c r="BO132"/>
  <c r="BM122"/>
  <c r="BO122"/>
  <c r="BM108"/>
  <c r="BO108"/>
  <c r="BM99"/>
  <c r="BO99"/>
  <c r="BM87"/>
  <c r="BO87"/>
  <c r="BM70"/>
  <c r="BO70"/>
  <c r="BM46"/>
  <c r="BO46"/>
  <c r="BM27"/>
  <c r="BO27"/>
  <c r="BM8"/>
  <c r="BO8"/>
  <c r="BM716"/>
  <c r="BO716"/>
  <c r="BM695"/>
  <c r="BO695"/>
  <c r="BM683"/>
  <c r="BO683"/>
  <c r="BM668"/>
  <c r="BO668"/>
  <c r="BM640"/>
  <c r="BO640"/>
  <c r="BM619"/>
  <c r="BO619"/>
  <c r="BM604"/>
  <c r="BO604"/>
  <c r="BM577"/>
  <c r="BO577"/>
  <c r="BM543"/>
  <c r="BO543"/>
  <c r="BM528"/>
  <c r="BO528"/>
  <c r="BM500"/>
  <c r="BO500"/>
  <c r="BM488"/>
  <c r="BO488"/>
  <c r="BM461"/>
  <c r="BO461"/>
  <c r="BM429"/>
  <c r="BO429"/>
  <c r="BM420"/>
  <c r="BO420"/>
  <c r="BM408"/>
  <c r="BO408"/>
  <c r="BM389"/>
  <c r="BO389"/>
  <c r="BM377"/>
  <c r="BO377"/>
  <c r="BM179"/>
  <c r="BO179"/>
  <c r="BM164"/>
  <c r="BO164"/>
  <c r="BM121"/>
  <c r="BO121"/>
  <c r="BM86"/>
  <c r="BO86"/>
  <c r="BM69"/>
  <c r="BO69"/>
  <c r="BM45"/>
  <c r="BO45"/>
  <c r="BM26"/>
  <c r="BO26"/>
  <c r="BM7"/>
  <c r="BO7"/>
  <c r="BM715"/>
  <c r="BO715"/>
  <c r="BM694"/>
  <c r="BO694"/>
  <c r="BM682"/>
  <c r="BO682"/>
  <c r="BM667"/>
  <c r="BO667"/>
  <c r="BM639"/>
  <c r="BO639"/>
  <c r="BM618"/>
  <c r="BO618"/>
  <c r="BM603"/>
  <c r="BO603"/>
  <c r="BM576"/>
  <c r="BO576"/>
  <c r="BM542"/>
  <c r="BO542"/>
  <c r="BM527"/>
  <c r="BO527"/>
  <c r="BM499"/>
  <c r="BO499"/>
  <c r="BM487"/>
  <c r="BO487"/>
  <c r="BM460"/>
  <c r="BO460"/>
  <c r="BM428"/>
  <c r="BO428"/>
  <c r="BM419"/>
  <c r="BO419"/>
  <c r="BM407"/>
  <c r="BO407"/>
  <c r="BM388"/>
  <c r="BO388"/>
  <c r="BM376"/>
  <c r="BO376"/>
  <c r="BM178"/>
  <c r="BO178"/>
  <c r="BM163"/>
  <c r="BO163"/>
  <c r="BM120"/>
  <c r="BO120"/>
  <c r="BM85"/>
  <c r="BO85"/>
  <c r="BM68"/>
  <c r="BO68"/>
  <c r="BM44"/>
  <c r="BO44"/>
  <c r="BM25"/>
  <c r="BO25"/>
  <c r="BM6"/>
  <c r="BO6"/>
  <c r="BM714"/>
  <c r="BO714"/>
  <c r="BM693"/>
  <c r="BO693"/>
  <c r="BM681"/>
  <c r="BO681"/>
  <c r="BM666"/>
  <c r="BO666"/>
  <c r="BM638"/>
  <c r="BO638"/>
  <c r="BM617"/>
  <c r="BO617"/>
  <c r="BM602"/>
  <c r="BO602"/>
  <c r="BM575"/>
  <c r="BO575"/>
  <c r="BM541"/>
  <c r="BO541"/>
  <c r="BM526"/>
  <c r="BO526"/>
  <c r="BM498"/>
  <c r="BO498"/>
  <c r="BM486"/>
  <c r="BO486"/>
  <c r="BM459"/>
  <c r="BO459"/>
  <c r="BM427"/>
  <c r="BO427"/>
  <c r="BM418"/>
  <c r="BO418"/>
  <c r="BM406"/>
  <c r="BO406"/>
  <c r="BM387"/>
  <c r="BO387"/>
  <c r="BM375"/>
  <c r="BO375"/>
  <c r="BM177"/>
  <c r="BO177"/>
  <c r="BM162"/>
  <c r="BO162"/>
  <c r="BM119"/>
  <c r="BO119"/>
  <c r="BM84"/>
  <c r="BO84"/>
  <c r="BM67"/>
  <c r="BO67"/>
  <c r="BM43"/>
  <c r="BO43"/>
  <c r="BM24"/>
  <c r="BO24"/>
  <c r="BM5"/>
  <c r="BO5"/>
  <c r="BM713"/>
  <c r="BO713"/>
  <c r="BM692"/>
  <c r="BO692"/>
  <c r="BM680"/>
  <c r="BO680"/>
  <c r="BM665"/>
  <c r="BO665"/>
  <c r="BM637"/>
  <c r="BO637"/>
  <c r="BM616"/>
  <c r="BO616"/>
  <c r="BM601"/>
  <c r="BO601"/>
  <c r="BM574"/>
  <c r="BO574"/>
  <c r="BM540"/>
  <c r="BO540"/>
  <c r="BM525"/>
  <c r="BO525"/>
  <c r="BM497"/>
  <c r="BO497"/>
  <c r="BM485"/>
  <c r="BO485"/>
  <c r="BM458"/>
  <c r="BO458"/>
  <c r="BM426"/>
  <c r="BO426"/>
  <c r="BM417"/>
  <c r="BO417"/>
  <c r="BM405"/>
  <c r="BO405"/>
  <c r="BM386"/>
  <c r="BO386"/>
  <c r="BM374"/>
  <c r="BO374"/>
  <c r="BM176"/>
  <c r="BO176"/>
  <c r="BM161"/>
  <c r="BO161"/>
  <c r="BM118"/>
  <c r="BO118"/>
  <c r="BM83"/>
  <c r="BO83"/>
  <c r="BM66"/>
  <c r="BO66"/>
  <c r="BM42"/>
  <c r="BO42"/>
  <c r="BM23"/>
  <c r="BO23"/>
  <c r="BM4"/>
  <c r="BO4"/>
  <c r="AZ412"/>
  <c r="BB412"/>
  <c r="AZ398"/>
  <c r="BB398"/>
  <c r="AZ392"/>
  <c r="BB392"/>
  <c r="AZ362"/>
  <c r="BB362"/>
  <c r="AZ723"/>
  <c r="BB723"/>
  <c r="AZ716"/>
  <c r="BB716"/>
  <c r="AZ715"/>
  <c r="BB715"/>
  <c r="AZ714"/>
  <c r="BB714"/>
  <c r="AZ713"/>
  <c r="BB713"/>
  <c r="AZ702"/>
  <c r="BB702"/>
  <c r="AZ695"/>
  <c r="BB695"/>
  <c r="AZ694"/>
  <c r="BB694"/>
  <c r="AZ693"/>
  <c r="BB693"/>
  <c r="AZ692"/>
  <c r="BB692"/>
  <c r="AZ683"/>
  <c r="BB683"/>
  <c r="AZ682"/>
  <c r="BB682"/>
  <c r="AZ681"/>
  <c r="BB681"/>
  <c r="AZ680"/>
  <c r="BB680"/>
  <c r="AZ675"/>
  <c r="BB675"/>
  <c r="AZ668"/>
  <c r="BB668"/>
  <c r="AZ667"/>
  <c r="BB667"/>
  <c r="AZ666"/>
  <c r="BB666"/>
  <c r="AZ665"/>
  <c r="BB665"/>
  <c r="AZ646"/>
  <c r="BB646"/>
  <c r="AZ640"/>
  <c r="BB640"/>
  <c r="AZ639"/>
  <c r="BB639"/>
  <c r="AZ638"/>
  <c r="BB638"/>
  <c r="AZ637"/>
  <c r="BB637"/>
  <c r="AZ626"/>
  <c r="BB626"/>
  <c r="AZ619"/>
  <c r="BB619"/>
  <c r="AZ618"/>
  <c r="BB618"/>
  <c r="AZ617"/>
  <c r="BB617"/>
  <c r="AZ616"/>
  <c r="BB616"/>
  <c r="AZ611"/>
  <c r="BB611"/>
  <c r="AZ604"/>
  <c r="BB604"/>
  <c r="AZ603"/>
  <c r="BB603"/>
  <c r="AZ602"/>
  <c r="BB602"/>
  <c r="AZ601"/>
  <c r="BB601"/>
  <c r="AZ584"/>
  <c r="BB584"/>
  <c r="AZ577"/>
  <c r="BB577"/>
  <c r="AZ576"/>
  <c r="BB576"/>
  <c r="AZ575"/>
  <c r="BB575"/>
  <c r="AZ574"/>
  <c r="BB574"/>
  <c r="AZ550"/>
  <c r="BB550"/>
  <c r="AZ543"/>
  <c r="BB543"/>
  <c r="AZ542"/>
  <c r="BB542"/>
  <c r="AZ541"/>
  <c r="BB541"/>
  <c r="AZ540"/>
  <c r="BB540"/>
  <c r="AZ535"/>
  <c r="BB535"/>
  <c r="AZ528"/>
  <c r="BB528"/>
  <c r="AZ527"/>
  <c r="BB527"/>
  <c r="AZ526"/>
  <c r="BB526"/>
  <c r="AZ525"/>
  <c r="BB525"/>
  <c r="AZ507"/>
  <c r="BB507"/>
  <c r="AZ500"/>
  <c r="BB500"/>
  <c r="AZ499"/>
  <c r="BB499"/>
  <c r="AZ498"/>
  <c r="BB498"/>
  <c r="AZ497"/>
  <c r="BB497"/>
  <c r="AZ488"/>
  <c r="BB488"/>
  <c r="AZ487"/>
  <c r="BB487"/>
  <c r="AZ486"/>
  <c r="BB486"/>
  <c r="AZ485"/>
  <c r="BB485"/>
  <c r="AZ468"/>
  <c r="BB468"/>
  <c r="AZ461"/>
  <c r="BB461"/>
  <c r="AZ460"/>
  <c r="BB460"/>
  <c r="AZ459"/>
  <c r="BB459"/>
  <c r="AZ458"/>
  <c r="BB458"/>
  <c r="AZ436"/>
  <c r="BB436"/>
  <c r="AZ429"/>
  <c r="BB429"/>
  <c r="AZ428"/>
  <c r="BB428"/>
  <c r="AZ427"/>
  <c r="BB427"/>
  <c r="AZ426"/>
  <c r="BB426"/>
  <c r="AZ422"/>
  <c r="BB422"/>
  <c r="AZ420"/>
  <c r="BB420"/>
  <c r="AZ419"/>
  <c r="BB419"/>
  <c r="AZ418"/>
  <c r="BB418"/>
  <c r="AZ417"/>
  <c r="BB417"/>
  <c r="AZ411"/>
  <c r="BB411"/>
  <c r="AZ408"/>
  <c r="BB408"/>
  <c r="AZ407"/>
  <c r="BB407"/>
  <c r="AZ406"/>
  <c r="BB406"/>
  <c r="AZ405"/>
  <c r="BB405"/>
  <c r="AZ391"/>
  <c r="BB391"/>
  <c r="AZ389"/>
  <c r="BB389"/>
  <c r="AZ388"/>
  <c r="BB388"/>
  <c r="AZ387"/>
  <c r="BB387"/>
  <c r="AZ386"/>
  <c r="BB386"/>
  <c r="AZ380"/>
  <c r="BB380"/>
  <c r="AZ377"/>
  <c r="BB377"/>
  <c r="AZ376"/>
  <c r="BB376"/>
  <c r="AZ375"/>
  <c r="BB375"/>
  <c r="AZ374"/>
  <c r="BB374"/>
  <c r="AZ179"/>
  <c r="BB179"/>
  <c r="AZ178"/>
  <c r="BB178"/>
  <c r="AZ177"/>
  <c r="BB177"/>
  <c r="AZ176"/>
  <c r="BB176"/>
  <c r="AZ169"/>
  <c r="BB169"/>
  <c r="AZ164"/>
  <c r="BB164"/>
  <c r="AZ163"/>
  <c r="BB163"/>
  <c r="AZ162"/>
  <c r="BB162"/>
  <c r="AZ161"/>
  <c r="BB161"/>
  <c r="AZ126"/>
  <c r="BB126"/>
  <c r="AZ121"/>
  <c r="BB121"/>
  <c r="AZ120"/>
  <c r="BB120"/>
  <c r="AZ119"/>
  <c r="BB119"/>
  <c r="AZ118"/>
  <c r="BB118"/>
  <c r="AZ86"/>
  <c r="BB86"/>
  <c r="AZ85"/>
  <c r="BB85"/>
  <c r="AZ84"/>
  <c r="BB84"/>
  <c r="AZ83"/>
  <c r="BB83"/>
  <c r="AZ74"/>
  <c r="BB74"/>
  <c r="AZ69"/>
  <c r="BB69"/>
  <c r="AZ68"/>
  <c r="BB68"/>
  <c r="AZ67"/>
  <c r="BB67"/>
  <c r="AZ66"/>
  <c r="BB66"/>
  <c r="AZ50"/>
  <c r="BB50"/>
  <c r="AZ45"/>
  <c r="BB45"/>
  <c r="AZ44"/>
  <c r="BB44"/>
  <c r="AZ43"/>
  <c r="BB43"/>
  <c r="AZ42"/>
  <c r="BB42"/>
  <c r="AZ32"/>
  <c r="BB32"/>
  <c r="AZ26"/>
  <c r="BB26"/>
  <c r="AZ25"/>
  <c r="BB25"/>
  <c r="AZ24"/>
  <c r="BB24"/>
  <c r="AZ23"/>
  <c r="BB23"/>
  <c r="AZ13"/>
  <c r="BB13"/>
  <c r="AZ7"/>
  <c r="BB7"/>
  <c r="AZ6"/>
  <c r="BB6"/>
  <c r="AZ5"/>
  <c r="BB5"/>
  <c r="AZ4"/>
  <c r="BB4"/>
  <c r="AZ736"/>
  <c r="BB736"/>
  <c r="AZ717"/>
  <c r="BB717"/>
  <c r="AZ705"/>
  <c r="BB705"/>
  <c r="AZ696"/>
  <c r="BB696"/>
  <c r="AZ684"/>
  <c r="BB684"/>
  <c r="AZ669"/>
  <c r="BB669"/>
  <c r="AZ656"/>
  <c r="BB656"/>
  <c r="AZ620"/>
  <c r="BB620"/>
  <c r="AZ605"/>
  <c r="BB605"/>
  <c r="AZ578"/>
  <c r="BB578"/>
  <c r="AZ566"/>
  <c r="BB566"/>
  <c r="AZ558"/>
  <c r="BB558"/>
  <c r="AZ544"/>
  <c r="BB544"/>
  <c r="AZ529"/>
  <c r="BB529"/>
  <c r="AZ511"/>
  <c r="BB511"/>
  <c r="AZ501"/>
  <c r="BB501"/>
  <c r="AZ489"/>
  <c r="BB489"/>
  <c r="AZ472"/>
  <c r="BB472"/>
  <c r="AZ462"/>
  <c r="BB462"/>
  <c r="AZ448"/>
  <c r="BB448"/>
  <c r="AZ430"/>
  <c r="BB430"/>
  <c r="AZ189"/>
  <c r="BB189"/>
  <c r="AZ180"/>
  <c r="BB180"/>
  <c r="AZ165"/>
  <c r="BB165"/>
  <c r="AZ152"/>
  <c r="BB152"/>
  <c r="AZ143"/>
  <c r="BB143"/>
  <c r="AZ132"/>
  <c r="BB132"/>
  <c r="AZ122"/>
  <c r="BB122"/>
  <c r="AZ108"/>
  <c r="BB108"/>
  <c r="AZ99"/>
  <c r="BB99"/>
  <c r="AZ87"/>
  <c r="BB87"/>
  <c r="AZ70"/>
  <c r="BB70"/>
  <c r="AZ46"/>
  <c r="BB46"/>
  <c r="AZ27"/>
  <c r="BB27"/>
  <c r="AZ8"/>
  <c r="BB8"/>
  <c r="AZ738"/>
  <c r="BB738"/>
  <c r="AZ737"/>
  <c r="BB737"/>
  <c r="AZ732"/>
  <c r="BB732"/>
  <c r="AZ731"/>
  <c r="BB731"/>
  <c r="AZ726"/>
  <c r="BB726"/>
  <c r="AZ725"/>
  <c r="BB725"/>
  <c r="AZ720"/>
  <c r="BB720"/>
  <c r="AZ719"/>
  <c r="BB719"/>
  <c r="AZ707"/>
  <c r="BB707"/>
  <c r="AZ706"/>
  <c r="BB706"/>
  <c r="AZ699"/>
  <c r="BB699"/>
  <c r="AZ698"/>
  <c r="BB698"/>
  <c r="AZ686"/>
  <c r="BB686"/>
  <c r="AZ685"/>
  <c r="BB685"/>
  <c r="AZ672"/>
  <c r="BB672"/>
  <c r="AZ671"/>
  <c r="BB671"/>
  <c r="AZ658"/>
  <c r="BB658"/>
  <c r="AZ657"/>
  <c r="BB657"/>
  <c r="AZ643"/>
  <c r="BB643"/>
  <c r="AZ642"/>
  <c r="BB642"/>
  <c r="AZ632"/>
  <c r="BB632"/>
  <c r="AZ631"/>
  <c r="BB631"/>
  <c r="AZ623"/>
  <c r="BB623"/>
  <c r="AZ622"/>
  <c r="BB622"/>
  <c r="AZ608"/>
  <c r="BB608"/>
  <c r="AZ607"/>
  <c r="BB607"/>
  <c r="AZ598"/>
  <c r="BB598"/>
  <c r="AZ597"/>
  <c r="BB597"/>
  <c r="AZ581"/>
  <c r="BB581"/>
  <c r="AZ580"/>
  <c r="BB580"/>
  <c r="AZ568"/>
  <c r="BB568"/>
  <c r="AZ567"/>
  <c r="BB567"/>
  <c r="AZ560"/>
  <c r="BB560"/>
  <c r="AZ559"/>
  <c r="BB559"/>
  <c r="AZ547"/>
  <c r="BB547"/>
  <c r="AZ546"/>
  <c r="BB546"/>
  <c r="AZ532"/>
  <c r="BB532"/>
  <c r="AZ531"/>
  <c r="BB531"/>
  <c r="AZ520"/>
  <c r="BB520"/>
  <c r="AZ519"/>
  <c r="BB519"/>
  <c r="AZ513"/>
  <c r="BB513"/>
  <c r="AZ512"/>
  <c r="BB512"/>
  <c r="AZ504"/>
  <c r="BB504"/>
  <c r="AZ503"/>
  <c r="BB503"/>
  <c r="AZ491"/>
  <c r="BB491"/>
  <c r="AZ490"/>
  <c r="BB490"/>
  <c r="AZ474"/>
  <c r="BB474"/>
  <c r="AZ473"/>
  <c r="BB473"/>
  <c r="AZ465"/>
  <c r="BB465"/>
  <c r="AZ464"/>
  <c r="BB464"/>
  <c r="AZ450"/>
  <c r="BB450"/>
  <c r="AZ449"/>
  <c r="BB449"/>
  <c r="AZ443"/>
  <c r="BB443"/>
  <c r="AZ442"/>
  <c r="BB442"/>
  <c r="AZ433"/>
  <c r="BB433"/>
  <c r="AZ432"/>
  <c r="BB432"/>
  <c r="AZ410"/>
  <c r="BB410"/>
  <c r="AZ379"/>
  <c r="BB379"/>
  <c r="AZ368"/>
  <c r="BB368"/>
  <c r="AZ191"/>
  <c r="BB191"/>
  <c r="AZ182"/>
  <c r="BB182"/>
  <c r="AZ167"/>
  <c r="BB167"/>
  <c r="AZ154"/>
  <c r="BB154"/>
  <c r="AZ145"/>
  <c r="BB145"/>
  <c r="AZ134"/>
  <c r="BB134"/>
  <c r="AZ124"/>
  <c r="BB124"/>
  <c r="AZ110"/>
  <c r="BB110"/>
  <c r="AZ101"/>
  <c r="BB101"/>
  <c r="AZ89"/>
  <c r="BB89"/>
  <c r="AZ72"/>
  <c r="BB72"/>
  <c r="AZ59"/>
  <c r="BB59"/>
  <c r="AZ58"/>
  <c r="BB58"/>
  <c r="AZ48"/>
  <c r="BB48"/>
  <c r="AZ30"/>
  <c r="BB30"/>
  <c r="AZ29"/>
  <c r="BB29"/>
  <c r="AZ11"/>
  <c r="BB11"/>
  <c r="AZ10"/>
  <c r="BB10"/>
  <c r="AZ740"/>
  <c r="BB740"/>
  <c r="AZ739"/>
  <c r="BB739"/>
  <c r="AZ722"/>
  <c r="BB722"/>
  <c r="AZ721"/>
  <c r="BB721"/>
  <c r="AZ701"/>
  <c r="BB701"/>
  <c r="AZ700"/>
  <c r="BB700"/>
  <c r="AZ688"/>
  <c r="BB688"/>
  <c r="AZ687"/>
  <c r="BB687"/>
  <c r="AZ674"/>
  <c r="BB674"/>
  <c r="AZ673"/>
  <c r="BB673"/>
  <c r="AZ660"/>
  <c r="BB660"/>
  <c r="AZ659"/>
  <c r="BB659"/>
  <c r="AZ645"/>
  <c r="BB645"/>
  <c r="AZ644"/>
  <c r="BB644"/>
  <c r="AZ625"/>
  <c r="BB625"/>
  <c r="AZ624"/>
  <c r="BB624"/>
  <c r="AZ610"/>
  <c r="BB610"/>
  <c r="AZ609"/>
  <c r="BB609"/>
  <c r="AZ583"/>
  <c r="BB583"/>
  <c r="AZ582"/>
  <c r="BB582"/>
  <c r="AZ570"/>
  <c r="BB570"/>
  <c r="AZ569"/>
  <c r="BB569"/>
  <c r="AZ562"/>
  <c r="BB562"/>
  <c r="AZ561"/>
  <c r="BB561"/>
  <c r="AZ549"/>
  <c r="BB549"/>
  <c r="AZ548"/>
  <c r="BB548"/>
  <c r="AZ534"/>
  <c r="BB534"/>
  <c r="AZ533"/>
  <c r="BB533"/>
  <c r="AZ515"/>
  <c r="BB515"/>
  <c r="AZ514"/>
  <c r="BB514"/>
  <c r="AZ506"/>
  <c r="BB506"/>
  <c r="AZ505"/>
  <c r="BB505"/>
  <c r="AZ493"/>
  <c r="BB493"/>
  <c r="AZ492"/>
  <c r="BB492"/>
  <c r="AZ476"/>
  <c r="BB476"/>
  <c r="AZ475"/>
  <c r="BB475"/>
  <c r="AZ467"/>
  <c r="BB467"/>
  <c r="AZ466"/>
  <c r="BB466"/>
  <c r="AZ452"/>
  <c r="BB452"/>
  <c r="AZ451"/>
  <c r="BB451"/>
  <c r="AZ435"/>
  <c r="BB435"/>
  <c r="AZ434"/>
  <c r="BB434"/>
  <c r="AZ192"/>
  <c r="BB192"/>
  <c r="AZ183"/>
  <c r="BB183"/>
  <c r="AZ168"/>
  <c r="BB168"/>
  <c r="AZ155"/>
  <c r="BB155"/>
  <c r="AZ146"/>
  <c r="BB146"/>
  <c r="AZ135"/>
  <c r="BB135"/>
  <c r="AZ125"/>
  <c r="BB125"/>
  <c r="AZ111"/>
  <c r="BB111"/>
  <c r="AZ102"/>
  <c r="BB102"/>
  <c r="AZ90"/>
  <c r="BB90"/>
  <c r="AZ73"/>
  <c r="BB73"/>
  <c r="AZ49"/>
  <c r="BB49"/>
  <c r="AZ31"/>
  <c r="BB31"/>
  <c r="AZ12"/>
  <c r="BB12"/>
  <c r="AZ718"/>
  <c r="BB718"/>
  <c r="AZ697"/>
  <c r="BB697"/>
  <c r="AZ670"/>
  <c r="BB670"/>
  <c r="AZ641"/>
  <c r="BB641"/>
  <c r="AZ621"/>
  <c r="BB621"/>
  <c r="AZ606"/>
  <c r="BB606"/>
  <c r="AZ579"/>
  <c r="BB579"/>
  <c r="AZ545"/>
  <c r="BB545"/>
  <c r="AZ530"/>
  <c r="BB530"/>
  <c r="AZ502"/>
  <c r="BB502"/>
  <c r="AZ463"/>
  <c r="BB463"/>
  <c r="AZ431"/>
  <c r="BB431"/>
  <c r="AZ421"/>
  <c r="BB421"/>
  <c r="AZ409"/>
  <c r="BB409"/>
  <c r="AZ390"/>
  <c r="BB390"/>
  <c r="AZ378"/>
  <c r="BB378"/>
  <c r="AZ367"/>
  <c r="BB367"/>
  <c r="AZ190"/>
  <c r="BB190"/>
  <c r="AZ181"/>
  <c r="BB181"/>
  <c r="AZ166"/>
  <c r="BB166"/>
  <c r="AZ153"/>
  <c r="BB153"/>
  <c r="AZ144"/>
  <c r="BB144"/>
  <c r="AZ133"/>
  <c r="BB133"/>
  <c r="AZ123"/>
  <c r="BB123"/>
  <c r="AZ109"/>
  <c r="BB109"/>
  <c r="AZ100"/>
  <c r="BB100"/>
  <c r="AZ88"/>
  <c r="BB88"/>
  <c r="AZ71"/>
  <c r="BB71"/>
  <c r="AZ47"/>
  <c r="BB47"/>
  <c r="AZ28"/>
  <c r="BB28"/>
  <c r="AZ9"/>
  <c r="BB9"/>
  <c r="AZ745"/>
  <c r="BB745"/>
  <c r="AZ742"/>
  <c r="BB742"/>
  <c r="AZ735"/>
  <c r="BB735"/>
  <c r="AZ734"/>
  <c r="BB734"/>
  <c r="AZ730"/>
  <c r="BB730"/>
  <c r="AZ724"/>
  <c r="BB724"/>
  <c r="AZ711"/>
  <c r="BB711"/>
  <c r="AZ704"/>
  <c r="BB704"/>
  <c r="AZ691"/>
  <c r="BB691"/>
  <c r="AZ679"/>
  <c r="BB679"/>
  <c r="AZ664"/>
  <c r="BB664"/>
  <c r="AZ654"/>
  <c r="BB654"/>
  <c r="AZ653"/>
  <c r="BB653"/>
  <c r="AZ635"/>
  <c r="BB635"/>
  <c r="AZ629"/>
  <c r="BB629"/>
  <c r="AZ614"/>
  <c r="BB614"/>
  <c r="AZ600"/>
  <c r="BB600"/>
  <c r="AZ587"/>
  <c r="BB587"/>
  <c r="AZ573"/>
  <c r="BB573"/>
  <c r="AZ565"/>
  <c r="BB565"/>
  <c r="AZ557"/>
  <c r="BB557"/>
  <c r="AZ538"/>
  <c r="BB538"/>
  <c r="AZ523"/>
  <c r="BB523"/>
  <c r="AZ518"/>
  <c r="BB518"/>
  <c r="AZ510"/>
  <c r="BB510"/>
  <c r="AZ496"/>
  <c r="BB496"/>
  <c r="AZ483"/>
  <c r="BB483"/>
  <c r="AZ471"/>
  <c r="BB471"/>
  <c r="AZ456"/>
  <c r="BB456"/>
  <c r="AZ447"/>
  <c r="BB447"/>
  <c r="AZ441"/>
  <c r="BB441"/>
  <c r="AZ425"/>
  <c r="BB425"/>
  <c r="AZ424"/>
  <c r="BB424"/>
  <c r="AZ416"/>
  <c r="BB416"/>
  <c r="AZ385"/>
  <c r="BB385"/>
  <c r="AZ373"/>
  <c r="BB373"/>
  <c r="AZ366"/>
  <c r="BB366"/>
  <c r="AZ355"/>
  <c r="BB355"/>
  <c r="AZ199"/>
  <c r="BB199"/>
  <c r="AZ198"/>
  <c r="BB198"/>
  <c r="AZ187"/>
  <c r="BB187"/>
  <c r="AZ186"/>
  <c r="BB186"/>
  <c r="AZ174"/>
  <c r="BB174"/>
  <c r="AZ173"/>
  <c r="BB173"/>
  <c r="AZ159"/>
  <c r="BB159"/>
  <c r="AZ158"/>
  <c r="BB158"/>
  <c r="AZ150"/>
  <c r="BB150"/>
  <c r="AZ149"/>
  <c r="BB149"/>
  <c r="AZ141"/>
  <c r="BB141"/>
  <c r="AZ140"/>
  <c r="BB140"/>
  <c r="AZ130"/>
  <c r="BB130"/>
  <c r="AZ129"/>
  <c r="BB129"/>
  <c r="AZ116"/>
  <c r="BB116"/>
  <c r="AZ115"/>
  <c r="BB115"/>
  <c r="AZ106"/>
  <c r="BB106"/>
  <c r="AZ105"/>
  <c r="BB105"/>
  <c r="AZ97"/>
  <c r="BB97"/>
  <c r="AZ96"/>
  <c r="BB96"/>
  <c r="AZ81"/>
  <c r="BB81"/>
  <c r="AZ80"/>
  <c r="BB80"/>
  <c r="AZ64"/>
  <c r="BB64"/>
  <c r="AZ63"/>
  <c r="BB63"/>
  <c r="AZ40"/>
  <c r="BB40"/>
  <c r="AZ39"/>
  <c r="BB39"/>
  <c r="AZ21"/>
  <c r="BB21"/>
  <c r="AZ20"/>
  <c r="BB20"/>
  <c r="AZ728"/>
  <c r="BB728"/>
  <c r="AZ709"/>
  <c r="BB709"/>
  <c r="AZ650"/>
  <c r="BB650"/>
  <c r="AZ649"/>
  <c r="BB649"/>
  <c r="AZ554"/>
  <c r="BB554"/>
  <c r="AZ553"/>
  <c r="BB553"/>
  <c r="AZ480"/>
  <c r="BB480"/>
  <c r="AZ479"/>
  <c r="BB479"/>
  <c r="AZ414"/>
  <c r="BB414"/>
  <c r="AZ402"/>
  <c r="BB402"/>
  <c r="AZ401"/>
  <c r="BB401"/>
  <c r="AZ395"/>
  <c r="BB395"/>
  <c r="AZ382"/>
  <c r="BB382"/>
  <c r="AZ372"/>
  <c r="BB372"/>
  <c r="AZ371"/>
  <c r="BB371"/>
  <c r="AZ364"/>
  <c r="BB364"/>
  <c r="AZ360"/>
  <c r="BB360"/>
  <c r="AZ359"/>
  <c r="BB359"/>
  <c r="AZ353"/>
  <c r="BB353"/>
  <c r="AZ195"/>
  <c r="BB195"/>
  <c r="AZ137"/>
  <c r="BB137"/>
  <c r="AZ93"/>
  <c r="BB93"/>
  <c r="AZ77"/>
  <c r="BB77"/>
  <c r="AZ61"/>
  <c r="BB61"/>
  <c r="AZ54"/>
  <c r="BB54"/>
  <c r="AZ53"/>
  <c r="BB53"/>
  <c r="AZ36"/>
  <c r="BB36"/>
  <c r="AZ35"/>
  <c r="BB35"/>
  <c r="AZ17"/>
  <c r="BB17"/>
  <c r="AZ16"/>
  <c r="BB16"/>
  <c r="AZ744"/>
  <c r="BB744"/>
  <c r="AZ743"/>
  <c r="BB743"/>
  <c r="AZ741"/>
  <c r="BB741"/>
  <c r="AZ733"/>
  <c r="BB733"/>
  <c r="AZ729"/>
  <c r="BB729"/>
  <c r="AZ712"/>
  <c r="BB712"/>
  <c r="AZ710"/>
  <c r="BB710"/>
  <c r="AZ703"/>
  <c r="BB703"/>
  <c r="AZ690"/>
  <c r="BB690"/>
  <c r="AZ689"/>
  <c r="BB689"/>
  <c r="AZ678"/>
  <c r="BB678"/>
  <c r="AZ677"/>
  <c r="BB677"/>
  <c r="AZ663"/>
  <c r="BB663"/>
  <c r="AZ662"/>
  <c r="BB662"/>
  <c r="AZ655"/>
  <c r="BB655"/>
  <c r="AZ652"/>
  <c r="BB652"/>
  <c r="AZ651"/>
  <c r="BB651"/>
  <c r="AZ636"/>
  <c r="BB636"/>
  <c r="AZ634"/>
  <c r="BB634"/>
  <c r="AZ633"/>
  <c r="BB633"/>
  <c r="AZ630"/>
  <c r="BB630"/>
  <c r="AZ628"/>
  <c r="BB628"/>
  <c r="AZ627"/>
  <c r="BB627"/>
  <c r="AZ615"/>
  <c r="BB615"/>
  <c r="AZ613"/>
  <c r="BB613"/>
  <c r="AZ612"/>
  <c r="BB612"/>
  <c r="AZ599"/>
  <c r="BB599"/>
  <c r="AZ586"/>
  <c r="BB586"/>
  <c r="AZ585"/>
  <c r="BB585"/>
  <c r="AZ572"/>
  <c r="BB572"/>
  <c r="AZ571"/>
  <c r="BB571"/>
  <c r="AZ564"/>
  <c r="BB564"/>
  <c r="AZ556"/>
  <c r="BB556"/>
  <c r="AZ555"/>
  <c r="BB555"/>
  <c r="AZ539"/>
  <c r="BB539"/>
  <c r="AZ537"/>
  <c r="BB537"/>
  <c r="AZ536"/>
  <c r="BB536"/>
  <c r="AZ524"/>
  <c r="BB524"/>
  <c r="AZ522"/>
  <c r="BB522"/>
  <c r="AZ521"/>
  <c r="BB521"/>
  <c r="AZ517"/>
  <c r="BB517"/>
  <c r="AZ516"/>
  <c r="BB516"/>
  <c r="AZ509"/>
  <c r="BB509"/>
  <c r="AZ508"/>
  <c r="BB508"/>
  <c r="AZ495"/>
  <c r="BB495"/>
  <c r="AZ494"/>
  <c r="BB494"/>
  <c r="AZ484"/>
  <c r="BB484"/>
  <c r="AZ482"/>
  <c r="BB482"/>
  <c r="AZ481"/>
  <c r="BB481"/>
  <c r="AZ470"/>
  <c r="BB470"/>
  <c r="AZ469"/>
  <c r="BB469"/>
  <c r="AZ457"/>
  <c r="BB457"/>
  <c r="AZ455"/>
  <c r="BB455"/>
  <c r="AZ454"/>
  <c r="BB454"/>
  <c r="AZ446"/>
  <c r="BB446"/>
  <c r="AZ445"/>
  <c r="BB445"/>
  <c r="AZ440"/>
  <c r="BB440"/>
  <c r="AZ439"/>
  <c r="BB439"/>
  <c r="AZ415"/>
  <c r="BB415"/>
  <c r="AZ397"/>
  <c r="BB397"/>
  <c r="AZ396"/>
  <c r="BB396"/>
  <c r="AZ384"/>
  <c r="BB384"/>
  <c r="AZ383"/>
  <c r="BB383"/>
  <c r="AZ365"/>
  <c r="BB365"/>
  <c r="AZ361"/>
  <c r="AZ356"/>
  <c r="BB356"/>
  <c r="AZ354"/>
  <c r="BB354"/>
  <c r="AZ200"/>
  <c r="BB200"/>
  <c r="AZ197"/>
  <c r="BB197"/>
  <c r="AZ196"/>
  <c r="BB196"/>
  <c r="AZ188"/>
  <c r="BB188"/>
  <c r="AZ185"/>
  <c r="BB185"/>
  <c r="AZ184"/>
  <c r="BB184"/>
  <c r="AZ175"/>
  <c r="BB175"/>
  <c r="AZ172"/>
  <c r="BB172"/>
  <c r="AZ171"/>
  <c r="BB171"/>
  <c r="AZ160"/>
  <c r="BB160"/>
  <c r="AZ157"/>
  <c r="BB157"/>
  <c r="AZ156"/>
  <c r="BB156"/>
  <c r="AZ151"/>
  <c r="BB151"/>
  <c r="AZ148"/>
  <c r="BB148"/>
  <c r="AZ147"/>
  <c r="BB147"/>
  <c r="AZ142"/>
  <c r="BB142"/>
  <c r="AZ139"/>
  <c r="BB139"/>
  <c r="AZ138"/>
  <c r="BB138"/>
  <c r="AZ131"/>
  <c r="BB131"/>
  <c r="AZ128"/>
  <c r="BB128"/>
  <c r="AZ127"/>
  <c r="BB127"/>
  <c r="AZ117"/>
  <c r="BB117"/>
  <c r="AZ114"/>
  <c r="BB114"/>
  <c r="AZ113"/>
  <c r="BB113"/>
  <c r="AZ107"/>
  <c r="BB107"/>
  <c r="AZ104"/>
  <c r="BB104"/>
  <c r="AZ103"/>
  <c r="BB103"/>
  <c r="AZ98"/>
  <c r="BB98"/>
  <c r="AZ95"/>
  <c r="BB95"/>
  <c r="AZ94"/>
  <c r="BB94"/>
  <c r="AZ82"/>
  <c r="BB82"/>
  <c r="AZ79"/>
  <c r="BB79"/>
  <c r="AZ78"/>
  <c r="BB78"/>
  <c r="AZ65"/>
  <c r="BB65"/>
  <c r="AZ62"/>
  <c r="BB62"/>
  <c r="AZ57"/>
  <c r="BB57"/>
  <c r="AZ56"/>
  <c r="BB56"/>
  <c r="AZ55"/>
  <c r="BB55"/>
  <c r="AZ41"/>
  <c r="BB41"/>
  <c r="AZ38"/>
  <c r="BB38"/>
  <c r="AZ37"/>
  <c r="BB37"/>
  <c r="AZ22"/>
  <c r="BB22"/>
  <c r="AZ19"/>
  <c r="BB19"/>
  <c r="AZ18"/>
  <c r="BB18"/>
  <c r="AZ727"/>
  <c r="BB727"/>
  <c r="AZ708"/>
  <c r="BB708"/>
  <c r="AZ676"/>
  <c r="BB676"/>
  <c r="AZ661"/>
  <c r="BB661"/>
  <c r="AZ648"/>
  <c r="BB648"/>
  <c r="AZ647"/>
  <c r="BB647"/>
  <c r="AZ563"/>
  <c r="BB563"/>
  <c r="AZ552"/>
  <c r="BB552"/>
  <c r="AZ551"/>
  <c r="BB551"/>
  <c r="AZ478"/>
  <c r="BB478"/>
  <c r="AZ477"/>
  <c r="BB477"/>
  <c r="AZ453"/>
  <c r="BB453"/>
  <c r="AZ444"/>
  <c r="BB444"/>
  <c r="AZ438"/>
  <c r="BB438"/>
  <c r="AZ437"/>
  <c r="BB437"/>
  <c r="AZ423"/>
  <c r="BB423"/>
  <c r="AZ413"/>
  <c r="BB413"/>
  <c r="AZ400"/>
  <c r="BB400"/>
  <c r="AZ399"/>
  <c r="BB399"/>
  <c r="AZ394"/>
  <c r="BB394"/>
  <c r="AZ393"/>
  <c r="BB393"/>
  <c r="AZ381"/>
  <c r="BB381"/>
  <c r="AZ370"/>
  <c r="BB370"/>
  <c r="AZ369"/>
  <c r="BB369"/>
  <c r="AZ363"/>
  <c r="BB363"/>
  <c r="AZ358"/>
  <c r="BB358"/>
  <c r="AZ357"/>
  <c r="BB357"/>
  <c r="AZ352"/>
  <c r="BB352"/>
  <c r="AZ351"/>
  <c r="BB351"/>
  <c r="AZ194"/>
  <c r="BB194"/>
  <c r="AZ193"/>
  <c r="BB193"/>
  <c r="AZ170"/>
  <c r="BB170"/>
  <c r="AZ136"/>
  <c r="BB136"/>
  <c r="AZ112"/>
  <c r="BB112"/>
  <c r="AZ92"/>
  <c r="BB92"/>
  <c r="AZ91"/>
  <c r="BB91"/>
  <c r="AZ76"/>
  <c r="BB76"/>
  <c r="AZ75"/>
  <c r="BB75"/>
  <c r="AZ60"/>
  <c r="BB60"/>
  <c r="AZ52"/>
  <c r="BB52"/>
  <c r="AZ51"/>
  <c r="BB51"/>
  <c r="AZ34"/>
  <c r="BB34"/>
  <c r="AZ33"/>
  <c r="BB33"/>
  <c r="AZ15"/>
  <c r="BB15"/>
  <c r="AZ14"/>
  <c r="BB14"/>
  <c r="AM412"/>
  <c r="AO412"/>
  <c r="AM398"/>
  <c r="AM392"/>
  <c r="AO392"/>
  <c r="AM362"/>
  <c r="AO362"/>
  <c r="AM723"/>
  <c r="AO723"/>
  <c r="AM716"/>
  <c r="AO716"/>
  <c r="AM715"/>
  <c r="AO715"/>
  <c r="AM714"/>
  <c r="AM713"/>
  <c r="AO713"/>
  <c r="AM702"/>
  <c r="AO702"/>
  <c r="AM695"/>
  <c r="AO695"/>
  <c r="AM694"/>
  <c r="AM693"/>
  <c r="AO693"/>
  <c r="AM692"/>
  <c r="AO692"/>
  <c r="AM683"/>
  <c r="AO683"/>
  <c r="AM682"/>
  <c r="AO682"/>
  <c r="AM681"/>
  <c r="AO681"/>
  <c r="AM680"/>
  <c r="AO680"/>
  <c r="AM675"/>
  <c r="AO675"/>
  <c r="AM668"/>
  <c r="AO668"/>
  <c r="AM667"/>
  <c r="AO667"/>
  <c r="AM666"/>
  <c r="AO666"/>
  <c r="AM665"/>
  <c r="AO665"/>
  <c r="AM646"/>
  <c r="AM640"/>
  <c r="AO640"/>
  <c r="AM639"/>
  <c r="AO639"/>
  <c r="AM638"/>
  <c r="AO638"/>
  <c r="AM637"/>
  <c r="AM626"/>
  <c r="AO626"/>
  <c r="AM619"/>
  <c r="AO619"/>
  <c r="AM618"/>
  <c r="AO618"/>
  <c r="AM617"/>
  <c r="AO617"/>
  <c r="AM616"/>
  <c r="AO616"/>
  <c r="AM611"/>
  <c r="AM604"/>
  <c r="AO604"/>
  <c r="AM603"/>
  <c r="AO603"/>
  <c r="AM602"/>
  <c r="AO602"/>
  <c r="AM601"/>
  <c r="AO601"/>
  <c r="AM584"/>
  <c r="AO584"/>
  <c r="AM577"/>
  <c r="AM576"/>
  <c r="AO576"/>
  <c r="AM575"/>
  <c r="AO575"/>
  <c r="AM574"/>
  <c r="AO574"/>
  <c r="AM550"/>
  <c r="AM543"/>
  <c r="AO543"/>
  <c r="AM542"/>
  <c r="AO542"/>
  <c r="AM541"/>
  <c r="AO541"/>
  <c r="AM540"/>
  <c r="AO540"/>
  <c r="AM535"/>
  <c r="AO535"/>
  <c r="AM528"/>
  <c r="AO528"/>
  <c r="AM527"/>
  <c r="AO527"/>
  <c r="AM526"/>
  <c r="AO526"/>
  <c r="AM525"/>
  <c r="AO525"/>
  <c r="AM507"/>
  <c r="AO507"/>
  <c r="AM500"/>
  <c r="AO500"/>
  <c r="AM499"/>
  <c r="AM498"/>
  <c r="AO498"/>
  <c r="AM497"/>
  <c r="AO497"/>
  <c r="AM488"/>
  <c r="AO488"/>
  <c r="AM487"/>
  <c r="AM486"/>
  <c r="AO486"/>
  <c r="AM485"/>
  <c r="AO485"/>
  <c r="AM468"/>
  <c r="AO468"/>
  <c r="AM461"/>
  <c r="AO461"/>
  <c r="AM460"/>
  <c r="AO460"/>
  <c r="AM459"/>
  <c r="AM458"/>
  <c r="AO458"/>
  <c r="AM436"/>
  <c r="AO436"/>
  <c r="AM429"/>
  <c r="AO429"/>
  <c r="AM428"/>
  <c r="AO428"/>
  <c r="AM427"/>
  <c r="AO427"/>
  <c r="AM426"/>
  <c r="AM422"/>
  <c r="AO422"/>
  <c r="AM420"/>
  <c r="AO420"/>
  <c r="AM419"/>
  <c r="AO419"/>
  <c r="AM418"/>
  <c r="AM417"/>
  <c r="AO417"/>
  <c r="AM411"/>
  <c r="AO411"/>
  <c r="AM408"/>
  <c r="AO408"/>
  <c r="AM407"/>
  <c r="AO407"/>
  <c r="AM406"/>
  <c r="AO406"/>
  <c r="AM405"/>
  <c r="AO405"/>
  <c r="AM391"/>
  <c r="AO391"/>
  <c r="AM389"/>
  <c r="AO389"/>
  <c r="AM388"/>
  <c r="AO388"/>
  <c r="AM387"/>
  <c r="AO387"/>
  <c r="AM386"/>
  <c r="AO386"/>
  <c r="AM380"/>
  <c r="AM377"/>
  <c r="AO377"/>
  <c r="AM376"/>
  <c r="AO376"/>
  <c r="AM375"/>
  <c r="AO375"/>
  <c r="AM374"/>
  <c r="AM179"/>
  <c r="AO179"/>
  <c r="AM178"/>
  <c r="AO178"/>
  <c r="AM177"/>
  <c r="AO177"/>
  <c r="AM176"/>
  <c r="AO176"/>
  <c r="AM169"/>
  <c r="AO169"/>
  <c r="AM164"/>
  <c r="AM163"/>
  <c r="AO163"/>
  <c r="AM162"/>
  <c r="AO162"/>
  <c r="AM161"/>
  <c r="AO161"/>
  <c r="AM126"/>
  <c r="AO126"/>
  <c r="AM121"/>
  <c r="AO121"/>
  <c r="AM120"/>
  <c r="AM119"/>
  <c r="AO119"/>
  <c r="AM118"/>
  <c r="AO118"/>
  <c r="AM86"/>
  <c r="AO86"/>
  <c r="AM85"/>
  <c r="AM84"/>
  <c r="AO84"/>
  <c r="AM83"/>
  <c r="AO83"/>
  <c r="AM74"/>
  <c r="AO74"/>
  <c r="AM69"/>
  <c r="AO69"/>
  <c r="AM68"/>
  <c r="AO68"/>
  <c r="AM67"/>
  <c r="AO67"/>
  <c r="AM66"/>
  <c r="AO66"/>
  <c r="AM50"/>
  <c r="AO50"/>
  <c r="AM45"/>
  <c r="AO45"/>
  <c r="AM44"/>
  <c r="AO44"/>
  <c r="AM43"/>
  <c r="AO43"/>
  <c r="AM42"/>
  <c r="AM32"/>
  <c r="AO32"/>
  <c r="AM26"/>
  <c r="AO26"/>
  <c r="AM25"/>
  <c r="AO25"/>
  <c r="AM24"/>
  <c r="AM23"/>
  <c r="AO23"/>
  <c r="AM13"/>
  <c r="AO13"/>
  <c r="AM7"/>
  <c r="AO7"/>
  <c r="AM6"/>
  <c r="AO6"/>
  <c r="AM5"/>
  <c r="AO5"/>
  <c r="AM4"/>
  <c r="AM736"/>
  <c r="AO736"/>
  <c r="AM717"/>
  <c r="AO717"/>
  <c r="AM705"/>
  <c r="AO705"/>
  <c r="AM696"/>
  <c r="AO696"/>
  <c r="AM684"/>
  <c r="AO684"/>
  <c r="AM669"/>
  <c r="AM656"/>
  <c r="AO656"/>
  <c r="AM620"/>
  <c r="AO620"/>
  <c r="AM605"/>
  <c r="AO605"/>
  <c r="AM578"/>
  <c r="AM566"/>
  <c r="AO566"/>
  <c r="AM558"/>
  <c r="AO558"/>
  <c r="AM544"/>
  <c r="AO544"/>
  <c r="AM529"/>
  <c r="AO529"/>
  <c r="AM511"/>
  <c r="AO511"/>
  <c r="AM501"/>
  <c r="AO501"/>
  <c r="AM489"/>
  <c r="AO489"/>
  <c r="AM472"/>
  <c r="AO472"/>
  <c r="AM462"/>
  <c r="AO462"/>
  <c r="AM448"/>
  <c r="AO448"/>
  <c r="AM430"/>
  <c r="AO430"/>
  <c r="AM189"/>
  <c r="AM180"/>
  <c r="AO180"/>
  <c r="AM165"/>
  <c r="AO165"/>
  <c r="AM152"/>
  <c r="AO152"/>
  <c r="AM143"/>
  <c r="AM132"/>
  <c r="AO132"/>
  <c r="AM122"/>
  <c r="AO122"/>
  <c r="AM108"/>
  <c r="AO108"/>
  <c r="AM99"/>
  <c r="AO99"/>
  <c r="AM87"/>
  <c r="AO87"/>
  <c r="AM70"/>
  <c r="AM46"/>
  <c r="AO46"/>
  <c r="AM27"/>
  <c r="AO27"/>
  <c r="AM8"/>
  <c r="AO8"/>
  <c r="AM738"/>
  <c r="AO738"/>
  <c r="AM737"/>
  <c r="AO737"/>
  <c r="AM732"/>
  <c r="AM731"/>
  <c r="AO731"/>
  <c r="AM726"/>
  <c r="AO726"/>
  <c r="AM725"/>
  <c r="AO725"/>
  <c r="AM720"/>
  <c r="AM719"/>
  <c r="AO719"/>
  <c r="AM707"/>
  <c r="AO707"/>
  <c r="AM706"/>
  <c r="AO706"/>
  <c r="AM699"/>
  <c r="AO699"/>
  <c r="AM698"/>
  <c r="AO698"/>
  <c r="AM686"/>
  <c r="AO686"/>
  <c r="AM685"/>
  <c r="AO685"/>
  <c r="AM672"/>
  <c r="AO672"/>
  <c r="AM671"/>
  <c r="AO671"/>
  <c r="AM658"/>
  <c r="AO658"/>
  <c r="AM657"/>
  <c r="AO657"/>
  <c r="AM643"/>
  <c r="AM642"/>
  <c r="AO642"/>
  <c r="AM632"/>
  <c r="AO632"/>
  <c r="AM631"/>
  <c r="AO631"/>
  <c r="AM623"/>
  <c r="AM622"/>
  <c r="AO622"/>
  <c r="AM608"/>
  <c r="AO608"/>
  <c r="AM607"/>
  <c r="AO607"/>
  <c r="AM598"/>
  <c r="AO598"/>
  <c r="AM597"/>
  <c r="AO597"/>
  <c r="AM581"/>
  <c r="AM580"/>
  <c r="AO580"/>
  <c r="AM568"/>
  <c r="AO568"/>
  <c r="AM567"/>
  <c r="AO567"/>
  <c r="AM560"/>
  <c r="AO560"/>
  <c r="AM559"/>
  <c r="AO559"/>
  <c r="AM547"/>
  <c r="AM546"/>
  <c r="AO546"/>
  <c r="AM532"/>
  <c r="AO532"/>
  <c r="AM531"/>
  <c r="AO531"/>
  <c r="AM520"/>
  <c r="AM519"/>
  <c r="AO519"/>
  <c r="AM513"/>
  <c r="AO513"/>
  <c r="AM512"/>
  <c r="AO512"/>
  <c r="AM504"/>
  <c r="AO504"/>
  <c r="AM503"/>
  <c r="AO503"/>
  <c r="AM491"/>
  <c r="AO491"/>
  <c r="AM490"/>
  <c r="AO490"/>
  <c r="AM474"/>
  <c r="AO474"/>
  <c r="AM473"/>
  <c r="AO473"/>
  <c r="AM465"/>
  <c r="AO465"/>
  <c r="AM464"/>
  <c r="AO464"/>
  <c r="AM450"/>
  <c r="AM449"/>
  <c r="AO449"/>
  <c r="AM443"/>
  <c r="AO443"/>
  <c r="AM442"/>
  <c r="AO442"/>
  <c r="AM433"/>
  <c r="AM432"/>
  <c r="AO432"/>
  <c r="AM410"/>
  <c r="AO410"/>
  <c r="AM379"/>
  <c r="AO379"/>
  <c r="AM368"/>
  <c r="AO368"/>
  <c r="AM191"/>
  <c r="AO191"/>
  <c r="AM182"/>
  <c r="AM167"/>
  <c r="AO167"/>
  <c r="AM154"/>
  <c r="AO154"/>
  <c r="AM145"/>
  <c r="AO145"/>
  <c r="AM134"/>
  <c r="AO134"/>
  <c r="AM124"/>
  <c r="AO124"/>
  <c r="AM110"/>
  <c r="AM101"/>
  <c r="AO101"/>
  <c r="AM89"/>
  <c r="AO89"/>
  <c r="AM72"/>
  <c r="AO72"/>
  <c r="AM59"/>
  <c r="AM58"/>
  <c r="AO58"/>
  <c r="AM48"/>
  <c r="AO48"/>
  <c r="AM30"/>
  <c r="AO30"/>
  <c r="AM29"/>
  <c r="AO29"/>
  <c r="AM11"/>
  <c r="AO11"/>
  <c r="AM10"/>
  <c r="AO10"/>
  <c r="AM740"/>
  <c r="AO740"/>
  <c r="AM739"/>
  <c r="AO739"/>
  <c r="AM722"/>
  <c r="AO722"/>
  <c r="AM721"/>
  <c r="AO721"/>
  <c r="AM701"/>
  <c r="AO701"/>
  <c r="AM700"/>
  <c r="AM688"/>
  <c r="AO688"/>
  <c r="AM687"/>
  <c r="AO687"/>
  <c r="AM674"/>
  <c r="AO674"/>
  <c r="AM673"/>
  <c r="AM660"/>
  <c r="AO660"/>
  <c r="AM659"/>
  <c r="AO659"/>
  <c r="AM645"/>
  <c r="AO645"/>
  <c r="AM644"/>
  <c r="AO644"/>
  <c r="AM625"/>
  <c r="AO625"/>
  <c r="AM624"/>
  <c r="AM610"/>
  <c r="AO610"/>
  <c r="AM609"/>
  <c r="AO609"/>
  <c r="AM583"/>
  <c r="AO583"/>
  <c r="AM582"/>
  <c r="AO582"/>
  <c r="AM570"/>
  <c r="AO570"/>
  <c r="AM569"/>
  <c r="AM562"/>
  <c r="AO562"/>
  <c r="AM561"/>
  <c r="AO561"/>
  <c r="AM549"/>
  <c r="AO549"/>
  <c r="AM548"/>
  <c r="AM534"/>
  <c r="AO534"/>
  <c r="AM533"/>
  <c r="AO533"/>
  <c r="AM515"/>
  <c r="AO515"/>
  <c r="AM514"/>
  <c r="AO514"/>
  <c r="AM506"/>
  <c r="AO506"/>
  <c r="AM505"/>
  <c r="AO505"/>
  <c r="AM493"/>
  <c r="AO493"/>
  <c r="AM492"/>
  <c r="AO492"/>
  <c r="AM476"/>
  <c r="AO476"/>
  <c r="AM475"/>
  <c r="AO475"/>
  <c r="AM467"/>
  <c r="AO467"/>
  <c r="AM466"/>
  <c r="AM452"/>
  <c r="AO452"/>
  <c r="AM451"/>
  <c r="AO451"/>
  <c r="AM435"/>
  <c r="AO435"/>
  <c r="AM434"/>
  <c r="AM192"/>
  <c r="AO192"/>
  <c r="AM183"/>
  <c r="AO183"/>
  <c r="AM168"/>
  <c r="AO168"/>
  <c r="AM155"/>
  <c r="AO155"/>
  <c r="AM146"/>
  <c r="AO146"/>
  <c r="AM135"/>
  <c r="AM125"/>
  <c r="AO125"/>
  <c r="AM111"/>
  <c r="AO111"/>
  <c r="AM102"/>
  <c r="AO102"/>
  <c r="AM90"/>
  <c r="AO90"/>
  <c r="AM73"/>
  <c r="AO73"/>
  <c r="AM49"/>
  <c r="AM31"/>
  <c r="AO31"/>
  <c r="AM12"/>
  <c r="AO12"/>
  <c r="AM718"/>
  <c r="AO718"/>
  <c r="AM697"/>
  <c r="AM670"/>
  <c r="AO670"/>
  <c r="AM641"/>
  <c r="AO641"/>
  <c r="AM621"/>
  <c r="AO621"/>
  <c r="AM606"/>
  <c r="AO606"/>
  <c r="AM579"/>
  <c r="AO579"/>
  <c r="AM545"/>
  <c r="AO545"/>
  <c r="AM530"/>
  <c r="AO530"/>
  <c r="AM502"/>
  <c r="AO502"/>
  <c r="AM463"/>
  <c r="AO463"/>
  <c r="AM431"/>
  <c r="AO431"/>
  <c r="AM421"/>
  <c r="AO421"/>
  <c r="AM409"/>
  <c r="AM390"/>
  <c r="AO390"/>
  <c r="AM378"/>
  <c r="AO378"/>
  <c r="AM367"/>
  <c r="AO367"/>
  <c r="AM190"/>
  <c r="AM181"/>
  <c r="AO181"/>
  <c r="AM166"/>
  <c r="AO166"/>
  <c r="AM153"/>
  <c r="AO153"/>
  <c r="AM144"/>
  <c r="AO144"/>
  <c r="AM133"/>
  <c r="AO133"/>
  <c r="AM123"/>
  <c r="AO123"/>
  <c r="AM109"/>
  <c r="AO109"/>
  <c r="AM100"/>
  <c r="AO100"/>
  <c r="AM88"/>
  <c r="AO88"/>
  <c r="AM71"/>
  <c r="AO71"/>
  <c r="AM47"/>
  <c r="AO47"/>
  <c r="AM28"/>
  <c r="AM9"/>
  <c r="AO9"/>
  <c r="AM745"/>
  <c r="AO745"/>
  <c r="AM742"/>
  <c r="AO742"/>
  <c r="AM735"/>
  <c r="AM734"/>
  <c r="AO734"/>
  <c r="AM730"/>
  <c r="AO730"/>
  <c r="AM724"/>
  <c r="AO724"/>
  <c r="AM711"/>
  <c r="AO711"/>
  <c r="AM704"/>
  <c r="AO704"/>
  <c r="AM691"/>
  <c r="AO691"/>
  <c r="AM679"/>
  <c r="AO679"/>
  <c r="AM664"/>
  <c r="AO664"/>
  <c r="AM654"/>
  <c r="AO654"/>
  <c r="AM653"/>
  <c r="AO653"/>
  <c r="AM635"/>
  <c r="AO635"/>
  <c r="AM629"/>
  <c r="AM614"/>
  <c r="AO614"/>
  <c r="AM600"/>
  <c r="AO600"/>
  <c r="AM587"/>
  <c r="AO587"/>
  <c r="AM573"/>
  <c r="AM565"/>
  <c r="AO565"/>
  <c r="AM557"/>
  <c r="AO557"/>
  <c r="AM538"/>
  <c r="AO538"/>
  <c r="AM523"/>
  <c r="AO523"/>
  <c r="AM518"/>
  <c r="AO518"/>
  <c r="AM510"/>
  <c r="AM496"/>
  <c r="AO496"/>
  <c r="AM483"/>
  <c r="AO483"/>
  <c r="AM471"/>
  <c r="AO471"/>
  <c r="AM456"/>
  <c r="AO456"/>
  <c r="AM447"/>
  <c r="AO447"/>
  <c r="AM441"/>
  <c r="AM425"/>
  <c r="AO425"/>
  <c r="AM424"/>
  <c r="AO424"/>
  <c r="AM416"/>
  <c r="AO416"/>
  <c r="AM385"/>
  <c r="AM373"/>
  <c r="AO373"/>
  <c r="AM366"/>
  <c r="AO366"/>
  <c r="AM355"/>
  <c r="AO355"/>
  <c r="AM199"/>
  <c r="AO199"/>
  <c r="AM198"/>
  <c r="AO198"/>
  <c r="AM187"/>
  <c r="AO187"/>
  <c r="AM186"/>
  <c r="AO186"/>
  <c r="AM174"/>
  <c r="AO174"/>
  <c r="AM173"/>
  <c r="AO173"/>
  <c r="AM159"/>
  <c r="AO159"/>
  <c r="AM158"/>
  <c r="AO158"/>
  <c r="AM150"/>
  <c r="AO150"/>
  <c r="AM149"/>
  <c r="AO149"/>
  <c r="AM141"/>
  <c r="AO141"/>
  <c r="AM140"/>
  <c r="AO140"/>
  <c r="AM130"/>
  <c r="AO130"/>
  <c r="AM129"/>
  <c r="AO129"/>
  <c r="AM116"/>
  <c r="AO116"/>
  <c r="AM115"/>
  <c r="AO115"/>
  <c r="AM106"/>
  <c r="AO106"/>
  <c r="AM105"/>
  <c r="AO105"/>
  <c r="AM97"/>
  <c r="AO97"/>
  <c r="AM96"/>
  <c r="AO96"/>
  <c r="AM81"/>
  <c r="AO81"/>
  <c r="AM80"/>
  <c r="AO80"/>
  <c r="AM64"/>
  <c r="AO64"/>
  <c r="AM63"/>
  <c r="AO63"/>
  <c r="AM40"/>
  <c r="AO40"/>
  <c r="AM39"/>
  <c r="AO39"/>
  <c r="AM21"/>
  <c r="AO21"/>
  <c r="AM20"/>
  <c r="AO20"/>
  <c r="AM728"/>
  <c r="AO728"/>
  <c r="AM709"/>
  <c r="AO709"/>
  <c r="AM650"/>
  <c r="AO650"/>
  <c r="AM649"/>
  <c r="AO649"/>
  <c r="AM554"/>
  <c r="AO554"/>
  <c r="AM553"/>
  <c r="AO553"/>
  <c r="AM480"/>
  <c r="AO480"/>
  <c r="AM479"/>
  <c r="AO479"/>
  <c r="AM414"/>
  <c r="AO414"/>
  <c r="AM402"/>
  <c r="AO402"/>
  <c r="AM401"/>
  <c r="AO401"/>
  <c r="AM395"/>
  <c r="AO395"/>
  <c r="AM382"/>
  <c r="AO382"/>
  <c r="AM372"/>
  <c r="AO372"/>
  <c r="AM371"/>
  <c r="AO371"/>
  <c r="AM364"/>
  <c r="AO364"/>
  <c r="AM360"/>
  <c r="AO360"/>
  <c r="AM359"/>
  <c r="AO359"/>
  <c r="AM353"/>
  <c r="AO353"/>
  <c r="AM195"/>
  <c r="AO195"/>
  <c r="AM137"/>
  <c r="AM93"/>
  <c r="AO93"/>
  <c r="AM77"/>
  <c r="AO77"/>
  <c r="AM61"/>
  <c r="AO61"/>
  <c r="AM54"/>
  <c r="AO54"/>
  <c r="AM53"/>
  <c r="AO53"/>
  <c r="AM36"/>
  <c r="AO36"/>
  <c r="AM35"/>
  <c r="AO35"/>
  <c r="AM17"/>
  <c r="AM16"/>
  <c r="AO16"/>
  <c r="AM744"/>
  <c r="AO744"/>
  <c r="AM743"/>
  <c r="AO743"/>
  <c r="AM741"/>
  <c r="AM733"/>
  <c r="AO733"/>
  <c r="AM729"/>
  <c r="AO729"/>
  <c r="AM712"/>
  <c r="AO712"/>
  <c r="AM710"/>
  <c r="AO710"/>
  <c r="AM703"/>
  <c r="AO703"/>
  <c r="AM690"/>
  <c r="AO690"/>
  <c r="AM689"/>
  <c r="AO689"/>
  <c r="AM678"/>
  <c r="AM677"/>
  <c r="AO677"/>
  <c r="AM663"/>
  <c r="AO663"/>
  <c r="AM662"/>
  <c r="AO662"/>
  <c r="AM655"/>
  <c r="AO655"/>
  <c r="AM652"/>
  <c r="AO652"/>
  <c r="AM651"/>
  <c r="AO651"/>
  <c r="AM636"/>
  <c r="AO636"/>
  <c r="AM634"/>
  <c r="AO634"/>
  <c r="AM633"/>
  <c r="AO633"/>
  <c r="AM630"/>
  <c r="AO630"/>
  <c r="AM628"/>
  <c r="AO628"/>
  <c r="AM627"/>
  <c r="AM615"/>
  <c r="AO615"/>
  <c r="AM613"/>
  <c r="AO613"/>
  <c r="AM612"/>
  <c r="AO612"/>
  <c r="AM599"/>
  <c r="AO599"/>
  <c r="AM586"/>
  <c r="AO586"/>
  <c r="AM585"/>
  <c r="AO585"/>
  <c r="AM572"/>
  <c r="AO572"/>
  <c r="AM571"/>
  <c r="AM564"/>
  <c r="AO564"/>
  <c r="AM556"/>
  <c r="AO556"/>
  <c r="AM555"/>
  <c r="AO555"/>
  <c r="AM539"/>
  <c r="AM537"/>
  <c r="AO537"/>
  <c r="AM536"/>
  <c r="AO536"/>
  <c r="AM524"/>
  <c r="AO524"/>
  <c r="AM522"/>
  <c r="AO522"/>
  <c r="AM521"/>
  <c r="AO521"/>
  <c r="AM517"/>
  <c r="AO517"/>
  <c r="AM516"/>
  <c r="AO516"/>
  <c r="AM509"/>
  <c r="AM508"/>
  <c r="AO508"/>
  <c r="AM495"/>
  <c r="AO495"/>
  <c r="AM494"/>
  <c r="AO494"/>
  <c r="AM484"/>
  <c r="AO484"/>
  <c r="AM482"/>
  <c r="AO482"/>
  <c r="AM481"/>
  <c r="AO481"/>
  <c r="AM470"/>
  <c r="AO470"/>
  <c r="AM469"/>
  <c r="AO469"/>
  <c r="AM457"/>
  <c r="AO457"/>
  <c r="AM455"/>
  <c r="AO455"/>
  <c r="AM454"/>
  <c r="AO454"/>
  <c r="AM446"/>
  <c r="AM445"/>
  <c r="AO445"/>
  <c r="AM440"/>
  <c r="AO440"/>
  <c r="AM439"/>
  <c r="AO439"/>
  <c r="AM415"/>
  <c r="AO415"/>
  <c r="AM397"/>
  <c r="AO397"/>
  <c r="AM396"/>
  <c r="AO396"/>
  <c r="AM384"/>
  <c r="AO384"/>
  <c r="AM383"/>
  <c r="AM365"/>
  <c r="AO365"/>
  <c r="AM361"/>
  <c r="AO361"/>
  <c r="AM356"/>
  <c r="AO356"/>
  <c r="AM354"/>
  <c r="AM200"/>
  <c r="AO200"/>
  <c r="AM197"/>
  <c r="AO197"/>
  <c r="AM196"/>
  <c r="AO196"/>
  <c r="AM188"/>
  <c r="AO188"/>
  <c r="AM185"/>
  <c r="AO185"/>
  <c r="AM184"/>
  <c r="AO184"/>
  <c r="AM175"/>
  <c r="AO175"/>
  <c r="AM172"/>
  <c r="AM171"/>
  <c r="AO171"/>
  <c r="AM160"/>
  <c r="AO160"/>
  <c r="AM157"/>
  <c r="AO157"/>
  <c r="AM156"/>
  <c r="AO156"/>
  <c r="AM151"/>
  <c r="AO151"/>
  <c r="AM148"/>
  <c r="AO148"/>
  <c r="AM147"/>
  <c r="AO147"/>
  <c r="AM142"/>
  <c r="AO142"/>
  <c r="AM139"/>
  <c r="AO139"/>
  <c r="AM138"/>
  <c r="AO138"/>
  <c r="AM131"/>
  <c r="AO131"/>
  <c r="AM128"/>
  <c r="AM127"/>
  <c r="AO127"/>
  <c r="AM117"/>
  <c r="AO117"/>
  <c r="AM114"/>
  <c r="AO114"/>
  <c r="AM113"/>
  <c r="AO113"/>
  <c r="AM107"/>
  <c r="AO107"/>
  <c r="AM104"/>
  <c r="AO104"/>
  <c r="AM103"/>
  <c r="AO103"/>
  <c r="AM98"/>
  <c r="AM95"/>
  <c r="AO95"/>
  <c r="AM94"/>
  <c r="AO94"/>
  <c r="AM82"/>
  <c r="AO82"/>
  <c r="AM79"/>
  <c r="AM78"/>
  <c r="AO78"/>
  <c r="AM65"/>
  <c r="AO65"/>
  <c r="AM62"/>
  <c r="AO62"/>
  <c r="AM57"/>
  <c r="AO57"/>
  <c r="AM56"/>
  <c r="AO56"/>
  <c r="AM55"/>
  <c r="AO55"/>
  <c r="AM41"/>
  <c r="AO41"/>
  <c r="AM38"/>
  <c r="AM37"/>
  <c r="AO37"/>
  <c r="AM22"/>
  <c r="AO22"/>
  <c r="AM19"/>
  <c r="AO19"/>
  <c r="AM18"/>
  <c r="AO18"/>
  <c r="AM727"/>
  <c r="AO727"/>
  <c r="AM708"/>
  <c r="AO708"/>
  <c r="AM676"/>
  <c r="AO676"/>
  <c r="AM661"/>
  <c r="AO661"/>
  <c r="AM648"/>
  <c r="AO648"/>
  <c r="AM647"/>
  <c r="AO647"/>
  <c r="AM563"/>
  <c r="AO563"/>
  <c r="AM552"/>
  <c r="AO552"/>
  <c r="AM551"/>
  <c r="AO551"/>
  <c r="AM478"/>
  <c r="AM477"/>
  <c r="AO477"/>
  <c r="AM453"/>
  <c r="AO453"/>
  <c r="AM444"/>
  <c r="AO444"/>
  <c r="AM438"/>
  <c r="AO438"/>
  <c r="AM437"/>
  <c r="AO437"/>
  <c r="AM423"/>
  <c r="AO423"/>
  <c r="AM413"/>
  <c r="AO413"/>
  <c r="AM400"/>
  <c r="AO400"/>
  <c r="AM399"/>
  <c r="AO399"/>
  <c r="AM394"/>
  <c r="AM393"/>
  <c r="AO393"/>
  <c r="AM381"/>
  <c r="AO381"/>
  <c r="AM370"/>
  <c r="AO370"/>
  <c r="AM369"/>
  <c r="AO369"/>
  <c r="AM363"/>
  <c r="AO363"/>
  <c r="AM358"/>
  <c r="AO358"/>
  <c r="AM357"/>
  <c r="AO357"/>
  <c r="AM352"/>
  <c r="AM351"/>
  <c r="AO351"/>
  <c r="AM194"/>
  <c r="AO194"/>
  <c r="AM193"/>
  <c r="AO193"/>
  <c r="AM170"/>
  <c r="AO170"/>
  <c r="AM136"/>
  <c r="AO136"/>
  <c r="AM112"/>
  <c r="AO112"/>
  <c r="AM92"/>
  <c r="AO92"/>
  <c r="AM91"/>
  <c r="AO91"/>
  <c r="AM76"/>
  <c r="AO76"/>
  <c r="AM75"/>
  <c r="AO75"/>
  <c r="AM60"/>
  <c r="AO60"/>
  <c r="AM52"/>
  <c r="AO52"/>
  <c r="AM51"/>
  <c r="AO51"/>
  <c r="AM34"/>
  <c r="AO34"/>
  <c r="AM33"/>
  <c r="AO33"/>
  <c r="AM15"/>
  <c r="AO15"/>
  <c r="AM14"/>
  <c r="AO14"/>
  <c r="AO398"/>
  <c r="AO714"/>
  <c r="AO694"/>
  <c r="AO646"/>
  <c r="AO637"/>
  <c r="AO611"/>
  <c r="AO577"/>
  <c r="AO550"/>
  <c r="AO499"/>
  <c r="AO487"/>
  <c r="AO459"/>
  <c r="AO426"/>
  <c r="AO418"/>
  <c r="AO380"/>
  <c r="AO374"/>
  <c r="AO164"/>
  <c r="AO120"/>
  <c r="AO85"/>
  <c r="AO42"/>
  <c r="AO24"/>
  <c r="AO4"/>
  <c r="AO669"/>
  <c r="AO578"/>
  <c r="AO189"/>
  <c r="AO143"/>
  <c r="AO70"/>
  <c r="AO732"/>
  <c r="AO720"/>
  <c r="AO643"/>
  <c r="AO623"/>
  <c r="AO581"/>
  <c r="AO547"/>
  <c r="AO520"/>
  <c r="AO450"/>
  <c r="AO433"/>
  <c r="AO182"/>
  <c r="AO110"/>
  <c r="AO59"/>
  <c r="AO700"/>
  <c r="AO673"/>
  <c r="AO624"/>
  <c r="AO569"/>
  <c r="AO548"/>
  <c r="AO466"/>
  <c r="AO434"/>
  <c r="AO135"/>
  <c r="AO49"/>
  <c r="AO697"/>
  <c r="AO409"/>
  <c r="AO190"/>
  <c r="AO28"/>
  <c r="AO735"/>
  <c r="AO629"/>
  <c r="AO573"/>
  <c r="AO510"/>
  <c r="AO441"/>
  <c r="AO385"/>
  <c r="AO137"/>
  <c r="AO17"/>
  <c r="AO741"/>
  <c r="AO678"/>
  <c r="AO627"/>
  <c r="AO571"/>
  <c r="AO539"/>
  <c r="AO509"/>
  <c r="AO446"/>
  <c r="AO383"/>
  <c r="AO354"/>
  <c r="AO172"/>
  <c r="AO128"/>
  <c r="AO98"/>
  <c r="AO79"/>
  <c r="AO38"/>
  <c r="AO478"/>
  <c r="AO394"/>
  <c r="AO352"/>
  <c r="Z412"/>
  <c r="AB412"/>
  <c r="Z398"/>
  <c r="AB398"/>
  <c r="Z392"/>
  <c r="AB392"/>
  <c r="Z362"/>
  <c r="AB362"/>
  <c r="Z723"/>
  <c r="AB723"/>
  <c r="Z716"/>
  <c r="AB716"/>
  <c r="Z715"/>
  <c r="AB715"/>
  <c r="Z714"/>
  <c r="AB714"/>
  <c r="Z713"/>
  <c r="AB713"/>
  <c r="Z702"/>
  <c r="AB702"/>
  <c r="Z695"/>
  <c r="AB695"/>
  <c r="Z694"/>
  <c r="AB694"/>
  <c r="Z693"/>
  <c r="AB693"/>
  <c r="Z692"/>
  <c r="AB692"/>
  <c r="Z683"/>
  <c r="AB683"/>
  <c r="Z682"/>
  <c r="AB682"/>
  <c r="Z681"/>
  <c r="AB681"/>
  <c r="Z680"/>
  <c r="AB680"/>
  <c r="Z675"/>
  <c r="AB675"/>
  <c r="Z668"/>
  <c r="AB668"/>
  <c r="Z667"/>
  <c r="AB667"/>
  <c r="Z666"/>
  <c r="AB666"/>
  <c r="Z665"/>
  <c r="AB665"/>
  <c r="Z646"/>
  <c r="AB646"/>
  <c r="Z640"/>
  <c r="AB640"/>
  <c r="Z639"/>
  <c r="AB639"/>
  <c r="Z638"/>
  <c r="AB638"/>
  <c r="Z637"/>
  <c r="AB637"/>
  <c r="Z626"/>
  <c r="AB626"/>
  <c r="Z619"/>
  <c r="AB619"/>
  <c r="Z618"/>
  <c r="AB618"/>
  <c r="Z617"/>
  <c r="AB617"/>
  <c r="Z616"/>
  <c r="AB616"/>
  <c r="Z611"/>
  <c r="AB611"/>
  <c r="Z604"/>
  <c r="AB604"/>
  <c r="Z603"/>
  <c r="AB603"/>
  <c r="Z602"/>
  <c r="AB602"/>
  <c r="Z601"/>
  <c r="AB601"/>
  <c r="Z584"/>
  <c r="AB584"/>
  <c r="Z577"/>
  <c r="AB577"/>
  <c r="Z576"/>
  <c r="AB576"/>
  <c r="Z575"/>
  <c r="AB575"/>
  <c r="Z574"/>
  <c r="AB574"/>
  <c r="Z550"/>
  <c r="AB550"/>
  <c r="Z543"/>
  <c r="AB543"/>
  <c r="Z542"/>
  <c r="AB542"/>
  <c r="Z541"/>
  <c r="AB541"/>
  <c r="Z540"/>
  <c r="AB540"/>
  <c r="Z535"/>
  <c r="AB535"/>
  <c r="Z528"/>
  <c r="AB528"/>
  <c r="Z527"/>
  <c r="AB527"/>
  <c r="Z526"/>
  <c r="AB526"/>
  <c r="Z525"/>
  <c r="AB525"/>
  <c r="Z507"/>
  <c r="AB507"/>
  <c r="Z500"/>
  <c r="AB500"/>
  <c r="Z499"/>
  <c r="AB499"/>
  <c r="Z498"/>
  <c r="AB498"/>
  <c r="Z497"/>
  <c r="AB497"/>
  <c r="Z488"/>
  <c r="AB488"/>
  <c r="Z487"/>
  <c r="AB487"/>
  <c r="Z486"/>
  <c r="AB486"/>
  <c r="Z485"/>
  <c r="AB485"/>
  <c r="Z468"/>
  <c r="AB468"/>
  <c r="Z461"/>
  <c r="AB461"/>
  <c r="Z460"/>
  <c r="AB460"/>
  <c r="Z459"/>
  <c r="AB459"/>
  <c r="Z458"/>
  <c r="AB458"/>
  <c r="Z436"/>
  <c r="AB436"/>
  <c r="Z429"/>
  <c r="AB429"/>
  <c r="Z428"/>
  <c r="AB428"/>
  <c r="Z427"/>
  <c r="AB427"/>
  <c r="Z426"/>
  <c r="AB426"/>
  <c r="Z422"/>
  <c r="AB422"/>
  <c r="Z420"/>
  <c r="AB420"/>
  <c r="Z419"/>
  <c r="AB419"/>
  <c r="Z418"/>
  <c r="AB418"/>
  <c r="Z417"/>
  <c r="AB417"/>
  <c r="Z411"/>
  <c r="AB411"/>
  <c r="Z408"/>
  <c r="AB408"/>
  <c r="Z407"/>
  <c r="AB407"/>
  <c r="Z406"/>
  <c r="AB406"/>
  <c r="Z405"/>
  <c r="AB405"/>
  <c r="Z391"/>
  <c r="AB391"/>
  <c r="Z389"/>
  <c r="AB389"/>
  <c r="Z388"/>
  <c r="AB388"/>
  <c r="Z387"/>
  <c r="AB387"/>
  <c r="Z386"/>
  <c r="AB386"/>
  <c r="Z380"/>
  <c r="AB380"/>
  <c r="Z377"/>
  <c r="AB377"/>
  <c r="Z376"/>
  <c r="AB376"/>
  <c r="Z375"/>
  <c r="AB375"/>
  <c r="Z374"/>
  <c r="AB374"/>
  <c r="Z179"/>
  <c r="AB179"/>
  <c r="Z178"/>
  <c r="AB178"/>
  <c r="Z177"/>
  <c r="AB177"/>
  <c r="Z176"/>
  <c r="AB176"/>
  <c r="Z169"/>
  <c r="AB169"/>
  <c r="Z164"/>
  <c r="AB164"/>
  <c r="Z163"/>
  <c r="AB163"/>
  <c r="Z162"/>
  <c r="AB162"/>
  <c r="Z161"/>
  <c r="AB161"/>
  <c r="Z126"/>
  <c r="AB126"/>
  <c r="Z121"/>
  <c r="AB121"/>
  <c r="Z120"/>
  <c r="AB120"/>
  <c r="Z119"/>
  <c r="AB119"/>
  <c r="Z118"/>
  <c r="AB118"/>
  <c r="Z86"/>
  <c r="AB86"/>
  <c r="Z85"/>
  <c r="AB85"/>
  <c r="Z84"/>
  <c r="AB84"/>
  <c r="Z83"/>
  <c r="AB83"/>
  <c r="Z74"/>
  <c r="AB74"/>
  <c r="Z69"/>
  <c r="AB69"/>
  <c r="Z68"/>
  <c r="AB68"/>
  <c r="Z67"/>
  <c r="AB67"/>
  <c r="Z66"/>
  <c r="AB66"/>
  <c r="Z50"/>
  <c r="AB50"/>
  <c r="Z45"/>
  <c r="AB45"/>
  <c r="Z44"/>
  <c r="AB44"/>
  <c r="Z43"/>
  <c r="AB43"/>
  <c r="Z42"/>
  <c r="AB42"/>
  <c r="Z32"/>
  <c r="AB32"/>
  <c r="Z26"/>
  <c r="AB26"/>
  <c r="Z25"/>
  <c r="AB25"/>
  <c r="Z24"/>
  <c r="AB24"/>
  <c r="Z23"/>
  <c r="AB23"/>
  <c r="Z13"/>
  <c r="AB13"/>
  <c r="Z7"/>
  <c r="AB7"/>
  <c r="Z6"/>
  <c r="AB6"/>
  <c r="Z5"/>
  <c r="AB5"/>
  <c r="Z4"/>
  <c r="AB4"/>
  <c r="Z736"/>
  <c r="AB736"/>
  <c r="Z717"/>
  <c r="AB717"/>
  <c r="Z705"/>
  <c r="AB705"/>
  <c r="Z696"/>
  <c r="AB696"/>
  <c r="Z684"/>
  <c r="AB684"/>
  <c r="Z669"/>
  <c r="AB669"/>
  <c r="Z656"/>
  <c r="AB656"/>
  <c r="Z620"/>
  <c r="AB620"/>
  <c r="Z605"/>
  <c r="AB605"/>
  <c r="Z578"/>
  <c r="AB578"/>
  <c r="Z566"/>
  <c r="AB566"/>
  <c r="Z558"/>
  <c r="AB558"/>
  <c r="Z544"/>
  <c r="AB544"/>
  <c r="Z529"/>
  <c r="AB529"/>
  <c r="Z511"/>
  <c r="AB511"/>
  <c r="Z501"/>
  <c r="AB501"/>
  <c r="Z489"/>
  <c r="AB489"/>
  <c r="Z472"/>
  <c r="AB472"/>
  <c r="Z462"/>
  <c r="AB462"/>
  <c r="Z448"/>
  <c r="AB448"/>
  <c r="Z430"/>
  <c r="AB430"/>
  <c r="Z189"/>
  <c r="AB189"/>
  <c r="Z180"/>
  <c r="AB180"/>
  <c r="Z165"/>
  <c r="AB165"/>
  <c r="Z152"/>
  <c r="AB152"/>
  <c r="Z143"/>
  <c r="AB143"/>
  <c r="Z132"/>
  <c r="AB132"/>
  <c r="Z122"/>
  <c r="AB122"/>
  <c r="Z108"/>
  <c r="AB108"/>
  <c r="Z99"/>
  <c r="AB99"/>
  <c r="Z87"/>
  <c r="AB87"/>
  <c r="Z70"/>
  <c r="AB70"/>
  <c r="Z46"/>
  <c r="AB46"/>
  <c r="Z27"/>
  <c r="AB27"/>
  <c r="Z8"/>
  <c r="AB8"/>
  <c r="Z738"/>
  <c r="AB738"/>
  <c r="Z737"/>
  <c r="AB737"/>
  <c r="Z732"/>
  <c r="AB732"/>
  <c r="Z731"/>
  <c r="AB731"/>
  <c r="Z726"/>
  <c r="AB726"/>
  <c r="Z725"/>
  <c r="AB725"/>
  <c r="Z720"/>
  <c r="AB720"/>
  <c r="Z719"/>
  <c r="AB719"/>
  <c r="Z707"/>
  <c r="AB707"/>
  <c r="Z706"/>
  <c r="AB706"/>
  <c r="Z699"/>
  <c r="AB699"/>
  <c r="Z698"/>
  <c r="AB698"/>
  <c r="Z686"/>
  <c r="AB686"/>
  <c r="Z685"/>
  <c r="AB685"/>
  <c r="Z672"/>
  <c r="AB672"/>
  <c r="Z671"/>
  <c r="AB671"/>
  <c r="Z658"/>
  <c r="AB658"/>
  <c r="Z657"/>
  <c r="AB657"/>
  <c r="Z643"/>
  <c r="AB643"/>
  <c r="Z642"/>
  <c r="AB642"/>
  <c r="Z632"/>
  <c r="AB632"/>
  <c r="Z631"/>
  <c r="AB631"/>
  <c r="Z623"/>
  <c r="AB623"/>
  <c r="Z622"/>
  <c r="AB622"/>
  <c r="Z608"/>
  <c r="AB608"/>
  <c r="Z607"/>
  <c r="AB607"/>
  <c r="Z598"/>
  <c r="AB598"/>
  <c r="Z597"/>
  <c r="AB597"/>
  <c r="Z581"/>
  <c r="AB581"/>
  <c r="Z580"/>
  <c r="AB580"/>
  <c r="Z568"/>
  <c r="AB568"/>
  <c r="Z567"/>
  <c r="AB567"/>
  <c r="Z560"/>
  <c r="AB560"/>
  <c r="Z559"/>
  <c r="AB559"/>
  <c r="Z547"/>
  <c r="AB547"/>
  <c r="Z546"/>
  <c r="AB546"/>
  <c r="Z532"/>
  <c r="AB532"/>
  <c r="Z531"/>
  <c r="AB531"/>
  <c r="Z520"/>
  <c r="AB520"/>
  <c r="Z519"/>
  <c r="AB519"/>
  <c r="Z513"/>
  <c r="AB513"/>
  <c r="Z512"/>
  <c r="AB512"/>
  <c r="Z504"/>
  <c r="AB504"/>
  <c r="Z503"/>
  <c r="AB503"/>
  <c r="Z491"/>
  <c r="AB491"/>
  <c r="Z490"/>
  <c r="AB490"/>
  <c r="Z474"/>
  <c r="AB474"/>
  <c r="Z473"/>
  <c r="AB473"/>
  <c r="Z465"/>
  <c r="AB465"/>
  <c r="Z464"/>
  <c r="AB464"/>
  <c r="Z450"/>
  <c r="AB450"/>
  <c r="Z449"/>
  <c r="AB449"/>
  <c r="Z443"/>
  <c r="AB443"/>
  <c r="Z442"/>
  <c r="AB442"/>
  <c r="Z433"/>
  <c r="AB433"/>
  <c r="Z432"/>
  <c r="AB432"/>
  <c r="Z410"/>
  <c r="AB410"/>
  <c r="Z379"/>
  <c r="AB379"/>
  <c r="Z368"/>
  <c r="AB368"/>
  <c r="Z191"/>
  <c r="AB191"/>
  <c r="Z182"/>
  <c r="AB182"/>
  <c r="Z167"/>
  <c r="AB167"/>
  <c r="Z154"/>
  <c r="AB154"/>
  <c r="Z145"/>
  <c r="AB145"/>
  <c r="Z134"/>
  <c r="AB134"/>
  <c r="Z124"/>
  <c r="AB124"/>
  <c r="Z110"/>
  <c r="AB110"/>
  <c r="Z101"/>
  <c r="AB101"/>
  <c r="Z89"/>
  <c r="AB89"/>
  <c r="Z72"/>
  <c r="AB72"/>
  <c r="Z59"/>
  <c r="AB59"/>
  <c r="Z58"/>
  <c r="AB58"/>
  <c r="Z48"/>
  <c r="AB48"/>
  <c r="Z30"/>
  <c r="AB30"/>
  <c r="Z29"/>
  <c r="AB29"/>
  <c r="Z11"/>
  <c r="AB11"/>
  <c r="Z10"/>
  <c r="AB10"/>
  <c r="Z740"/>
  <c r="AB740"/>
  <c r="Z739"/>
  <c r="AB739"/>
  <c r="Z722"/>
  <c r="AB722"/>
  <c r="Z721"/>
  <c r="AB721"/>
  <c r="Z701"/>
  <c r="AB701"/>
  <c r="Z700"/>
  <c r="AB700"/>
  <c r="Z688"/>
  <c r="AB688"/>
  <c r="Z687"/>
  <c r="AB687"/>
  <c r="Z674"/>
  <c r="AB674"/>
  <c r="Z673"/>
  <c r="AB673"/>
  <c r="Z660"/>
  <c r="AB660"/>
  <c r="Z659"/>
  <c r="AB659"/>
  <c r="Z645"/>
  <c r="AB645"/>
  <c r="Z644"/>
  <c r="AB644"/>
  <c r="Z625"/>
  <c r="AB625"/>
  <c r="Z624"/>
  <c r="AB624"/>
  <c r="Z610"/>
  <c r="AB610"/>
  <c r="Z609"/>
  <c r="AB609"/>
  <c r="Z583"/>
  <c r="AB583"/>
  <c r="Z582"/>
  <c r="AB582"/>
  <c r="Z570"/>
  <c r="AB570"/>
  <c r="Z569"/>
  <c r="AB569"/>
  <c r="Z562"/>
  <c r="AB562"/>
  <c r="Z561"/>
  <c r="AB561"/>
  <c r="Z549"/>
  <c r="AB549"/>
  <c r="Z548"/>
  <c r="AB548"/>
  <c r="Z534"/>
  <c r="AB534"/>
  <c r="Z533"/>
  <c r="AB533"/>
  <c r="Z515"/>
  <c r="AB515"/>
  <c r="Z514"/>
  <c r="AB514"/>
  <c r="Z506"/>
  <c r="AB506"/>
  <c r="Z505"/>
  <c r="AB505"/>
  <c r="Z493"/>
  <c r="AB493"/>
  <c r="Z492"/>
  <c r="AB492"/>
  <c r="Z476"/>
  <c r="AB476"/>
  <c r="Z475"/>
  <c r="AB475"/>
  <c r="Z467"/>
  <c r="AB467"/>
  <c r="Z466"/>
  <c r="AB466"/>
  <c r="Z452"/>
  <c r="AB452"/>
  <c r="Z451"/>
  <c r="AB451"/>
  <c r="Z435"/>
  <c r="AB435"/>
  <c r="Z434"/>
  <c r="AB434"/>
  <c r="Z192"/>
  <c r="AB192"/>
  <c r="Z183"/>
  <c r="AB183"/>
  <c r="Z168"/>
  <c r="AB168"/>
  <c r="Z155"/>
  <c r="AB155"/>
  <c r="Z146"/>
  <c r="AB146"/>
  <c r="Z135"/>
  <c r="AB135"/>
  <c r="Z125"/>
  <c r="AB125"/>
  <c r="Z111"/>
  <c r="AB111"/>
  <c r="Z102"/>
  <c r="AB102"/>
  <c r="Z90"/>
  <c r="AB90"/>
  <c r="Z73"/>
  <c r="AB73"/>
  <c r="Z49"/>
  <c r="AB49"/>
  <c r="Z31"/>
  <c r="AB31"/>
  <c r="Z12"/>
  <c r="AB12"/>
  <c r="Z718"/>
  <c r="AB718"/>
  <c r="Z697"/>
  <c r="AB697"/>
  <c r="Z670"/>
  <c r="AB670"/>
  <c r="Z641"/>
  <c r="AB641"/>
  <c r="Z621"/>
  <c r="AB621"/>
  <c r="Z606"/>
  <c r="AB606"/>
  <c r="Z579"/>
  <c r="AB579"/>
  <c r="Z545"/>
  <c r="AB545"/>
  <c r="Z530"/>
  <c r="AB530"/>
  <c r="Z502"/>
  <c r="AB502"/>
  <c r="Z463"/>
  <c r="AB463"/>
  <c r="Z431"/>
  <c r="AB431"/>
  <c r="Z421"/>
  <c r="AB421"/>
  <c r="Z409"/>
  <c r="AB409"/>
  <c r="Z390"/>
  <c r="AB390"/>
  <c r="Z378"/>
  <c r="AB378"/>
  <c r="Z367"/>
  <c r="AB367"/>
  <c r="Z190"/>
  <c r="AB190"/>
  <c r="Z181"/>
  <c r="AB181"/>
  <c r="Z166"/>
  <c r="AB166"/>
  <c r="Z153"/>
  <c r="AB153"/>
  <c r="Z144"/>
  <c r="AB144"/>
  <c r="Z133"/>
  <c r="AB133"/>
  <c r="Z123"/>
  <c r="AB123"/>
  <c r="Z109"/>
  <c r="AB109"/>
  <c r="Z100"/>
  <c r="AB100"/>
  <c r="Z88"/>
  <c r="AB88"/>
  <c r="Z71"/>
  <c r="AB71"/>
  <c r="Z47"/>
  <c r="AB47"/>
  <c r="Z28"/>
  <c r="AB28"/>
  <c r="Z9"/>
  <c r="AB9"/>
  <c r="Z745"/>
  <c r="AB745"/>
  <c r="Z742"/>
  <c r="AB742"/>
  <c r="Z735"/>
  <c r="AB735"/>
  <c r="Z734"/>
  <c r="AB734"/>
  <c r="Z730"/>
  <c r="AB730"/>
  <c r="Z724"/>
  <c r="AB724"/>
  <c r="Z711"/>
  <c r="AB711"/>
  <c r="Z704"/>
  <c r="AB704"/>
  <c r="Z691"/>
  <c r="AB691"/>
  <c r="Z679"/>
  <c r="AB679"/>
  <c r="Z664"/>
  <c r="AB664"/>
  <c r="Z654"/>
  <c r="AB654"/>
  <c r="Z653"/>
  <c r="AB653"/>
  <c r="Z635"/>
  <c r="AB635"/>
  <c r="Z629"/>
  <c r="AB629"/>
  <c r="Z614"/>
  <c r="AB614"/>
  <c r="Z600"/>
  <c r="AB600"/>
  <c r="Z587"/>
  <c r="AB587"/>
  <c r="Z573"/>
  <c r="AB573"/>
  <c r="Z565"/>
  <c r="AB565"/>
  <c r="Z557"/>
  <c r="AB557"/>
  <c r="Z538"/>
  <c r="AB538"/>
  <c r="Z523"/>
  <c r="AB523"/>
  <c r="Z518"/>
  <c r="AB518"/>
  <c r="Z510"/>
  <c r="AB510"/>
  <c r="Z496"/>
  <c r="AB496"/>
  <c r="Z483"/>
  <c r="AB483"/>
  <c r="Z471"/>
  <c r="AB471"/>
  <c r="Z456"/>
  <c r="AB456"/>
  <c r="Z447"/>
  <c r="AB447"/>
  <c r="Z441"/>
  <c r="AB441"/>
  <c r="Z425"/>
  <c r="AB425"/>
  <c r="Z424"/>
  <c r="AB424"/>
  <c r="Z416"/>
  <c r="AB416"/>
  <c r="Z385"/>
  <c r="AB385"/>
  <c r="Z373"/>
  <c r="AB373"/>
  <c r="Z366"/>
  <c r="AB366"/>
  <c r="Z355"/>
  <c r="AB355"/>
  <c r="Z199"/>
  <c r="AB199"/>
  <c r="Z198"/>
  <c r="AB198"/>
  <c r="Z187"/>
  <c r="AB187"/>
  <c r="Z186"/>
  <c r="AB186"/>
  <c r="Z174"/>
  <c r="AB174"/>
  <c r="Z173"/>
  <c r="AB173"/>
  <c r="Z159"/>
  <c r="AB159"/>
  <c r="Z158"/>
  <c r="AB158"/>
  <c r="Z150"/>
  <c r="AB150"/>
  <c r="Z149"/>
  <c r="AB149"/>
  <c r="Z141"/>
  <c r="AB141"/>
  <c r="Z140"/>
  <c r="AB140"/>
  <c r="Z130"/>
  <c r="AB130"/>
  <c r="Z129"/>
  <c r="AB129"/>
  <c r="Z116"/>
  <c r="AB116"/>
  <c r="Z115"/>
  <c r="AB115"/>
  <c r="Z106"/>
  <c r="AB106"/>
  <c r="Z105"/>
  <c r="AB105"/>
  <c r="Z97"/>
  <c r="AB97"/>
  <c r="Z96"/>
  <c r="AB96"/>
  <c r="Z81"/>
  <c r="AB81"/>
  <c r="Z80"/>
  <c r="AB80"/>
  <c r="Z64"/>
  <c r="AB64"/>
  <c r="Z63"/>
  <c r="AB63"/>
  <c r="Z40"/>
  <c r="AB40"/>
  <c r="Z39"/>
  <c r="AB39"/>
  <c r="Z21"/>
  <c r="AB21"/>
  <c r="Z20"/>
  <c r="AB20"/>
  <c r="Z728"/>
  <c r="AB728"/>
  <c r="Z709"/>
  <c r="AB709"/>
  <c r="Z650"/>
  <c r="AB650"/>
  <c r="Z649"/>
  <c r="AB649"/>
  <c r="Z554"/>
  <c r="AB554"/>
  <c r="Z553"/>
  <c r="AB553"/>
  <c r="Z480"/>
  <c r="AB480"/>
  <c r="Z479"/>
  <c r="AB479"/>
  <c r="Z414"/>
  <c r="AB414"/>
  <c r="Z402"/>
  <c r="AB402"/>
  <c r="Z401"/>
  <c r="AB401"/>
  <c r="Z395"/>
  <c r="AB395"/>
  <c r="Z382"/>
  <c r="AB382"/>
  <c r="Z372"/>
  <c r="AB372"/>
  <c r="Z371"/>
  <c r="AB371"/>
  <c r="Z364"/>
  <c r="AB364"/>
  <c r="Z360"/>
  <c r="AB360"/>
  <c r="Z359"/>
  <c r="AB359"/>
  <c r="Z353"/>
  <c r="AB353"/>
  <c r="Z195"/>
  <c r="AB195"/>
  <c r="Z137"/>
  <c r="AB137"/>
  <c r="Z93"/>
  <c r="AB93"/>
  <c r="Z77"/>
  <c r="AB77"/>
  <c r="Z61"/>
  <c r="AB61"/>
  <c r="Z54"/>
  <c r="AB54"/>
  <c r="Z53"/>
  <c r="AB53"/>
  <c r="Z36"/>
  <c r="AB36"/>
  <c r="Z35"/>
  <c r="AB35"/>
  <c r="Z17"/>
  <c r="AB17"/>
  <c r="Z16"/>
  <c r="AB16"/>
  <c r="Z744"/>
  <c r="AB744"/>
  <c r="Z743"/>
  <c r="AB743"/>
  <c r="Z741"/>
  <c r="AB741"/>
  <c r="Z733"/>
  <c r="AB733"/>
  <c r="Z729"/>
  <c r="AB729"/>
  <c r="Z712"/>
  <c r="AB712"/>
  <c r="Z710"/>
  <c r="AB710"/>
  <c r="Z703"/>
  <c r="AB703"/>
  <c r="Z690"/>
  <c r="AB690"/>
  <c r="Z689"/>
  <c r="AB689"/>
  <c r="Z678"/>
  <c r="AB678"/>
  <c r="Z677"/>
  <c r="AB677"/>
  <c r="Z663"/>
  <c r="AB663"/>
  <c r="Z662"/>
  <c r="AB662"/>
  <c r="Z655"/>
  <c r="AB655"/>
  <c r="Z652"/>
  <c r="AB652"/>
  <c r="Z651"/>
  <c r="AB651"/>
  <c r="Z636"/>
  <c r="AB636"/>
  <c r="Z634"/>
  <c r="AB634"/>
  <c r="Z633"/>
  <c r="AB633"/>
  <c r="Z630"/>
  <c r="AB630"/>
  <c r="Z628"/>
  <c r="AB628"/>
  <c r="Z627"/>
  <c r="AB627"/>
  <c r="Z615"/>
  <c r="AB615"/>
  <c r="Z613"/>
  <c r="AB613"/>
  <c r="Z612"/>
  <c r="AB612"/>
  <c r="Z599"/>
  <c r="AB599"/>
  <c r="Z586"/>
  <c r="AB586"/>
  <c r="Z585"/>
  <c r="AB585"/>
  <c r="Z572"/>
  <c r="AB572"/>
  <c r="Z571"/>
  <c r="AB571"/>
  <c r="Z564"/>
  <c r="AB564"/>
  <c r="Z556"/>
  <c r="AB556"/>
  <c r="Z555"/>
  <c r="AB555"/>
  <c r="Z539"/>
  <c r="AB539"/>
  <c r="Z537"/>
  <c r="AB537"/>
  <c r="Z536"/>
  <c r="AB536"/>
  <c r="Z524"/>
  <c r="AB524"/>
  <c r="Z522"/>
  <c r="AB522"/>
  <c r="Z521"/>
  <c r="AB521"/>
  <c r="Z517"/>
  <c r="AB517"/>
  <c r="Z516"/>
  <c r="AB516"/>
  <c r="Z509"/>
  <c r="AB509"/>
  <c r="Z508"/>
  <c r="AB508"/>
  <c r="Z495"/>
  <c r="AB495"/>
  <c r="Z494"/>
  <c r="AB494"/>
  <c r="Z484"/>
  <c r="AB484"/>
  <c r="Z482"/>
  <c r="AB482"/>
  <c r="Z481"/>
  <c r="AB481"/>
  <c r="Z470"/>
  <c r="AB470"/>
  <c r="Z469"/>
  <c r="AB469"/>
  <c r="Z457"/>
  <c r="AB457"/>
  <c r="Z455"/>
  <c r="AB455"/>
  <c r="Z454"/>
  <c r="AB454"/>
  <c r="Z446"/>
  <c r="AB446"/>
  <c r="Z445"/>
  <c r="AB445"/>
  <c r="Z440"/>
  <c r="AB440"/>
  <c r="Z439"/>
  <c r="AB439"/>
  <c r="Z415"/>
  <c r="AB415"/>
  <c r="Z397"/>
  <c r="AB397"/>
  <c r="Z396"/>
  <c r="AB396"/>
  <c r="Z384"/>
  <c r="AB384"/>
  <c r="Z383"/>
  <c r="AB383"/>
  <c r="Z365"/>
  <c r="AB365"/>
  <c r="Z361"/>
  <c r="Z356"/>
  <c r="AB356"/>
  <c r="Z354"/>
  <c r="AB354"/>
  <c r="Z200"/>
  <c r="AB200"/>
  <c r="Z197"/>
  <c r="AB197"/>
  <c r="Z196"/>
  <c r="AB196"/>
  <c r="Z188"/>
  <c r="AB188"/>
  <c r="Z185"/>
  <c r="AB185"/>
  <c r="Z184"/>
  <c r="AB184"/>
  <c r="Z175"/>
  <c r="AB175"/>
  <c r="Z172"/>
  <c r="AB172"/>
  <c r="Z171"/>
  <c r="AB171"/>
  <c r="Z160"/>
  <c r="AB160"/>
  <c r="Z157"/>
  <c r="AB157"/>
  <c r="Z156"/>
  <c r="AB156"/>
  <c r="Z151"/>
  <c r="AB151"/>
  <c r="Z148"/>
  <c r="AB148"/>
  <c r="Z147"/>
  <c r="AB147"/>
  <c r="Z142"/>
  <c r="AB142"/>
  <c r="Z139"/>
  <c r="AB139"/>
  <c r="Z138"/>
  <c r="AB138"/>
  <c r="Z131"/>
  <c r="AB131"/>
  <c r="Z128"/>
  <c r="AB128"/>
  <c r="Z127"/>
  <c r="AB127"/>
  <c r="Z117"/>
  <c r="AB117"/>
  <c r="Z114"/>
  <c r="AB114"/>
  <c r="Z113"/>
  <c r="AB113"/>
  <c r="Z107"/>
  <c r="AB107"/>
  <c r="Z104"/>
  <c r="AB104"/>
  <c r="Z103"/>
  <c r="AB103"/>
  <c r="Z98"/>
  <c r="AB98"/>
  <c r="Z95"/>
  <c r="AB95"/>
  <c r="Z94"/>
  <c r="AB94"/>
  <c r="Z82"/>
  <c r="AB82"/>
  <c r="Z79"/>
  <c r="AB79"/>
  <c r="Z78"/>
  <c r="AB78"/>
  <c r="Z65"/>
  <c r="AB65"/>
  <c r="Z62"/>
  <c r="AB62"/>
  <c r="Z57"/>
  <c r="AB57"/>
  <c r="Z56"/>
  <c r="AB56"/>
  <c r="Z55"/>
  <c r="AB55"/>
  <c r="Z41"/>
  <c r="AB41"/>
  <c r="Z38"/>
  <c r="AB38"/>
  <c r="Z37"/>
  <c r="AB37"/>
  <c r="Z22"/>
  <c r="AB22"/>
  <c r="Z19"/>
  <c r="AB19"/>
  <c r="Z18"/>
  <c r="AB18"/>
  <c r="Z727"/>
  <c r="AB727"/>
  <c r="Z708"/>
  <c r="AB708"/>
  <c r="Z676"/>
  <c r="AB676"/>
  <c r="Z661"/>
  <c r="AB661"/>
  <c r="Z648"/>
  <c r="AB648"/>
  <c r="Z647"/>
  <c r="AB647"/>
  <c r="Z563"/>
  <c r="AB563"/>
  <c r="Z552"/>
  <c r="AB552"/>
  <c r="Z551"/>
  <c r="AB551"/>
  <c r="Z478"/>
  <c r="AB478"/>
  <c r="Z477"/>
  <c r="AB477"/>
  <c r="Z453"/>
  <c r="AB453"/>
  <c r="Z444"/>
  <c r="AB444"/>
  <c r="Z438"/>
  <c r="AB438"/>
  <c r="Z437"/>
  <c r="AB437"/>
  <c r="Z423"/>
  <c r="AB423"/>
  <c r="Z413"/>
  <c r="AB413"/>
  <c r="Z400"/>
  <c r="AB400"/>
  <c r="Z399"/>
  <c r="AB399"/>
  <c r="Z394"/>
  <c r="AB394"/>
  <c r="Z393"/>
  <c r="AB393"/>
  <c r="Z381"/>
  <c r="AB381"/>
  <c r="Z370"/>
  <c r="AB370"/>
  <c r="Z369"/>
  <c r="AB369"/>
  <c r="Z363"/>
  <c r="AB363"/>
  <c r="Z358"/>
  <c r="AB358"/>
  <c r="Z357"/>
  <c r="AB357"/>
  <c r="Z352"/>
  <c r="AB352"/>
  <c r="Z351"/>
  <c r="AB351"/>
  <c r="Z194"/>
  <c r="AB194"/>
  <c r="Z193"/>
  <c r="AB193"/>
  <c r="Z170"/>
  <c r="AB170"/>
  <c r="Z136"/>
  <c r="AB136"/>
  <c r="Z112"/>
  <c r="AB112"/>
  <c r="Z92"/>
  <c r="AB92"/>
  <c r="Z91"/>
  <c r="AB91"/>
  <c r="Z76"/>
  <c r="AB76"/>
  <c r="Z75"/>
  <c r="AB75"/>
  <c r="Z60"/>
  <c r="AB60"/>
  <c r="Z52"/>
  <c r="AB52"/>
  <c r="Z51"/>
  <c r="AB51"/>
  <c r="Z34"/>
  <c r="AB34"/>
  <c r="Z33"/>
  <c r="AB33"/>
  <c r="Z15"/>
  <c r="AB15"/>
  <c r="Z14"/>
  <c r="AB14"/>
  <c r="CW743"/>
  <c r="CY743"/>
  <c r="CT743"/>
  <c r="CV743"/>
  <c r="CQ743"/>
  <c r="CS743"/>
  <c r="CJ743"/>
  <c r="CL743"/>
  <c r="CG743"/>
  <c r="CI743"/>
  <c r="CD743"/>
  <c r="CF743"/>
  <c r="BW743"/>
  <c r="BY743"/>
  <c r="BT743"/>
  <c r="BV743"/>
  <c r="BQ743"/>
  <c r="BS743"/>
  <c r="BJ743"/>
  <c r="BL743"/>
  <c r="BG743"/>
  <c r="BI743"/>
  <c r="BD743"/>
  <c r="BF743"/>
  <c r="AW743"/>
  <c r="AY743"/>
  <c r="AT743"/>
  <c r="AV743"/>
  <c r="AQ743"/>
  <c r="AS743"/>
  <c r="AJ743"/>
  <c r="AL743"/>
  <c r="AG743"/>
  <c r="AI743"/>
  <c r="AD743"/>
  <c r="AF743"/>
  <c r="W743"/>
  <c r="Y743"/>
  <c r="T743"/>
  <c r="V743"/>
  <c r="Q743"/>
  <c r="S743"/>
  <c r="CW712"/>
  <c r="CY712"/>
  <c r="CT712"/>
  <c r="CV712"/>
  <c r="CQ712"/>
  <c r="CS712"/>
  <c r="CJ712"/>
  <c r="CL712"/>
  <c r="CG712"/>
  <c r="CI712"/>
  <c r="CD712"/>
  <c r="CF712"/>
  <c r="BW712"/>
  <c r="BY712"/>
  <c r="BT712"/>
  <c r="BV712"/>
  <c r="BQ712"/>
  <c r="BS712"/>
  <c r="BJ712"/>
  <c r="BL712"/>
  <c r="BG712"/>
  <c r="BI712"/>
  <c r="BD712"/>
  <c r="BF712"/>
  <c r="AW712"/>
  <c r="AY712"/>
  <c r="AT712"/>
  <c r="AV712"/>
  <c r="AQ712"/>
  <c r="AS712"/>
  <c r="AJ712"/>
  <c r="AL712"/>
  <c r="AG712"/>
  <c r="AI712"/>
  <c r="AD712"/>
  <c r="AF712"/>
  <c r="W712"/>
  <c r="Y712"/>
  <c r="T712"/>
  <c r="V712"/>
  <c r="Q712"/>
  <c r="S712"/>
  <c r="CW655"/>
  <c r="CY655"/>
  <c r="CT655"/>
  <c r="CV655"/>
  <c r="CQ655"/>
  <c r="CS655"/>
  <c r="CJ655"/>
  <c r="CL655"/>
  <c r="CG655"/>
  <c r="CI655"/>
  <c r="CD655"/>
  <c r="CF655"/>
  <c r="BW655"/>
  <c r="BY655"/>
  <c r="BT655"/>
  <c r="BV655"/>
  <c r="BQ655"/>
  <c r="BS655"/>
  <c r="BJ655"/>
  <c r="BL655"/>
  <c r="BG655"/>
  <c r="BI655"/>
  <c r="BD655"/>
  <c r="BF655"/>
  <c r="AW655"/>
  <c r="AY655"/>
  <c r="AT655"/>
  <c r="AV655"/>
  <c r="AQ655"/>
  <c r="AS655"/>
  <c r="AJ655"/>
  <c r="AL655"/>
  <c r="AG655"/>
  <c r="AI655"/>
  <c r="AD655"/>
  <c r="AF655"/>
  <c r="W655"/>
  <c r="Y655"/>
  <c r="T655"/>
  <c r="V655"/>
  <c r="Q655"/>
  <c r="S655"/>
  <c r="CW636"/>
  <c r="CY636"/>
  <c r="CT636"/>
  <c r="CV636"/>
  <c r="CQ636"/>
  <c r="CS636"/>
  <c r="CJ636"/>
  <c r="CL636"/>
  <c r="CG636"/>
  <c r="CI636"/>
  <c r="CD636"/>
  <c r="CF636"/>
  <c r="BW636"/>
  <c r="BY636"/>
  <c r="BT636"/>
  <c r="BV636"/>
  <c r="BQ636"/>
  <c r="BS636"/>
  <c r="BJ636"/>
  <c r="BL636"/>
  <c r="BG636"/>
  <c r="BI636"/>
  <c r="BD636"/>
  <c r="BF636"/>
  <c r="AW636"/>
  <c r="AY636"/>
  <c r="AT636"/>
  <c r="AV636"/>
  <c r="AQ636"/>
  <c r="AS636"/>
  <c r="AJ636"/>
  <c r="AL636"/>
  <c r="AG636"/>
  <c r="AI636"/>
  <c r="AD636"/>
  <c r="AF636"/>
  <c r="W636"/>
  <c r="Y636"/>
  <c r="T636"/>
  <c r="V636"/>
  <c r="Q636"/>
  <c r="S636"/>
  <c r="CW630"/>
  <c r="CY630"/>
  <c r="CT630"/>
  <c r="CV630"/>
  <c r="CQ630"/>
  <c r="CS630"/>
  <c r="CJ630"/>
  <c r="CL630"/>
  <c r="CG630"/>
  <c r="CI630"/>
  <c r="CD630"/>
  <c r="CF630"/>
  <c r="BW630"/>
  <c r="BY630"/>
  <c r="BT630"/>
  <c r="BV630"/>
  <c r="BQ630"/>
  <c r="BS630"/>
  <c r="BJ630"/>
  <c r="BL630"/>
  <c r="BG630"/>
  <c r="BI630"/>
  <c r="BD630"/>
  <c r="BF630"/>
  <c r="AW630"/>
  <c r="AY630"/>
  <c r="AT630"/>
  <c r="AV630"/>
  <c r="AQ630"/>
  <c r="AS630"/>
  <c r="AJ630"/>
  <c r="AL630"/>
  <c r="AG630"/>
  <c r="AI630"/>
  <c r="AD630"/>
  <c r="AF630"/>
  <c r="W630"/>
  <c r="Y630"/>
  <c r="T630"/>
  <c r="V630"/>
  <c r="Q630"/>
  <c r="S630"/>
  <c r="CW615"/>
  <c r="CY615"/>
  <c r="CT615"/>
  <c r="CV615"/>
  <c r="CQ615"/>
  <c r="CS615"/>
  <c r="CJ615"/>
  <c r="CL615"/>
  <c r="CG615"/>
  <c r="CI615"/>
  <c r="CD615"/>
  <c r="CF615"/>
  <c r="BW615"/>
  <c r="BY615"/>
  <c r="BT615"/>
  <c r="BV615"/>
  <c r="BQ615"/>
  <c r="BS615"/>
  <c r="BJ615"/>
  <c r="BL615"/>
  <c r="BG615"/>
  <c r="BI615"/>
  <c r="BD615"/>
  <c r="BF615"/>
  <c r="AW615"/>
  <c r="AY615"/>
  <c r="AT615"/>
  <c r="AV615"/>
  <c r="AQ615"/>
  <c r="AS615"/>
  <c r="AJ615"/>
  <c r="AL615"/>
  <c r="AG615"/>
  <c r="AI615"/>
  <c r="AD615"/>
  <c r="AF615"/>
  <c r="W615"/>
  <c r="Y615"/>
  <c r="T615"/>
  <c r="V615"/>
  <c r="Q615"/>
  <c r="S615"/>
  <c r="CW539"/>
  <c r="CY539"/>
  <c r="CT539"/>
  <c r="CV539"/>
  <c r="CQ539"/>
  <c r="CS539"/>
  <c r="CJ539"/>
  <c r="CL539"/>
  <c r="CG539"/>
  <c r="CI539"/>
  <c r="CD539"/>
  <c r="CF539"/>
  <c r="BW539"/>
  <c r="BY539"/>
  <c r="BT539"/>
  <c r="BV539"/>
  <c r="BQ539"/>
  <c r="BS539"/>
  <c r="BJ539"/>
  <c r="BL539"/>
  <c r="BG539"/>
  <c r="BI539"/>
  <c r="BD539"/>
  <c r="BF539"/>
  <c r="AW539"/>
  <c r="AY539"/>
  <c r="AT539"/>
  <c r="AV539"/>
  <c r="AQ539"/>
  <c r="AS539"/>
  <c r="AJ539"/>
  <c r="AL539"/>
  <c r="AG539"/>
  <c r="AI539"/>
  <c r="AD539"/>
  <c r="AF539"/>
  <c r="W539"/>
  <c r="Y539"/>
  <c r="T539"/>
  <c r="V539"/>
  <c r="Q539"/>
  <c r="S539"/>
  <c r="CW524"/>
  <c r="CY524"/>
  <c r="CT524"/>
  <c r="CV524"/>
  <c r="CQ524"/>
  <c r="CS524"/>
  <c r="CJ524"/>
  <c r="CL524"/>
  <c r="CG524"/>
  <c r="CI524"/>
  <c r="CD524"/>
  <c r="CF524"/>
  <c r="BW524"/>
  <c r="BY524"/>
  <c r="BT524"/>
  <c r="BV524"/>
  <c r="BQ524"/>
  <c r="BS524"/>
  <c r="BJ524"/>
  <c r="BL524"/>
  <c r="BG524"/>
  <c r="BI524"/>
  <c r="BD524"/>
  <c r="BF524"/>
  <c r="AW524"/>
  <c r="AY524"/>
  <c r="AT524"/>
  <c r="AV524"/>
  <c r="AQ524"/>
  <c r="AS524"/>
  <c r="AJ524"/>
  <c r="AL524"/>
  <c r="AG524"/>
  <c r="AI524"/>
  <c r="AD524"/>
  <c r="AF524"/>
  <c r="W524"/>
  <c r="Y524"/>
  <c r="T524"/>
  <c r="V524"/>
  <c r="Q524"/>
  <c r="S524"/>
  <c r="CW484"/>
  <c r="CY484"/>
  <c r="CT484"/>
  <c r="CV484"/>
  <c r="CQ484"/>
  <c r="CS484"/>
  <c r="CJ484"/>
  <c r="CL484"/>
  <c r="CG484"/>
  <c r="CI484"/>
  <c r="CD484"/>
  <c r="CF484"/>
  <c r="BW484"/>
  <c r="BY484"/>
  <c r="BT484"/>
  <c r="BV484"/>
  <c r="BQ484"/>
  <c r="BS484"/>
  <c r="BJ484"/>
  <c r="BL484"/>
  <c r="BG484"/>
  <c r="BI484"/>
  <c r="BD484"/>
  <c r="BF484"/>
  <c r="AW484"/>
  <c r="AY484"/>
  <c r="AT484"/>
  <c r="AV484"/>
  <c r="AQ484"/>
  <c r="AS484"/>
  <c r="AJ484"/>
  <c r="AL484"/>
  <c r="AG484"/>
  <c r="AI484"/>
  <c r="AD484"/>
  <c r="AF484"/>
  <c r="W484"/>
  <c r="Y484"/>
  <c r="T484"/>
  <c r="V484"/>
  <c r="Q484"/>
  <c r="S484"/>
  <c r="CW457"/>
  <c r="CY457"/>
  <c r="CT457"/>
  <c r="CV457"/>
  <c r="CQ457"/>
  <c r="CS457"/>
  <c r="CJ457"/>
  <c r="CL457"/>
  <c r="CG457"/>
  <c r="CI457"/>
  <c r="CD457"/>
  <c r="CF457"/>
  <c r="BW457"/>
  <c r="BY457"/>
  <c r="BT457"/>
  <c r="BV457"/>
  <c r="BQ457"/>
  <c r="BS457"/>
  <c r="BJ457"/>
  <c r="BL457"/>
  <c r="BG457"/>
  <c r="BI457"/>
  <c r="BD457"/>
  <c r="BF457"/>
  <c r="AW457"/>
  <c r="AY457"/>
  <c r="AT457"/>
  <c r="AV457"/>
  <c r="AQ457"/>
  <c r="AS457"/>
  <c r="AJ457"/>
  <c r="AL457"/>
  <c r="AG457"/>
  <c r="AI457"/>
  <c r="AD457"/>
  <c r="AF457"/>
  <c r="W457"/>
  <c r="Y457"/>
  <c r="T457"/>
  <c r="V457"/>
  <c r="Q457"/>
  <c r="S457"/>
  <c r="CW356"/>
  <c r="CY356"/>
  <c r="CT356"/>
  <c r="CV356"/>
  <c r="CQ356"/>
  <c r="CS356"/>
  <c r="CJ356"/>
  <c r="CL356"/>
  <c r="CG356"/>
  <c r="CI356"/>
  <c r="CD356"/>
  <c r="CF356"/>
  <c r="BW356"/>
  <c r="BY356"/>
  <c r="BT356"/>
  <c r="BV356"/>
  <c r="BQ356"/>
  <c r="BS356"/>
  <c r="BJ356"/>
  <c r="BL356"/>
  <c r="BG356"/>
  <c r="BI356"/>
  <c r="BD356"/>
  <c r="BF356"/>
  <c r="AW356"/>
  <c r="AY356"/>
  <c r="AT356"/>
  <c r="AV356"/>
  <c r="AQ356"/>
  <c r="AS356"/>
  <c r="AJ356"/>
  <c r="AL356"/>
  <c r="AG356"/>
  <c r="AI356"/>
  <c r="AD356"/>
  <c r="AF356"/>
  <c r="W356"/>
  <c r="Y356"/>
  <c r="T356"/>
  <c r="V356"/>
  <c r="Q356"/>
  <c r="S356"/>
  <c r="CW745"/>
  <c r="CY745"/>
  <c r="CT745"/>
  <c r="CV745"/>
  <c r="CQ745"/>
  <c r="CS745"/>
  <c r="CJ745"/>
  <c r="CL745"/>
  <c r="CG745"/>
  <c r="CI745"/>
  <c r="CD745"/>
  <c r="CF745"/>
  <c r="BW745"/>
  <c r="BY745"/>
  <c r="BT745"/>
  <c r="BV745"/>
  <c r="BQ745"/>
  <c r="BS745"/>
  <c r="BJ745"/>
  <c r="BL745"/>
  <c r="BG745"/>
  <c r="BI745"/>
  <c r="BD745"/>
  <c r="BF745"/>
  <c r="AW745"/>
  <c r="AY745"/>
  <c r="AT745"/>
  <c r="AV745"/>
  <c r="AQ745"/>
  <c r="AS745"/>
  <c r="AJ745"/>
  <c r="AL745"/>
  <c r="AG745"/>
  <c r="AI745"/>
  <c r="AD745"/>
  <c r="AF745"/>
  <c r="W745"/>
  <c r="Y745"/>
  <c r="T745"/>
  <c r="V745"/>
  <c r="Q745"/>
  <c r="S745"/>
  <c r="CW742"/>
  <c r="CY742"/>
  <c r="CT742"/>
  <c r="CV742"/>
  <c r="CQ742"/>
  <c r="CS742"/>
  <c r="CJ742"/>
  <c r="CL742"/>
  <c r="CG742"/>
  <c r="CI742"/>
  <c r="CD742"/>
  <c r="CF742"/>
  <c r="BW742"/>
  <c r="BY742"/>
  <c r="BT742"/>
  <c r="BV742"/>
  <c r="BQ742"/>
  <c r="BS742"/>
  <c r="BJ742"/>
  <c r="BL742"/>
  <c r="BG742"/>
  <c r="BI742"/>
  <c r="BD742"/>
  <c r="BF742"/>
  <c r="AW742"/>
  <c r="AY742"/>
  <c r="AT742"/>
  <c r="AV742"/>
  <c r="AQ742"/>
  <c r="AS742"/>
  <c r="AJ742"/>
  <c r="AL742"/>
  <c r="AG742"/>
  <c r="AI742"/>
  <c r="AD742"/>
  <c r="AF742"/>
  <c r="W742"/>
  <c r="Y742"/>
  <c r="T742"/>
  <c r="V742"/>
  <c r="Q742"/>
  <c r="S742"/>
  <c r="CW735"/>
  <c r="CY735"/>
  <c r="CT735"/>
  <c r="CV735"/>
  <c r="CQ735"/>
  <c r="CS735"/>
  <c r="CJ735"/>
  <c r="CL735"/>
  <c r="CG735"/>
  <c r="CI735"/>
  <c r="CD735"/>
  <c r="CF735"/>
  <c r="BW735"/>
  <c r="BY735"/>
  <c r="BT735"/>
  <c r="BV735"/>
  <c r="BQ735"/>
  <c r="BS735"/>
  <c r="BJ735"/>
  <c r="BL735"/>
  <c r="BG735"/>
  <c r="BI735"/>
  <c r="BD735"/>
  <c r="BF735"/>
  <c r="AW735"/>
  <c r="AY735"/>
  <c r="AT735"/>
  <c r="AV735"/>
  <c r="AQ735"/>
  <c r="AS735"/>
  <c r="AJ735"/>
  <c r="AL735"/>
  <c r="AG735"/>
  <c r="AI735"/>
  <c r="AD735"/>
  <c r="AF735"/>
  <c r="W735"/>
  <c r="Y735"/>
  <c r="T735"/>
  <c r="V735"/>
  <c r="Q735"/>
  <c r="S735"/>
  <c r="CW734"/>
  <c r="CY734"/>
  <c r="CT734"/>
  <c r="CV734"/>
  <c r="CQ734"/>
  <c r="CS734"/>
  <c r="CJ734"/>
  <c r="CL734"/>
  <c r="CG734"/>
  <c r="CI734"/>
  <c r="CD734"/>
  <c r="CF734"/>
  <c r="BW734"/>
  <c r="BY734"/>
  <c r="BT734"/>
  <c r="BV734"/>
  <c r="BQ734"/>
  <c r="BS734"/>
  <c r="BJ734"/>
  <c r="BL734"/>
  <c r="BG734"/>
  <c r="BI734"/>
  <c r="BD734"/>
  <c r="BF734"/>
  <c r="AW734"/>
  <c r="AY734"/>
  <c r="AT734"/>
  <c r="AV734"/>
  <c r="AQ734"/>
  <c r="AS734"/>
  <c r="AJ734"/>
  <c r="AL734"/>
  <c r="AG734"/>
  <c r="AI734"/>
  <c r="AD734"/>
  <c r="AF734"/>
  <c r="W734"/>
  <c r="Y734"/>
  <c r="T734"/>
  <c r="V734"/>
  <c r="Q734"/>
  <c r="S734"/>
  <c r="CW730"/>
  <c r="CY730"/>
  <c r="CT730"/>
  <c r="CV730"/>
  <c r="CQ730"/>
  <c r="CS730"/>
  <c r="CJ730"/>
  <c r="CL730"/>
  <c r="CG730"/>
  <c r="CI730"/>
  <c r="CD730"/>
  <c r="CF730"/>
  <c r="BW730"/>
  <c r="BY730"/>
  <c r="BT730"/>
  <c r="BV730"/>
  <c r="BQ730"/>
  <c r="BS730"/>
  <c r="BJ730"/>
  <c r="BL730"/>
  <c r="BG730"/>
  <c r="BI730"/>
  <c r="BD730"/>
  <c r="BF730"/>
  <c r="AW730"/>
  <c r="AY730"/>
  <c r="AT730"/>
  <c r="AV730"/>
  <c r="AQ730"/>
  <c r="AS730"/>
  <c r="AJ730"/>
  <c r="AL730"/>
  <c r="AG730"/>
  <c r="AI730"/>
  <c r="AD730"/>
  <c r="AF730"/>
  <c r="W730"/>
  <c r="Y730"/>
  <c r="T730"/>
  <c r="V730"/>
  <c r="Q730"/>
  <c r="S730"/>
  <c r="CW724"/>
  <c r="CY724"/>
  <c r="CT724"/>
  <c r="CV724"/>
  <c r="CQ724"/>
  <c r="CS724"/>
  <c r="CJ724"/>
  <c r="CL724"/>
  <c r="CG724"/>
  <c r="CI724"/>
  <c r="CD724"/>
  <c r="CF724"/>
  <c r="BW724"/>
  <c r="BY724"/>
  <c r="BT724"/>
  <c r="BV724"/>
  <c r="BQ724"/>
  <c r="BS724"/>
  <c r="BJ724"/>
  <c r="BL724"/>
  <c r="BG724"/>
  <c r="BI724"/>
  <c r="BD724"/>
  <c r="BF724"/>
  <c r="AW724"/>
  <c r="AY724"/>
  <c r="AT724"/>
  <c r="AV724"/>
  <c r="AQ724"/>
  <c r="AS724"/>
  <c r="AJ724"/>
  <c r="AL724"/>
  <c r="AG724"/>
  <c r="AI724"/>
  <c r="AD724"/>
  <c r="AF724"/>
  <c r="W724"/>
  <c r="Y724"/>
  <c r="T724"/>
  <c r="V724"/>
  <c r="Q724"/>
  <c r="S724"/>
  <c r="CW711"/>
  <c r="CY711"/>
  <c r="CT711"/>
  <c r="CV711"/>
  <c r="CQ711"/>
  <c r="CS711"/>
  <c r="CJ711"/>
  <c r="CL711"/>
  <c r="CG711"/>
  <c r="CI711"/>
  <c r="CD711"/>
  <c r="CF711"/>
  <c r="BW711"/>
  <c r="BY711"/>
  <c r="BT711"/>
  <c r="BV711"/>
  <c r="BQ711"/>
  <c r="BS711"/>
  <c r="BJ711"/>
  <c r="BL711"/>
  <c r="BG711"/>
  <c r="BI711"/>
  <c r="BD711"/>
  <c r="BF711"/>
  <c r="AW711"/>
  <c r="AY711"/>
  <c r="AT711"/>
  <c r="AV711"/>
  <c r="AQ711"/>
  <c r="AS711"/>
  <c r="AJ711"/>
  <c r="AL711"/>
  <c r="AG711"/>
  <c r="AI711"/>
  <c r="AD711"/>
  <c r="AF711"/>
  <c r="W711"/>
  <c r="Y711"/>
  <c r="T711"/>
  <c r="V711"/>
  <c r="Q711"/>
  <c r="S711"/>
  <c r="CW704"/>
  <c r="CY704"/>
  <c r="CT704"/>
  <c r="CV704"/>
  <c r="CQ704"/>
  <c r="CS704"/>
  <c r="CJ704"/>
  <c r="CL704"/>
  <c r="CG704"/>
  <c r="CI704"/>
  <c r="CD704"/>
  <c r="CF704"/>
  <c r="BW704"/>
  <c r="BY704"/>
  <c r="BT704"/>
  <c r="BV704"/>
  <c r="BQ704"/>
  <c r="BS704"/>
  <c r="BJ704"/>
  <c r="BL704"/>
  <c r="BG704"/>
  <c r="BI704"/>
  <c r="BD704"/>
  <c r="BF704"/>
  <c r="AW704"/>
  <c r="AY704"/>
  <c r="AT704"/>
  <c r="AV704"/>
  <c r="AQ704"/>
  <c r="AS704"/>
  <c r="AJ704"/>
  <c r="AL704"/>
  <c r="AG704"/>
  <c r="AI704"/>
  <c r="AD704"/>
  <c r="AF704"/>
  <c r="W704"/>
  <c r="Y704"/>
  <c r="T704"/>
  <c r="V704"/>
  <c r="Q704"/>
  <c r="S704"/>
  <c r="CW414"/>
  <c r="CY414"/>
  <c r="CT414"/>
  <c r="CV414"/>
  <c r="CQ414"/>
  <c r="CS414"/>
  <c r="CJ414"/>
  <c r="CL414"/>
  <c r="CG414"/>
  <c r="CI414"/>
  <c r="CD414"/>
  <c r="CF414"/>
  <c r="BW414"/>
  <c r="BY414"/>
  <c r="BT414"/>
  <c r="BV414"/>
  <c r="BQ414"/>
  <c r="BS414"/>
  <c r="BJ414"/>
  <c r="BL414"/>
  <c r="BG414"/>
  <c r="BI414"/>
  <c r="BD414"/>
  <c r="BF414"/>
  <c r="AW414"/>
  <c r="AY414"/>
  <c r="AT414"/>
  <c r="AV414"/>
  <c r="AQ414"/>
  <c r="AS414"/>
  <c r="AJ414"/>
  <c r="AL414"/>
  <c r="AG414"/>
  <c r="AI414"/>
  <c r="AD414"/>
  <c r="AF414"/>
  <c r="W414"/>
  <c r="Y414"/>
  <c r="T414"/>
  <c r="V414"/>
  <c r="Q414"/>
  <c r="S414"/>
  <c r="CW402"/>
  <c r="CY402"/>
  <c r="CT402"/>
  <c r="CV402"/>
  <c r="CQ402"/>
  <c r="CS402"/>
  <c r="CJ402"/>
  <c r="CL402"/>
  <c r="CG402"/>
  <c r="CI402"/>
  <c r="CD402"/>
  <c r="CF402"/>
  <c r="BW402"/>
  <c r="BY402"/>
  <c r="BT402"/>
  <c r="BV402"/>
  <c r="BQ402"/>
  <c r="BS402"/>
  <c r="BJ402"/>
  <c r="BL402"/>
  <c r="BG402"/>
  <c r="BI402"/>
  <c r="BD402"/>
  <c r="BF402"/>
  <c r="AW402"/>
  <c r="AY402"/>
  <c r="AT402"/>
  <c r="AV402"/>
  <c r="AQ402"/>
  <c r="AS402"/>
  <c r="AJ402"/>
  <c r="AL402"/>
  <c r="AG402"/>
  <c r="AI402"/>
  <c r="AD402"/>
  <c r="AF402"/>
  <c r="W402"/>
  <c r="Y402"/>
  <c r="T402"/>
  <c r="V402"/>
  <c r="Q402"/>
  <c r="S402"/>
  <c r="CW395"/>
  <c r="CY395"/>
  <c r="CT395"/>
  <c r="CV395"/>
  <c r="CQ395"/>
  <c r="CS395"/>
  <c r="CJ395"/>
  <c r="CL395"/>
  <c r="CG395"/>
  <c r="CI395"/>
  <c r="CD395"/>
  <c r="CF395"/>
  <c r="BW395"/>
  <c r="BY395"/>
  <c r="BT395"/>
  <c r="BV395"/>
  <c r="BQ395"/>
  <c r="BS395"/>
  <c r="BJ395"/>
  <c r="BL395"/>
  <c r="BG395"/>
  <c r="BI395"/>
  <c r="BD395"/>
  <c r="BF395"/>
  <c r="AW395"/>
  <c r="AY395"/>
  <c r="AT395"/>
  <c r="AV395"/>
  <c r="AQ395"/>
  <c r="AS395"/>
  <c r="AJ395"/>
  <c r="AL395"/>
  <c r="AG395"/>
  <c r="AI395"/>
  <c r="AD395"/>
  <c r="AF395"/>
  <c r="W395"/>
  <c r="Y395"/>
  <c r="T395"/>
  <c r="V395"/>
  <c r="Q395"/>
  <c r="S395"/>
  <c r="CW372"/>
  <c r="CY372"/>
  <c r="CT372"/>
  <c r="CV372"/>
  <c r="CQ372"/>
  <c r="CS372"/>
  <c r="CJ372"/>
  <c r="CL372"/>
  <c r="CG372"/>
  <c r="CI372"/>
  <c r="CD372"/>
  <c r="CF372"/>
  <c r="BW372"/>
  <c r="BY372"/>
  <c r="BT372"/>
  <c r="BV372"/>
  <c r="BQ372"/>
  <c r="BS372"/>
  <c r="BJ372"/>
  <c r="BL372"/>
  <c r="BG372"/>
  <c r="BI372"/>
  <c r="BD372"/>
  <c r="BF372"/>
  <c r="AW372"/>
  <c r="AY372"/>
  <c r="AT372"/>
  <c r="AV372"/>
  <c r="AQ372"/>
  <c r="AS372"/>
  <c r="AJ372"/>
  <c r="AL372"/>
  <c r="AG372"/>
  <c r="AI372"/>
  <c r="AD372"/>
  <c r="AF372"/>
  <c r="W372"/>
  <c r="Y372"/>
  <c r="T372"/>
  <c r="V372"/>
  <c r="Q372"/>
  <c r="S372"/>
  <c r="CW364"/>
  <c r="CY364"/>
  <c r="CT364"/>
  <c r="CV364"/>
  <c r="CQ364"/>
  <c r="CS364"/>
  <c r="CJ364"/>
  <c r="CL364"/>
  <c r="CG364"/>
  <c r="CI364"/>
  <c r="CD364"/>
  <c r="CF364"/>
  <c r="BW364"/>
  <c r="BY364"/>
  <c r="BT364"/>
  <c r="BV364"/>
  <c r="BQ364"/>
  <c r="BS364"/>
  <c r="BJ364"/>
  <c r="BL364"/>
  <c r="BG364"/>
  <c r="BI364"/>
  <c r="BD364"/>
  <c r="BF364"/>
  <c r="AW364"/>
  <c r="AY364"/>
  <c r="AT364"/>
  <c r="AV364"/>
  <c r="AQ364"/>
  <c r="AS364"/>
  <c r="AJ364"/>
  <c r="AL364"/>
  <c r="AG364"/>
  <c r="AI364"/>
  <c r="AD364"/>
  <c r="AF364"/>
  <c r="W364"/>
  <c r="Y364"/>
  <c r="T364"/>
  <c r="V364"/>
  <c r="Q364"/>
  <c r="S364"/>
  <c r="CW360"/>
  <c r="CY360"/>
  <c r="CT360"/>
  <c r="CV360"/>
  <c r="CQ360"/>
  <c r="CS360"/>
  <c r="CJ360"/>
  <c r="CL360"/>
  <c r="CG360"/>
  <c r="CI360"/>
  <c r="CD360"/>
  <c r="CF360"/>
  <c r="BW360"/>
  <c r="BY360"/>
  <c r="BT360"/>
  <c r="BV360"/>
  <c r="BQ360"/>
  <c r="BS360"/>
  <c r="BJ360"/>
  <c r="BL360"/>
  <c r="BG360"/>
  <c r="BI360"/>
  <c r="BD360"/>
  <c r="BF360"/>
  <c r="AW360"/>
  <c r="AY360"/>
  <c r="AT360"/>
  <c r="AV360"/>
  <c r="AQ360"/>
  <c r="AS360"/>
  <c r="AJ360"/>
  <c r="AL360"/>
  <c r="AG360"/>
  <c r="AI360"/>
  <c r="AD360"/>
  <c r="AF360"/>
  <c r="W360"/>
  <c r="Y360"/>
  <c r="T360"/>
  <c r="V360"/>
  <c r="Q360"/>
  <c r="S360"/>
  <c r="CW353"/>
  <c r="CY353"/>
  <c r="CT353"/>
  <c r="CV353"/>
  <c r="CQ353"/>
  <c r="CS353"/>
  <c r="CJ353"/>
  <c r="CL353"/>
  <c r="CG353"/>
  <c r="CI353"/>
  <c r="CD353"/>
  <c r="CF353"/>
  <c r="BW353"/>
  <c r="BY353"/>
  <c r="BT353"/>
  <c r="BV353"/>
  <c r="BQ353"/>
  <c r="BS353"/>
  <c r="BJ353"/>
  <c r="BL353"/>
  <c r="BG353"/>
  <c r="BI353"/>
  <c r="BD353"/>
  <c r="BF353"/>
  <c r="AW353"/>
  <c r="AY353"/>
  <c r="AT353"/>
  <c r="AV353"/>
  <c r="AQ353"/>
  <c r="AS353"/>
  <c r="AJ353"/>
  <c r="AL353"/>
  <c r="AG353"/>
  <c r="AI353"/>
  <c r="AD353"/>
  <c r="AF353"/>
  <c r="W353"/>
  <c r="Y353"/>
  <c r="T353"/>
  <c r="V353"/>
  <c r="Q353"/>
  <c r="S353"/>
  <c r="CW401"/>
  <c r="CY401"/>
  <c r="CT401"/>
  <c r="CV401"/>
  <c r="CQ401"/>
  <c r="CS401"/>
  <c r="CJ401"/>
  <c r="CL401"/>
  <c r="CG401"/>
  <c r="CI401"/>
  <c r="CD401"/>
  <c r="CF401"/>
  <c r="BW401"/>
  <c r="BY401"/>
  <c r="BT401"/>
  <c r="BV401"/>
  <c r="BQ401"/>
  <c r="BS401"/>
  <c r="BJ401"/>
  <c r="BL401"/>
  <c r="BG401"/>
  <c r="BI401"/>
  <c r="BD401"/>
  <c r="BF401"/>
  <c r="AW401"/>
  <c r="AY401"/>
  <c r="AT401"/>
  <c r="AV401"/>
  <c r="AQ401"/>
  <c r="AS401"/>
  <c r="AJ401"/>
  <c r="AL401"/>
  <c r="AG401"/>
  <c r="AI401"/>
  <c r="AD401"/>
  <c r="AF401"/>
  <c r="W401"/>
  <c r="Y401"/>
  <c r="T401"/>
  <c r="V401"/>
  <c r="Q401"/>
  <c r="S401"/>
  <c r="CW371"/>
  <c r="CY371"/>
  <c r="CT371"/>
  <c r="CV371"/>
  <c r="CQ371"/>
  <c r="CS371"/>
  <c r="CJ371"/>
  <c r="CL371"/>
  <c r="CG371"/>
  <c r="CI371"/>
  <c r="CD371"/>
  <c r="CF371"/>
  <c r="BW371"/>
  <c r="BY371"/>
  <c r="BT371"/>
  <c r="BV371"/>
  <c r="BQ371"/>
  <c r="BS371"/>
  <c r="BJ371"/>
  <c r="BL371"/>
  <c r="BG371"/>
  <c r="BI371"/>
  <c r="BD371"/>
  <c r="BF371"/>
  <c r="AW371"/>
  <c r="AY371"/>
  <c r="AT371"/>
  <c r="AV371"/>
  <c r="AQ371"/>
  <c r="AS371"/>
  <c r="AJ371"/>
  <c r="AL371"/>
  <c r="AG371"/>
  <c r="AI371"/>
  <c r="AD371"/>
  <c r="AF371"/>
  <c r="W371"/>
  <c r="Y371"/>
  <c r="T371"/>
  <c r="V371"/>
  <c r="Q371"/>
  <c r="S371"/>
  <c r="CW359"/>
  <c r="CY359"/>
  <c r="CT359"/>
  <c r="CV359"/>
  <c r="CQ359"/>
  <c r="CS359"/>
  <c r="CJ359"/>
  <c r="CL359"/>
  <c r="CG359"/>
  <c r="CI359"/>
  <c r="CD359"/>
  <c r="CF359"/>
  <c r="BW359"/>
  <c r="BY359"/>
  <c r="BT359"/>
  <c r="BV359"/>
  <c r="BQ359"/>
  <c r="BS359"/>
  <c r="BJ359"/>
  <c r="BL359"/>
  <c r="BG359"/>
  <c r="BI359"/>
  <c r="BD359"/>
  <c r="BF359"/>
  <c r="AW359"/>
  <c r="AY359"/>
  <c r="AT359"/>
  <c r="AV359"/>
  <c r="AQ359"/>
  <c r="AS359"/>
  <c r="AJ359"/>
  <c r="AL359"/>
  <c r="AG359"/>
  <c r="AI359"/>
  <c r="AD359"/>
  <c r="AF359"/>
  <c r="W359"/>
  <c r="Y359"/>
  <c r="T359"/>
  <c r="V359"/>
  <c r="Q359"/>
  <c r="S359"/>
  <c r="CW194"/>
  <c r="CY194"/>
  <c r="CT194"/>
  <c r="CV194"/>
  <c r="CQ194"/>
  <c r="CS194"/>
  <c r="CJ194"/>
  <c r="CL194"/>
  <c r="CG194"/>
  <c r="CI194"/>
  <c r="CD194"/>
  <c r="CF194"/>
  <c r="BW194"/>
  <c r="BY194"/>
  <c r="BT194"/>
  <c r="BV194"/>
  <c r="BQ194"/>
  <c r="BS194"/>
  <c r="BJ194"/>
  <c r="BL194"/>
  <c r="BG194"/>
  <c r="BI194"/>
  <c r="BD194"/>
  <c r="BF194"/>
  <c r="AW194"/>
  <c r="AY194"/>
  <c r="AT194"/>
  <c r="AV194"/>
  <c r="AQ194"/>
  <c r="AS194"/>
  <c r="AJ194"/>
  <c r="AL194"/>
  <c r="AG194"/>
  <c r="AI194"/>
  <c r="AD194"/>
  <c r="AF194"/>
  <c r="W194"/>
  <c r="Y194"/>
  <c r="T194"/>
  <c r="V194"/>
  <c r="Q194"/>
  <c r="S194"/>
  <c r="CW170"/>
  <c r="CY170"/>
  <c r="CT170"/>
  <c r="CV170"/>
  <c r="CQ170"/>
  <c r="CS170"/>
  <c r="CJ170"/>
  <c r="CL170"/>
  <c r="CG170"/>
  <c r="CI170"/>
  <c r="CD170"/>
  <c r="CF170"/>
  <c r="BW170"/>
  <c r="BY170"/>
  <c r="BT170"/>
  <c r="BV170"/>
  <c r="BQ170"/>
  <c r="BS170"/>
  <c r="BJ170"/>
  <c r="BL170"/>
  <c r="BG170"/>
  <c r="BI170"/>
  <c r="BD170"/>
  <c r="BF170"/>
  <c r="AW170"/>
  <c r="AY170"/>
  <c r="AT170"/>
  <c r="AV170"/>
  <c r="AQ170"/>
  <c r="AS170"/>
  <c r="AJ170"/>
  <c r="AL170"/>
  <c r="AG170"/>
  <c r="AI170"/>
  <c r="AD170"/>
  <c r="AF170"/>
  <c r="W170"/>
  <c r="Y170"/>
  <c r="T170"/>
  <c r="V170"/>
  <c r="Q170"/>
  <c r="S170"/>
  <c r="CW136"/>
  <c r="CY136"/>
  <c r="CT136"/>
  <c r="CV136"/>
  <c r="CQ136"/>
  <c r="CS136"/>
  <c r="CJ136"/>
  <c r="CL136"/>
  <c r="CG136"/>
  <c r="CI136"/>
  <c r="CD136"/>
  <c r="CF136"/>
  <c r="BW136"/>
  <c r="BY136"/>
  <c r="BT136"/>
  <c r="BV136"/>
  <c r="BQ136"/>
  <c r="BS136"/>
  <c r="BJ136"/>
  <c r="BL136"/>
  <c r="BG136"/>
  <c r="BI136"/>
  <c r="BD136"/>
  <c r="BF136"/>
  <c r="AW136"/>
  <c r="AY136"/>
  <c r="AT136"/>
  <c r="AV136"/>
  <c r="AQ136"/>
  <c r="AS136"/>
  <c r="AJ136"/>
  <c r="AL136"/>
  <c r="AG136"/>
  <c r="AI136"/>
  <c r="AD136"/>
  <c r="AF136"/>
  <c r="W136"/>
  <c r="Y136"/>
  <c r="T136"/>
  <c r="V136"/>
  <c r="Q136"/>
  <c r="S136"/>
  <c r="CW112"/>
  <c r="CY112"/>
  <c r="CT112"/>
  <c r="CV112"/>
  <c r="CQ112"/>
  <c r="CS112"/>
  <c r="CJ112"/>
  <c r="CL112"/>
  <c r="CG112"/>
  <c r="CI112"/>
  <c r="CD112"/>
  <c r="CF112"/>
  <c r="BW112"/>
  <c r="BY112"/>
  <c r="BT112"/>
  <c r="BV112"/>
  <c r="BQ112"/>
  <c r="BS112"/>
  <c r="BJ112"/>
  <c r="BL112"/>
  <c r="BG112"/>
  <c r="BI112"/>
  <c r="BD112"/>
  <c r="BF112"/>
  <c r="AW112"/>
  <c r="AY112"/>
  <c r="AT112"/>
  <c r="AV112"/>
  <c r="AQ112"/>
  <c r="AS112"/>
  <c r="AJ112"/>
  <c r="AL112"/>
  <c r="AG112"/>
  <c r="AI112"/>
  <c r="AD112"/>
  <c r="AF112"/>
  <c r="W112"/>
  <c r="Y112"/>
  <c r="T112"/>
  <c r="V112"/>
  <c r="Q112"/>
  <c r="S112"/>
  <c r="CW92"/>
  <c r="CY92"/>
  <c r="CT92"/>
  <c r="CV92"/>
  <c r="CQ92"/>
  <c r="CS92"/>
  <c r="CJ92"/>
  <c r="CL92"/>
  <c r="CG92"/>
  <c r="CI92"/>
  <c r="CD92"/>
  <c r="CF92"/>
  <c r="BW92"/>
  <c r="BY92"/>
  <c r="BT92"/>
  <c r="BV92"/>
  <c r="BQ92"/>
  <c r="BS92"/>
  <c r="BJ92"/>
  <c r="BL92"/>
  <c r="BG92"/>
  <c r="BI92"/>
  <c r="BD92"/>
  <c r="BF92"/>
  <c r="AW92"/>
  <c r="AY92"/>
  <c r="AT92"/>
  <c r="AV92"/>
  <c r="AQ92"/>
  <c r="AS92"/>
  <c r="AJ92"/>
  <c r="AL92"/>
  <c r="AG92"/>
  <c r="AI92"/>
  <c r="AD92"/>
  <c r="AF92"/>
  <c r="W92"/>
  <c r="Y92"/>
  <c r="T92"/>
  <c r="V92"/>
  <c r="Q92"/>
  <c r="S92"/>
  <c r="CW76"/>
  <c r="CY76"/>
  <c r="CT76"/>
  <c r="CV76"/>
  <c r="CQ76"/>
  <c r="CS76"/>
  <c r="CJ76"/>
  <c r="CL76"/>
  <c r="CG76"/>
  <c r="CI76"/>
  <c r="CD76"/>
  <c r="CF76"/>
  <c r="BW76"/>
  <c r="BY76"/>
  <c r="BT76"/>
  <c r="BV76"/>
  <c r="BQ76"/>
  <c r="BS76"/>
  <c r="BJ76"/>
  <c r="BL76"/>
  <c r="BG76"/>
  <c r="BI76"/>
  <c r="BD76"/>
  <c r="BF76"/>
  <c r="AW76"/>
  <c r="AY76"/>
  <c r="AT76"/>
  <c r="AV76"/>
  <c r="AQ76"/>
  <c r="AS76"/>
  <c r="AJ76"/>
  <c r="AL76"/>
  <c r="AG76"/>
  <c r="AI76"/>
  <c r="AD76"/>
  <c r="AF76"/>
  <c r="W76"/>
  <c r="Y76"/>
  <c r="T76"/>
  <c r="V76"/>
  <c r="Q76"/>
  <c r="S76"/>
  <c r="CW193"/>
  <c r="CY193"/>
  <c r="CT193"/>
  <c r="CV193"/>
  <c r="CQ193"/>
  <c r="CS193"/>
  <c r="CJ193"/>
  <c r="CL193"/>
  <c r="CG193"/>
  <c r="CI193"/>
  <c r="CD193"/>
  <c r="CF193"/>
  <c r="BW193"/>
  <c r="BY193"/>
  <c r="BT193"/>
  <c r="BV193"/>
  <c r="BQ193"/>
  <c r="BS193"/>
  <c r="BJ193"/>
  <c r="BL193"/>
  <c r="BG193"/>
  <c r="BI193"/>
  <c r="BD193"/>
  <c r="BF193"/>
  <c r="AW193"/>
  <c r="AY193"/>
  <c r="AT193"/>
  <c r="AV193"/>
  <c r="AQ193"/>
  <c r="AS193"/>
  <c r="AJ193"/>
  <c r="AL193"/>
  <c r="AG193"/>
  <c r="AI193"/>
  <c r="AD193"/>
  <c r="AF193"/>
  <c r="W193"/>
  <c r="Y193"/>
  <c r="T193"/>
  <c r="V193"/>
  <c r="Q193"/>
  <c r="S193"/>
  <c r="CW91"/>
  <c r="CY91"/>
  <c r="CT91"/>
  <c r="CV91"/>
  <c r="CQ91"/>
  <c r="CS91"/>
  <c r="CJ91"/>
  <c r="CL91"/>
  <c r="CG91"/>
  <c r="CI91"/>
  <c r="CD91"/>
  <c r="CF91"/>
  <c r="BW91"/>
  <c r="BY91"/>
  <c r="BT91"/>
  <c r="BV91"/>
  <c r="BQ91"/>
  <c r="BS91"/>
  <c r="BJ91"/>
  <c r="BL91"/>
  <c r="BG91"/>
  <c r="BI91"/>
  <c r="BD91"/>
  <c r="BF91"/>
  <c r="AW91"/>
  <c r="AY91"/>
  <c r="AT91"/>
  <c r="AV91"/>
  <c r="AQ91"/>
  <c r="AS91"/>
  <c r="AJ91"/>
  <c r="AL91"/>
  <c r="AG91"/>
  <c r="AI91"/>
  <c r="AD91"/>
  <c r="AF91"/>
  <c r="W91"/>
  <c r="Y91"/>
  <c r="T91"/>
  <c r="V91"/>
  <c r="Q91"/>
  <c r="S91"/>
  <c r="CW75"/>
  <c r="CY75"/>
  <c r="CT75"/>
  <c r="CV75"/>
  <c r="CQ75"/>
  <c r="CS75"/>
  <c r="CJ75"/>
  <c r="CL75"/>
  <c r="CG75"/>
  <c r="CI75"/>
  <c r="CD75"/>
  <c r="CF75"/>
  <c r="BW75"/>
  <c r="BY75"/>
  <c r="BT75"/>
  <c r="BV75"/>
  <c r="BQ75"/>
  <c r="BS75"/>
  <c r="BJ75"/>
  <c r="BL75"/>
  <c r="BG75"/>
  <c r="BI75"/>
  <c r="BD75"/>
  <c r="BF75"/>
  <c r="AW75"/>
  <c r="AY75"/>
  <c r="AT75"/>
  <c r="AV75"/>
  <c r="AQ75"/>
  <c r="AS75"/>
  <c r="AJ75"/>
  <c r="AL75"/>
  <c r="AG75"/>
  <c r="AI75"/>
  <c r="AD75"/>
  <c r="AF75"/>
  <c r="W75"/>
  <c r="Y75"/>
  <c r="T75"/>
  <c r="V75"/>
  <c r="Q75"/>
  <c r="S75"/>
  <c r="CW10"/>
  <c r="CY10"/>
  <c r="CT10"/>
  <c r="CV10"/>
  <c r="CQ10"/>
  <c r="CS10"/>
  <c r="CJ10"/>
  <c r="CL10"/>
  <c r="CG10"/>
  <c r="CI10"/>
  <c r="CD10"/>
  <c r="CF10"/>
  <c r="BW10"/>
  <c r="BY10"/>
  <c r="BT10"/>
  <c r="BV10"/>
  <c r="BQ10"/>
  <c r="BS10"/>
  <c r="BJ10"/>
  <c r="BL10"/>
  <c r="BG10"/>
  <c r="BI10"/>
  <c r="BD10"/>
  <c r="BF10"/>
  <c r="AW10"/>
  <c r="AY10"/>
  <c r="AT10"/>
  <c r="AV10"/>
  <c r="AQ10"/>
  <c r="AS10"/>
  <c r="AJ10"/>
  <c r="AL10"/>
  <c r="AG10"/>
  <c r="AI10"/>
  <c r="AD10"/>
  <c r="AF10"/>
  <c r="W10"/>
  <c r="Y10"/>
  <c r="T10"/>
  <c r="V10"/>
  <c r="Q10"/>
  <c r="S10"/>
  <c r="CW740"/>
  <c r="CY740"/>
  <c r="CT740"/>
  <c r="CV740"/>
  <c r="CQ740"/>
  <c r="CS740"/>
  <c r="CJ740"/>
  <c r="CL740"/>
  <c r="CG740"/>
  <c r="CI740"/>
  <c r="CD740"/>
  <c r="CF740"/>
  <c r="BW740"/>
  <c r="BY740"/>
  <c r="BT740"/>
  <c r="BV740"/>
  <c r="BQ740"/>
  <c r="BS740"/>
  <c r="BJ740"/>
  <c r="BL740"/>
  <c r="BG740"/>
  <c r="BI740"/>
  <c r="BD740"/>
  <c r="BF740"/>
  <c r="AW740"/>
  <c r="AY740"/>
  <c r="AT740"/>
  <c r="AV740"/>
  <c r="AQ740"/>
  <c r="AS740"/>
  <c r="AJ740"/>
  <c r="AL740"/>
  <c r="AG740"/>
  <c r="AI740"/>
  <c r="AD740"/>
  <c r="AF740"/>
  <c r="W740"/>
  <c r="Y740"/>
  <c r="T740"/>
  <c r="V740"/>
  <c r="Q740"/>
  <c r="S740"/>
  <c r="CW739"/>
  <c r="CY739"/>
  <c r="CT739"/>
  <c r="CV739"/>
  <c r="CQ739"/>
  <c r="CS739"/>
  <c r="CJ739"/>
  <c r="CL739"/>
  <c r="CG739"/>
  <c r="CI739"/>
  <c r="CD739"/>
  <c r="CF739"/>
  <c r="BW739"/>
  <c r="BY739"/>
  <c r="BT739"/>
  <c r="BV739"/>
  <c r="BQ739"/>
  <c r="BS739"/>
  <c r="BJ739"/>
  <c r="BL739"/>
  <c r="BG739"/>
  <c r="BI739"/>
  <c r="BD739"/>
  <c r="BF739"/>
  <c r="AW739"/>
  <c r="AY739"/>
  <c r="AT739"/>
  <c r="AV739"/>
  <c r="AQ739"/>
  <c r="AS739"/>
  <c r="AJ739"/>
  <c r="AL739"/>
  <c r="AG739"/>
  <c r="AI739"/>
  <c r="AD739"/>
  <c r="AF739"/>
  <c r="W739"/>
  <c r="Y739"/>
  <c r="T739"/>
  <c r="V739"/>
  <c r="Q739"/>
  <c r="S739"/>
  <c r="CW738"/>
  <c r="CY738"/>
  <c r="CT738"/>
  <c r="CV738"/>
  <c r="CQ738"/>
  <c r="CS738"/>
  <c r="CJ738"/>
  <c r="CL738"/>
  <c r="CG738"/>
  <c r="CI738"/>
  <c r="CD738"/>
  <c r="CF738"/>
  <c r="BW738"/>
  <c r="BY738"/>
  <c r="BT738"/>
  <c r="BV738"/>
  <c r="BQ738"/>
  <c r="BS738"/>
  <c r="BJ738"/>
  <c r="BL738"/>
  <c r="BG738"/>
  <c r="BI738"/>
  <c r="BD738"/>
  <c r="BF738"/>
  <c r="AW738"/>
  <c r="AY738"/>
  <c r="AT738"/>
  <c r="AV738"/>
  <c r="AQ738"/>
  <c r="AS738"/>
  <c r="AJ738"/>
  <c r="AL738"/>
  <c r="AG738"/>
  <c r="AI738"/>
  <c r="AD738"/>
  <c r="AF738"/>
  <c r="W738"/>
  <c r="Y738"/>
  <c r="T738"/>
  <c r="V738"/>
  <c r="Q738"/>
  <c r="S738"/>
  <c r="CW737"/>
  <c r="CY737"/>
  <c r="CT737"/>
  <c r="CV737"/>
  <c r="CQ737"/>
  <c r="CS737"/>
  <c r="CJ737"/>
  <c r="CL737"/>
  <c r="CG737"/>
  <c r="CI737"/>
  <c r="CD737"/>
  <c r="CF737"/>
  <c r="BW737"/>
  <c r="BY737"/>
  <c r="BT737"/>
  <c r="BV737"/>
  <c r="BQ737"/>
  <c r="BS737"/>
  <c r="BJ737"/>
  <c r="BL737"/>
  <c r="BG737"/>
  <c r="BI737"/>
  <c r="BD737"/>
  <c r="BF737"/>
  <c r="AW737"/>
  <c r="AY737"/>
  <c r="AT737"/>
  <c r="AV737"/>
  <c r="AQ737"/>
  <c r="AS737"/>
  <c r="AJ737"/>
  <c r="AL737"/>
  <c r="AG737"/>
  <c r="AI737"/>
  <c r="AD737"/>
  <c r="AF737"/>
  <c r="W737"/>
  <c r="Y737"/>
  <c r="T737"/>
  <c r="V737"/>
  <c r="Q737"/>
  <c r="S737"/>
  <c r="CW736"/>
  <c r="CY736"/>
  <c r="CT736"/>
  <c r="CV736"/>
  <c r="CQ736"/>
  <c r="CS736"/>
  <c r="CJ736"/>
  <c r="CL736"/>
  <c r="CG736"/>
  <c r="CI736"/>
  <c r="CD736"/>
  <c r="CF736"/>
  <c r="BW736"/>
  <c r="BY736"/>
  <c r="BT736"/>
  <c r="BV736"/>
  <c r="BQ736"/>
  <c r="BS736"/>
  <c r="BJ736"/>
  <c r="BL736"/>
  <c r="BG736"/>
  <c r="BI736"/>
  <c r="BD736"/>
  <c r="BF736"/>
  <c r="AW736"/>
  <c r="AY736"/>
  <c r="AT736"/>
  <c r="AV736"/>
  <c r="AQ736"/>
  <c r="AS736"/>
  <c r="AJ736"/>
  <c r="AL736"/>
  <c r="AG736"/>
  <c r="AI736"/>
  <c r="AD736"/>
  <c r="AF736"/>
  <c r="W736"/>
  <c r="Y736"/>
  <c r="T736"/>
  <c r="V736"/>
  <c r="Q736"/>
  <c r="S736"/>
  <c r="CW732"/>
  <c r="CY732"/>
  <c r="CT732"/>
  <c r="CV732"/>
  <c r="CQ732"/>
  <c r="CS732"/>
  <c r="CJ732"/>
  <c r="CL732"/>
  <c r="CG732"/>
  <c r="CI732"/>
  <c r="CD732"/>
  <c r="CF732"/>
  <c r="BW732"/>
  <c r="BY732"/>
  <c r="BT732"/>
  <c r="BV732"/>
  <c r="BQ732"/>
  <c r="BS732"/>
  <c r="BJ732"/>
  <c r="BL732"/>
  <c r="BG732"/>
  <c r="BI732"/>
  <c r="BD732"/>
  <c r="BF732"/>
  <c r="AW732"/>
  <c r="AY732"/>
  <c r="AT732"/>
  <c r="AV732"/>
  <c r="AQ732"/>
  <c r="AS732"/>
  <c r="AJ732"/>
  <c r="AL732"/>
  <c r="AG732"/>
  <c r="AI732"/>
  <c r="AD732"/>
  <c r="AF732"/>
  <c r="W732"/>
  <c r="Y732"/>
  <c r="T732"/>
  <c r="V732"/>
  <c r="Q732"/>
  <c r="S732"/>
  <c r="CW731"/>
  <c r="CY731"/>
  <c r="CT731"/>
  <c r="CV731"/>
  <c r="CQ731"/>
  <c r="CS731"/>
  <c r="CJ731"/>
  <c r="CL731"/>
  <c r="CG731"/>
  <c r="CI731"/>
  <c r="CD731"/>
  <c r="CF731"/>
  <c r="BW731"/>
  <c r="BY731"/>
  <c r="BT731"/>
  <c r="BV731"/>
  <c r="BQ731"/>
  <c r="BS731"/>
  <c r="BJ731"/>
  <c r="BL731"/>
  <c r="BG731"/>
  <c r="BI731"/>
  <c r="BD731"/>
  <c r="BF731"/>
  <c r="AW731"/>
  <c r="AY731"/>
  <c r="AT731"/>
  <c r="AV731"/>
  <c r="AQ731"/>
  <c r="AS731"/>
  <c r="AJ731"/>
  <c r="AL731"/>
  <c r="AG731"/>
  <c r="AI731"/>
  <c r="AD731"/>
  <c r="AF731"/>
  <c r="W731"/>
  <c r="Y731"/>
  <c r="T731"/>
  <c r="V731"/>
  <c r="Q731"/>
  <c r="S731"/>
  <c r="CW726"/>
  <c r="CY726"/>
  <c r="CT726"/>
  <c r="CV726"/>
  <c r="CQ726"/>
  <c r="CS726"/>
  <c r="CJ726"/>
  <c r="CL726"/>
  <c r="CG726"/>
  <c r="CI726"/>
  <c r="CD726"/>
  <c r="CF726"/>
  <c r="BW726"/>
  <c r="BY726"/>
  <c r="BT726"/>
  <c r="BV726"/>
  <c r="BQ726"/>
  <c r="BS726"/>
  <c r="BJ726"/>
  <c r="BL726"/>
  <c r="BG726"/>
  <c r="BI726"/>
  <c r="BD726"/>
  <c r="BF726"/>
  <c r="AW726"/>
  <c r="AY726"/>
  <c r="AT726"/>
  <c r="AV726"/>
  <c r="AQ726"/>
  <c r="AS726"/>
  <c r="AJ726"/>
  <c r="AL726"/>
  <c r="AG726"/>
  <c r="AI726"/>
  <c r="AD726"/>
  <c r="AF726"/>
  <c r="W726"/>
  <c r="Y726"/>
  <c r="T726"/>
  <c r="V726"/>
  <c r="Q726"/>
  <c r="S726"/>
  <c r="CW725"/>
  <c r="CY725"/>
  <c r="CT725"/>
  <c r="CV725"/>
  <c r="CQ725"/>
  <c r="CS725"/>
  <c r="CJ725"/>
  <c r="CL725"/>
  <c r="CG725"/>
  <c r="CI725"/>
  <c r="CD725"/>
  <c r="CF725"/>
  <c r="BW725"/>
  <c r="BY725"/>
  <c r="BT725"/>
  <c r="BV725"/>
  <c r="BQ725"/>
  <c r="BS725"/>
  <c r="BJ725"/>
  <c r="BL725"/>
  <c r="BG725"/>
  <c r="BI725"/>
  <c r="BD725"/>
  <c r="BF725"/>
  <c r="AW725"/>
  <c r="AY725"/>
  <c r="AT725"/>
  <c r="AV725"/>
  <c r="AQ725"/>
  <c r="AS725"/>
  <c r="AJ725"/>
  <c r="AL725"/>
  <c r="AG725"/>
  <c r="AI725"/>
  <c r="AD725"/>
  <c r="AF725"/>
  <c r="W725"/>
  <c r="Y725"/>
  <c r="T725"/>
  <c r="V725"/>
  <c r="Q725"/>
  <c r="S725"/>
  <c r="CW723"/>
  <c r="CY723"/>
  <c r="CT723"/>
  <c r="CV723"/>
  <c r="CQ723"/>
  <c r="CS723"/>
  <c r="CJ723"/>
  <c r="CL723"/>
  <c r="CG723"/>
  <c r="CI723"/>
  <c r="CD723"/>
  <c r="CF723"/>
  <c r="BW723"/>
  <c r="BY723"/>
  <c r="BT723"/>
  <c r="BV723"/>
  <c r="BQ723"/>
  <c r="BS723"/>
  <c r="BJ723"/>
  <c r="BL723"/>
  <c r="BG723"/>
  <c r="BI723"/>
  <c r="BD723"/>
  <c r="BF723"/>
  <c r="AW723"/>
  <c r="AY723"/>
  <c r="AT723"/>
  <c r="AV723"/>
  <c r="AQ723"/>
  <c r="AS723"/>
  <c r="AJ723"/>
  <c r="AL723"/>
  <c r="AG723"/>
  <c r="AI723"/>
  <c r="AD723"/>
  <c r="AF723"/>
  <c r="W723"/>
  <c r="Y723"/>
  <c r="T723"/>
  <c r="V723"/>
  <c r="Q723"/>
  <c r="S723"/>
  <c r="CW722"/>
  <c r="CY722"/>
  <c r="CT722"/>
  <c r="CV722"/>
  <c r="CQ722"/>
  <c r="CS722"/>
  <c r="CJ722"/>
  <c r="CL722"/>
  <c r="CG722"/>
  <c r="CI722"/>
  <c r="CD722"/>
  <c r="CF722"/>
  <c r="BW722"/>
  <c r="BY722"/>
  <c r="BT722"/>
  <c r="BV722"/>
  <c r="BQ722"/>
  <c r="BS722"/>
  <c r="BJ722"/>
  <c r="BL722"/>
  <c r="BG722"/>
  <c r="BI722"/>
  <c r="BD722"/>
  <c r="BF722"/>
  <c r="AW722"/>
  <c r="AY722"/>
  <c r="AT722"/>
  <c r="AV722"/>
  <c r="AQ722"/>
  <c r="AS722"/>
  <c r="AJ722"/>
  <c r="AL722"/>
  <c r="AG722"/>
  <c r="AI722"/>
  <c r="AD722"/>
  <c r="AF722"/>
  <c r="W722"/>
  <c r="Y722"/>
  <c r="T722"/>
  <c r="V722"/>
  <c r="Q722"/>
  <c r="S722"/>
  <c r="CW721"/>
  <c r="CY721"/>
  <c r="CT721"/>
  <c r="CV721"/>
  <c r="CQ721"/>
  <c r="CS721"/>
  <c r="CJ721"/>
  <c r="CL721"/>
  <c r="CG721"/>
  <c r="CI721"/>
  <c r="CD721"/>
  <c r="CF721"/>
  <c r="BW721"/>
  <c r="BY721"/>
  <c r="BT721"/>
  <c r="BV721"/>
  <c r="BQ721"/>
  <c r="BS721"/>
  <c r="BJ721"/>
  <c r="BL721"/>
  <c r="BG721"/>
  <c r="BI721"/>
  <c r="BD721"/>
  <c r="BF721"/>
  <c r="AW721"/>
  <c r="AY721"/>
  <c r="AT721"/>
  <c r="AV721"/>
  <c r="AQ721"/>
  <c r="AS721"/>
  <c r="AJ721"/>
  <c r="AL721"/>
  <c r="AG721"/>
  <c r="AI721"/>
  <c r="AD721"/>
  <c r="AF721"/>
  <c r="W721"/>
  <c r="Y721"/>
  <c r="T721"/>
  <c r="V721"/>
  <c r="Q721"/>
  <c r="S721"/>
  <c r="CW720"/>
  <c r="CY720"/>
  <c r="CT720"/>
  <c r="CV720"/>
  <c r="CQ720"/>
  <c r="CS720"/>
  <c r="CJ720"/>
  <c r="CL720"/>
  <c r="CG720"/>
  <c r="CI720"/>
  <c r="CD720"/>
  <c r="CF720"/>
  <c r="BW720"/>
  <c r="BY720"/>
  <c r="BT720"/>
  <c r="BV720"/>
  <c r="BQ720"/>
  <c r="BS720"/>
  <c r="BJ720"/>
  <c r="BL720"/>
  <c r="BG720"/>
  <c r="BI720"/>
  <c r="BD720"/>
  <c r="BF720"/>
  <c r="AW720"/>
  <c r="AY720"/>
  <c r="AT720"/>
  <c r="AV720"/>
  <c r="AQ720"/>
  <c r="AS720"/>
  <c r="AJ720"/>
  <c r="AL720"/>
  <c r="AG720"/>
  <c r="AI720"/>
  <c r="AD720"/>
  <c r="AF720"/>
  <c r="W720"/>
  <c r="Y720"/>
  <c r="T720"/>
  <c r="V720"/>
  <c r="Q720"/>
  <c r="S720"/>
  <c r="CW719"/>
  <c r="CY719"/>
  <c r="CT719"/>
  <c r="CV719"/>
  <c r="CQ719"/>
  <c r="CS719"/>
  <c r="CJ719"/>
  <c r="CL719"/>
  <c r="CG719"/>
  <c r="CI719"/>
  <c r="CD719"/>
  <c r="CF719"/>
  <c r="BW719"/>
  <c r="BY719"/>
  <c r="BT719"/>
  <c r="BV719"/>
  <c r="BQ719"/>
  <c r="BS719"/>
  <c r="BJ719"/>
  <c r="BL719"/>
  <c r="BG719"/>
  <c r="BI719"/>
  <c r="BD719"/>
  <c r="BF719"/>
  <c r="AW719"/>
  <c r="AY719"/>
  <c r="AT719"/>
  <c r="AV719"/>
  <c r="AQ719"/>
  <c r="AS719"/>
  <c r="AJ719"/>
  <c r="AL719"/>
  <c r="AG719"/>
  <c r="AI719"/>
  <c r="AD719"/>
  <c r="AF719"/>
  <c r="W719"/>
  <c r="Y719"/>
  <c r="T719"/>
  <c r="V719"/>
  <c r="Q719"/>
  <c r="S719"/>
  <c r="CW718"/>
  <c r="CY718"/>
  <c r="CT718"/>
  <c r="CV718"/>
  <c r="CQ718"/>
  <c r="CS718"/>
  <c r="CJ718"/>
  <c r="CL718"/>
  <c r="CG718"/>
  <c r="CI718"/>
  <c r="CD718"/>
  <c r="CF718"/>
  <c r="BW718"/>
  <c r="BY718"/>
  <c r="BT718"/>
  <c r="BV718"/>
  <c r="BQ718"/>
  <c r="BS718"/>
  <c r="BJ718"/>
  <c r="BL718"/>
  <c r="BG718"/>
  <c r="BI718"/>
  <c r="BD718"/>
  <c r="BF718"/>
  <c r="AW718"/>
  <c r="AY718"/>
  <c r="AT718"/>
  <c r="AV718"/>
  <c r="AQ718"/>
  <c r="AS718"/>
  <c r="AJ718"/>
  <c r="AL718"/>
  <c r="AG718"/>
  <c r="AI718"/>
  <c r="AD718"/>
  <c r="AF718"/>
  <c r="W718"/>
  <c r="Y718"/>
  <c r="T718"/>
  <c r="V718"/>
  <c r="Q718"/>
  <c r="S718"/>
  <c r="CW717"/>
  <c r="CY717"/>
  <c r="CT717"/>
  <c r="CV717"/>
  <c r="CQ717"/>
  <c r="CS717"/>
  <c r="CJ717"/>
  <c r="CL717"/>
  <c r="CG717"/>
  <c r="CI717"/>
  <c r="CD717"/>
  <c r="CF717"/>
  <c r="BW717"/>
  <c r="BY717"/>
  <c r="BT717"/>
  <c r="BV717"/>
  <c r="BQ717"/>
  <c r="BS717"/>
  <c r="BJ717"/>
  <c r="BL717"/>
  <c r="BG717"/>
  <c r="BI717"/>
  <c r="BD717"/>
  <c r="BF717"/>
  <c r="AW717"/>
  <c r="AY717"/>
  <c r="AT717"/>
  <c r="AV717"/>
  <c r="AQ717"/>
  <c r="AS717"/>
  <c r="AJ717"/>
  <c r="AL717"/>
  <c r="AG717"/>
  <c r="AI717"/>
  <c r="AD717"/>
  <c r="AF717"/>
  <c r="W717"/>
  <c r="Y717"/>
  <c r="T717"/>
  <c r="V717"/>
  <c r="Q717"/>
  <c r="S717"/>
  <c r="CW716"/>
  <c r="CY716"/>
  <c r="CT716"/>
  <c r="CV716"/>
  <c r="CQ716"/>
  <c r="CS716"/>
  <c r="CJ716"/>
  <c r="CL716"/>
  <c r="CG716"/>
  <c r="CI716"/>
  <c r="CD716"/>
  <c r="CF716"/>
  <c r="BW716"/>
  <c r="BY716"/>
  <c r="BT716"/>
  <c r="BV716"/>
  <c r="BQ716"/>
  <c r="BS716"/>
  <c r="BJ716"/>
  <c r="BL716"/>
  <c r="BG716"/>
  <c r="BI716"/>
  <c r="BD716"/>
  <c r="BF716"/>
  <c r="AW716"/>
  <c r="AY716"/>
  <c r="AT716"/>
  <c r="AV716"/>
  <c r="AQ716"/>
  <c r="AS716"/>
  <c r="AJ716"/>
  <c r="AL716"/>
  <c r="AG716"/>
  <c r="AI716"/>
  <c r="AD716"/>
  <c r="AF716"/>
  <c r="W716"/>
  <c r="Y716"/>
  <c r="T716"/>
  <c r="V716"/>
  <c r="Q716"/>
  <c r="S716"/>
  <c r="CW715"/>
  <c r="CY715"/>
  <c r="CT715"/>
  <c r="CV715"/>
  <c r="CQ715"/>
  <c r="CS715"/>
  <c r="CJ715"/>
  <c r="CL715"/>
  <c r="CG715"/>
  <c r="CI715"/>
  <c r="CD715"/>
  <c r="CF715"/>
  <c r="BW715"/>
  <c r="BY715"/>
  <c r="BT715"/>
  <c r="BV715"/>
  <c r="BQ715"/>
  <c r="BS715"/>
  <c r="BJ715"/>
  <c r="BL715"/>
  <c r="BG715"/>
  <c r="BI715"/>
  <c r="BD715"/>
  <c r="BF715"/>
  <c r="AW715"/>
  <c r="AY715"/>
  <c r="AT715"/>
  <c r="AV715"/>
  <c r="AQ715"/>
  <c r="AS715"/>
  <c r="AJ715"/>
  <c r="AL715"/>
  <c r="AG715"/>
  <c r="AI715"/>
  <c r="AD715"/>
  <c r="AF715"/>
  <c r="W715"/>
  <c r="Y715"/>
  <c r="T715"/>
  <c r="V715"/>
  <c r="Q715"/>
  <c r="S715"/>
  <c r="CW714"/>
  <c r="CY714"/>
  <c r="CT714"/>
  <c r="CV714"/>
  <c r="CQ714"/>
  <c r="CS714"/>
  <c r="CJ714"/>
  <c r="CL714"/>
  <c r="CG714"/>
  <c r="CI714"/>
  <c r="CD714"/>
  <c r="CF714"/>
  <c r="BW714"/>
  <c r="BY714"/>
  <c r="BT714"/>
  <c r="BV714"/>
  <c r="BQ714"/>
  <c r="BS714"/>
  <c r="BJ714"/>
  <c r="BL714"/>
  <c r="BG714"/>
  <c r="BI714"/>
  <c r="BD714"/>
  <c r="BF714"/>
  <c r="AW714"/>
  <c r="AY714"/>
  <c r="AT714"/>
  <c r="AV714"/>
  <c r="AQ714"/>
  <c r="AS714"/>
  <c r="AJ714"/>
  <c r="AL714"/>
  <c r="AG714"/>
  <c r="AI714"/>
  <c r="AD714"/>
  <c r="AF714"/>
  <c r="W714"/>
  <c r="Y714"/>
  <c r="T714"/>
  <c r="V714"/>
  <c r="Q714"/>
  <c r="S714"/>
  <c r="CW713"/>
  <c r="CY713"/>
  <c r="CT713"/>
  <c r="CV713"/>
  <c r="CQ713"/>
  <c r="CS713"/>
  <c r="CJ713"/>
  <c r="CL713"/>
  <c r="CG713"/>
  <c r="CI713"/>
  <c r="CD713"/>
  <c r="CF713"/>
  <c r="BW713"/>
  <c r="BY713"/>
  <c r="BT713"/>
  <c r="BV713"/>
  <c r="BQ713"/>
  <c r="BS713"/>
  <c r="BJ713"/>
  <c r="BL713"/>
  <c r="BG713"/>
  <c r="BI713"/>
  <c r="BD713"/>
  <c r="BF713"/>
  <c r="AW713"/>
  <c r="AY713"/>
  <c r="AT713"/>
  <c r="AV713"/>
  <c r="AQ713"/>
  <c r="AS713"/>
  <c r="AJ713"/>
  <c r="AL713"/>
  <c r="AG713"/>
  <c r="AI713"/>
  <c r="AD713"/>
  <c r="AF713"/>
  <c r="W713"/>
  <c r="Y713"/>
  <c r="T713"/>
  <c r="V713"/>
  <c r="Q713"/>
  <c r="S713"/>
  <c r="CW707"/>
  <c r="CY707"/>
  <c r="CT707"/>
  <c r="CV707"/>
  <c r="CQ707"/>
  <c r="CS707"/>
  <c r="CJ707"/>
  <c r="CL707"/>
  <c r="CG707"/>
  <c r="CI707"/>
  <c r="CD707"/>
  <c r="CF707"/>
  <c r="BW707"/>
  <c r="BY707"/>
  <c r="BT707"/>
  <c r="BV707"/>
  <c r="BQ707"/>
  <c r="BS707"/>
  <c r="BJ707"/>
  <c r="BL707"/>
  <c r="BG707"/>
  <c r="BI707"/>
  <c r="BD707"/>
  <c r="BF707"/>
  <c r="AW707"/>
  <c r="AY707"/>
  <c r="AT707"/>
  <c r="AV707"/>
  <c r="AQ707"/>
  <c r="AS707"/>
  <c r="AJ707"/>
  <c r="AL707"/>
  <c r="AG707"/>
  <c r="AI707"/>
  <c r="AD707"/>
  <c r="AF707"/>
  <c r="W707"/>
  <c r="Y707"/>
  <c r="T707"/>
  <c r="V707"/>
  <c r="Q707"/>
  <c r="S707"/>
  <c r="CW706"/>
  <c r="CY706"/>
  <c r="CT706"/>
  <c r="CV706"/>
  <c r="CQ706"/>
  <c r="CS706"/>
  <c r="CJ706"/>
  <c r="CL706"/>
  <c r="CG706"/>
  <c r="CI706"/>
  <c r="CD706"/>
  <c r="CF706"/>
  <c r="BW706"/>
  <c r="BY706"/>
  <c r="BT706"/>
  <c r="BV706"/>
  <c r="BQ706"/>
  <c r="BS706"/>
  <c r="BJ706"/>
  <c r="BL706"/>
  <c r="BG706"/>
  <c r="BI706"/>
  <c r="BD706"/>
  <c r="BF706"/>
  <c r="AW706"/>
  <c r="AY706"/>
  <c r="AT706"/>
  <c r="AV706"/>
  <c r="AQ706"/>
  <c r="AS706"/>
  <c r="AJ706"/>
  <c r="AL706"/>
  <c r="AG706"/>
  <c r="AI706"/>
  <c r="AD706"/>
  <c r="AF706"/>
  <c r="W706"/>
  <c r="Y706"/>
  <c r="T706"/>
  <c r="V706"/>
  <c r="Q706"/>
  <c r="S706"/>
  <c r="CW705"/>
  <c r="CY705"/>
  <c r="CT705"/>
  <c r="CV705"/>
  <c r="CQ705"/>
  <c r="CS705"/>
  <c r="CJ705"/>
  <c r="CL705"/>
  <c r="CG705"/>
  <c r="CI705"/>
  <c r="CD705"/>
  <c r="CF705"/>
  <c r="BW705"/>
  <c r="BY705"/>
  <c r="BT705"/>
  <c r="BV705"/>
  <c r="BQ705"/>
  <c r="BS705"/>
  <c r="BJ705"/>
  <c r="BL705"/>
  <c r="BG705"/>
  <c r="BI705"/>
  <c r="BD705"/>
  <c r="BF705"/>
  <c r="AW705"/>
  <c r="AY705"/>
  <c r="AT705"/>
  <c r="AV705"/>
  <c r="AQ705"/>
  <c r="AS705"/>
  <c r="AJ705"/>
  <c r="AL705"/>
  <c r="AG705"/>
  <c r="AI705"/>
  <c r="AD705"/>
  <c r="AF705"/>
  <c r="W705"/>
  <c r="Y705"/>
  <c r="T705"/>
  <c r="V705"/>
  <c r="Q705"/>
  <c r="S705"/>
  <c r="CW702"/>
  <c r="CY702"/>
  <c r="CT702"/>
  <c r="CV702"/>
  <c r="CQ702"/>
  <c r="CS702"/>
  <c r="CJ702"/>
  <c r="CL702"/>
  <c r="CG702"/>
  <c r="CI702"/>
  <c r="CD702"/>
  <c r="CF702"/>
  <c r="BW702"/>
  <c r="BY702"/>
  <c r="BT702"/>
  <c r="BV702"/>
  <c r="BQ702"/>
  <c r="BS702"/>
  <c r="BJ702"/>
  <c r="BL702"/>
  <c r="BG702"/>
  <c r="BI702"/>
  <c r="BD702"/>
  <c r="BF702"/>
  <c r="AW702"/>
  <c r="AY702"/>
  <c r="AT702"/>
  <c r="AV702"/>
  <c r="AQ702"/>
  <c r="AS702"/>
  <c r="AJ702"/>
  <c r="AL702"/>
  <c r="AG702"/>
  <c r="AI702"/>
  <c r="AD702"/>
  <c r="AF702"/>
  <c r="W702"/>
  <c r="Y702"/>
  <c r="T702"/>
  <c r="V702"/>
  <c r="Q702"/>
  <c r="S702"/>
  <c r="CW701"/>
  <c r="CY701"/>
  <c r="CT701"/>
  <c r="CV701"/>
  <c r="CQ701"/>
  <c r="CS701"/>
  <c r="CJ701"/>
  <c r="CL701"/>
  <c r="CG701"/>
  <c r="CI701"/>
  <c r="CD701"/>
  <c r="CF701"/>
  <c r="BW701"/>
  <c r="BY701"/>
  <c r="BT701"/>
  <c r="BV701"/>
  <c r="BQ701"/>
  <c r="BS701"/>
  <c r="BJ701"/>
  <c r="BL701"/>
  <c r="BG701"/>
  <c r="BI701"/>
  <c r="BD701"/>
  <c r="BF701"/>
  <c r="AW701"/>
  <c r="AY701"/>
  <c r="AT701"/>
  <c r="AV701"/>
  <c r="AQ701"/>
  <c r="AS701"/>
  <c r="AJ701"/>
  <c r="AL701"/>
  <c r="AG701"/>
  <c r="AI701"/>
  <c r="AD701"/>
  <c r="AF701"/>
  <c r="W701"/>
  <c r="Y701"/>
  <c r="T701"/>
  <c r="V701"/>
  <c r="Q701"/>
  <c r="S701"/>
  <c r="CW700"/>
  <c r="CY700"/>
  <c r="CT700"/>
  <c r="CV700"/>
  <c r="CQ700"/>
  <c r="CS700"/>
  <c r="CJ700"/>
  <c r="CL700"/>
  <c r="CG700"/>
  <c r="CI700"/>
  <c r="CD700"/>
  <c r="CF700"/>
  <c r="BW700"/>
  <c r="BY700"/>
  <c r="BT700"/>
  <c r="BV700"/>
  <c r="BQ700"/>
  <c r="BS700"/>
  <c r="BJ700"/>
  <c r="BL700"/>
  <c r="BG700"/>
  <c r="BI700"/>
  <c r="BD700"/>
  <c r="BF700"/>
  <c r="AW700"/>
  <c r="AY700"/>
  <c r="AT700"/>
  <c r="AV700"/>
  <c r="AQ700"/>
  <c r="AS700"/>
  <c r="AJ700"/>
  <c r="AL700"/>
  <c r="AG700"/>
  <c r="AI700"/>
  <c r="AD700"/>
  <c r="AF700"/>
  <c r="W700"/>
  <c r="Y700"/>
  <c r="T700"/>
  <c r="V700"/>
  <c r="Q700"/>
  <c r="S700"/>
  <c r="CW699"/>
  <c r="CY699"/>
  <c r="CT699"/>
  <c r="CV699"/>
  <c r="CQ699"/>
  <c r="CS699"/>
  <c r="CJ699"/>
  <c r="CL699"/>
  <c r="CG699"/>
  <c r="CI699"/>
  <c r="CD699"/>
  <c r="CF699"/>
  <c r="BW699"/>
  <c r="BY699"/>
  <c r="BT699"/>
  <c r="BV699"/>
  <c r="BQ699"/>
  <c r="BS699"/>
  <c r="BJ699"/>
  <c r="BL699"/>
  <c r="BG699"/>
  <c r="BI699"/>
  <c r="BD699"/>
  <c r="BF699"/>
  <c r="AW699"/>
  <c r="AY699"/>
  <c r="AT699"/>
  <c r="AV699"/>
  <c r="AQ699"/>
  <c r="AS699"/>
  <c r="AJ699"/>
  <c r="AL699"/>
  <c r="AG699"/>
  <c r="AI699"/>
  <c r="AD699"/>
  <c r="AF699"/>
  <c r="W699"/>
  <c r="Y699"/>
  <c r="T699"/>
  <c r="V699"/>
  <c r="Q699"/>
  <c r="S699"/>
  <c r="CW698"/>
  <c r="CY698"/>
  <c r="CT698"/>
  <c r="CV698"/>
  <c r="CQ698"/>
  <c r="CS698"/>
  <c r="CJ698"/>
  <c r="CL698"/>
  <c r="CG698"/>
  <c r="CI698"/>
  <c r="CD698"/>
  <c r="CF698"/>
  <c r="BW698"/>
  <c r="BY698"/>
  <c r="BT698"/>
  <c r="BV698"/>
  <c r="BQ698"/>
  <c r="BS698"/>
  <c r="BJ698"/>
  <c r="BL698"/>
  <c r="BG698"/>
  <c r="BI698"/>
  <c r="BD698"/>
  <c r="BF698"/>
  <c r="AW698"/>
  <c r="AY698"/>
  <c r="AT698"/>
  <c r="AV698"/>
  <c r="AQ698"/>
  <c r="AS698"/>
  <c r="AJ698"/>
  <c r="AL698"/>
  <c r="AG698"/>
  <c r="AI698"/>
  <c r="AD698"/>
  <c r="AF698"/>
  <c r="W698"/>
  <c r="Y698"/>
  <c r="T698"/>
  <c r="V698"/>
  <c r="Q698"/>
  <c r="S698"/>
  <c r="CW697"/>
  <c r="CY697"/>
  <c r="CT697"/>
  <c r="CV697"/>
  <c r="CQ697"/>
  <c r="CS697"/>
  <c r="CJ697"/>
  <c r="CL697"/>
  <c r="CG697"/>
  <c r="CI697"/>
  <c r="CD697"/>
  <c r="CF697"/>
  <c r="BW697"/>
  <c r="BY697"/>
  <c r="BT697"/>
  <c r="BV697"/>
  <c r="BQ697"/>
  <c r="BS697"/>
  <c r="BJ697"/>
  <c r="BL697"/>
  <c r="BG697"/>
  <c r="BI697"/>
  <c r="BD697"/>
  <c r="BF697"/>
  <c r="AW697"/>
  <c r="AY697"/>
  <c r="AT697"/>
  <c r="AV697"/>
  <c r="AQ697"/>
  <c r="AS697"/>
  <c r="AJ697"/>
  <c r="AL697"/>
  <c r="AG697"/>
  <c r="AI697"/>
  <c r="AD697"/>
  <c r="AF697"/>
  <c r="W697"/>
  <c r="Y697"/>
  <c r="T697"/>
  <c r="V697"/>
  <c r="Q697"/>
  <c r="S697"/>
  <c r="CW696"/>
  <c r="CY696"/>
  <c r="CT696"/>
  <c r="CV696"/>
  <c r="CQ696"/>
  <c r="CS696"/>
  <c r="CJ696"/>
  <c r="CL696"/>
  <c r="CG696"/>
  <c r="CI696"/>
  <c r="CD696"/>
  <c r="CF696"/>
  <c r="BW696"/>
  <c r="BY696"/>
  <c r="BT696"/>
  <c r="BV696"/>
  <c r="BQ696"/>
  <c r="BS696"/>
  <c r="BJ696"/>
  <c r="BL696"/>
  <c r="BG696"/>
  <c r="BI696"/>
  <c r="BD696"/>
  <c r="BF696"/>
  <c r="AW696"/>
  <c r="AY696"/>
  <c r="AT696"/>
  <c r="AV696"/>
  <c r="AQ696"/>
  <c r="AS696"/>
  <c r="AJ696"/>
  <c r="AL696"/>
  <c r="AG696"/>
  <c r="AI696"/>
  <c r="AD696"/>
  <c r="AF696"/>
  <c r="W696"/>
  <c r="Y696"/>
  <c r="T696"/>
  <c r="V696"/>
  <c r="Q696"/>
  <c r="S696"/>
  <c r="CW695"/>
  <c r="CY695"/>
  <c r="CT695"/>
  <c r="CV695"/>
  <c r="CQ695"/>
  <c r="CS695"/>
  <c r="CJ695"/>
  <c r="CL695"/>
  <c r="CG695"/>
  <c r="CI695"/>
  <c r="CD695"/>
  <c r="CF695"/>
  <c r="BW695"/>
  <c r="BY695"/>
  <c r="BT695"/>
  <c r="BV695"/>
  <c r="BQ695"/>
  <c r="BS695"/>
  <c r="BJ695"/>
  <c r="BL695"/>
  <c r="BG695"/>
  <c r="BI695"/>
  <c r="BD695"/>
  <c r="BF695"/>
  <c r="AW695"/>
  <c r="AY695"/>
  <c r="AT695"/>
  <c r="AV695"/>
  <c r="AQ695"/>
  <c r="AS695"/>
  <c r="AJ695"/>
  <c r="AL695"/>
  <c r="AG695"/>
  <c r="AI695"/>
  <c r="AD695"/>
  <c r="AF695"/>
  <c r="W695"/>
  <c r="Y695"/>
  <c r="T695"/>
  <c r="V695"/>
  <c r="Q695"/>
  <c r="S695"/>
  <c r="CW694"/>
  <c r="CY694"/>
  <c r="CT694"/>
  <c r="CV694"/>
  <c r="CQ694"/>
  <c r="CS694"/>
  <c r="CJ694"/>
  <c r="CL694"/>
  <c r="CG694"/>
  <c r="CI694"/>
  <c r="CD694"/>
  <c r="CF694"/>
  <c r="BW694"/>
  <c r="BY694"/>
  <c r="BT694"/>
  <c r="BV694"/>
  <c r="BQ694"/>
  <c r="BS694"/>
  <c r="BJ694"/>
  <c r="BL694"/>
  <c r="BG694"/>
  <c r="BI694"/>
  <c r="BD694"/>
  <c r="BF694"/>
  <c r="AW694"/>
  <c r="AY694"/>
  <c r="AT694"/>
  <c r="AV694"/>
  <c r="AQ694"/>
  <c r="AS694"/>
  <c r="AJ694"/>
  <c r="AL694"/>
  <c r="AG694"/>
  <c r="AI694"/>
  <c r="AD694"/>
  <c r="AF694"/>
  <c r="W694"/>
  <c r="Y694"/>
  <c r="T694"/>
  <c r="V694"/>
  <c r="Q694"/>
  <c r="S694"/>
  <c r="CW693"/>
  <c r="CY693"/>
  <c r="CT693"/>
  <c r="CV693"/>
  <c r="CQ693"/>
  <c r="CS693"/>
  <c r="CJ693"/>
  <c r="CL693"/>
  <c r="CG693"/>
  <c r="CI693"/>
  <c r="CD693"/>
  <c r="CF693"/>
  <c r="BW693"/>
  <c r="BY693"/>
  <c r="BT693"/>
  <c r="BV693"/>
  <c r="BQ693"/>
  <c r="BS693"/>
  <c r="BJ693"/>
  <c r="BL693"/>
  <c r="BG693"/>
  <c r="BI693"/>
  <c r="BD693"/>
  <c r="BF693"/>
  <c r="AW693"/>
  <c r="AY693"/>
  <c r="AT693"/>
  <c r="AV693"/>
  <c r="AQ693"/>
  <c r="AS693"/>
  <c r="AJ693"/>
  <c r="AL693"/>
  <c r="AG693"/>
  <c r="AI693"/>
  <c r="AD693"/>
  <c r="AF693"/>
  <c r="W693"/>
  <c r="Y693"/>
  <c r="T693"/>
  <c r="V693"/>
  <c r="Q693"/>
  <c r="S693"/>
  <c r="CW692"/>
  <c r="CY692"/>
  <c r="CT692"/>
  <c r="CV692"/>
  <c r="CQ692"/>
  <c r="CS692"/>
  <c r="CJ692"/>
  <c r="CL692"/>
  <c r="CG692"/>
  <c r="CI692"/>
  <c r="CD692"/>
  <c r="CF692"/>
  <c r="BW692"/>
  <c r="BY692"/>
  <c r="BT692"/>
  <c r="BV692"/>
  <c r="BQ692"/>
  <c r="BS692"/>
  <c r="BJ692"/>
  <c r="BL692"/>
  <c r="BG692"/>
  <c r="BI692"/>
  <c r="BD692"/>
  <c r="BF692"/>
  <c r="AW692"/>
  <c r="AY692"/>
  <c r="AT692"/>
  <c r="AV692"/>
  <c r="AQ692"/>
  <c r="AS692"/>
  <c r="AJ692"/>
  <c r="AL692"/>
  <c r="AG692"/>
  <c r="AI692"/>
  <c r="AD692"/>
  <c r="AF692"/>
  <c r="W692"/>
  <c r="Y692"/>
  <c r="T692"/>
  <c r="V692"/>
  <c r="Q692"/>
  <c r="S692"/>
  <c r="CW688"/>
  <c r="CY688"/>
  <c r="CT688"/>
  <c r="CV688"/>
  <c r="CQ688"/>
  <c r="CS688"/>
  <c r="CJ688"/>
  <c r="CL688"/>
  <c r="CG688"/>
  <c r="CI688"/>
  <c r="CD688"/>
  <c r="CF688"/>
  <c r="BW688"/>
  <c r="BY688"/>
  <c r="BT688"/>
  <c r="BV688"/>
  <c r="BQ688"/>
  <c r="BS688"/>
  <c r="BJ688"/>
  <c r="BL688"/>
  <c r="BG688"/>
  <c r="BI688"/>
  <c r="BD688"/>
  <c r="BF688"/>
  <c r="AW688"/>
  <c r="AY688"/>
  <c r="AT688"/>
  <c r="AV688"/>
  <c r="AQ688"/>
  <c r="AS688"/>
  <c r="AJ688"/>
  <c r="AL688"/>
  <c r="AG688"/>
  <c r="AI688"/>
  <c r="AD688"/>
  <c r="AF688"/>
  <c r="W688"/>
  <c r="Y688"/>
  <c r="T688"/>
  <c r="V688"/>
  <c r="Q688"/>
  <c r="S688"/>
  <c r="CW687"/>
  <c r="CY687"/>
  <c r="CT687"/>
  <c r="CV687"/>
  <c r="CQ687"/>
  <c r="CS687"/>
  <c r="CJ687"/>
  <c r="CL687"/>
  <c r="CG687"/>
  <c r="CI687"/>
  <c r="CD687"/>
  <c r="CF687"/>
  <c r="BW687"/>
  <c r="BY687"/>
  <c r="BT687"/>
  <c r="BV687"/>
  <c r="BQ687"/>
  <c r="BS687"/>
  <c r="BJ687"/>
  <c r="BL687"/>
  <c r="BG687"/>
  <c r="BI687"/>
  <c r="BD687"/>
  <c r="BF687"/>
  <c r="AW687"/>
  <c r="AY687"/>
  <c r="AT687"/>
  <c r="AV687"/>
  <c r="AQ687"/>
  <c r="AS687"/>
  <c r="AJ687"/>
  <c r="AL687"/>
  <c r="AG687"/>
  <c r="AI687"/>
  <c r="AD687"/>
  <c r="AF687"/>
  <c r="W687"/>
  <c r="Y687"/>
  <c r="T687"/>
  <c r="V687"/>
  <c r="Q687"/>
  <c r="S687"/>
  <c r="CW686"/>
  <c r="CY686"/>
  <c r="CT686"/>
  <c r="CV686"/>
  <c r="CQ686"/>
  <c r="CS686"/>
  <c r="CJ686"/>
  <c r="CL686"/>
  <c r="CG686"/>
  <c r="CI686"/>
  <c r="CD686"/>
  <c r="CF686"/>
  <c r="BW686"/>
  <c r="BY686"/>
  <c r="BT686"/>
  <c r="BV686"/>
  <c r="BQ686"/>
  <c r="BS686"/>
  <c r="BJ686"/>
  <c r="BL686"/>
  <c r="BG686"/>
  <c r="BI686"/>
  <c r="BD686"/>
  <c r="BF686"/>
  <c r="AW686"/>
  <c r="AY686"/>
  <c r="AT686"/>
  <c r="AV686"/>
  <c r="AQ686"/>
  <c r="AS686"/>
  <c r="AJ686"/>
  <c r="AL686"/>
  <c r="AG686"/>
  <c r="AI686"/>
  <c r="AD686"/>
  <c r="AF686"/>
  <c r="W686"/>
  <c r="Y686"/>
  <c r="T686"/>
  <c r="V686"/>
  <c r="Q686"/>
  <c r="S686"/>
  <c r="CW685"/>
  <c r="CY685"/>
  <c r="CT685"/>
  <c r="CV685"/>
  <c r="CQ685"/>
  <c r="CS685"/>
  <c r="CJ685"/>
  <c r="CL685"/>
  <c r="CG685"/>
  <c r="CI685"/>
  <c r="CD685"/>
  <c r="CF685"/>
  <c r="BW685"/>
  <c r="BY685"/>
  <c r="BT685"/>
  <c r="BV685"/>
  <c r="BQ685"/>
  <c r="BS685"/>
  <c r="BJ685"/>
  <c r="BL685"/>
  <c r="BG685"/>
  <c r="BI685"/>
  <c r="BD685"/>
  <c r="BF685"/>
  <c r="AW685"/>
  <c r="AY685"/>
  <c r="AT685"/>
  <c r="AV685"/>
  <c r="AQ685"/>
  <c r="AS685"/>
  <c r="AJ685"/>
  <c r="AL685"/>
  <c r="AG685"/>
  <c r="AI685"/>
  <c r="AD685"/>
  <c r="AF685"/>
  <c r="W685"/>
  <c r="Y685"/>
  <c r="T685"/>
  <c r="V685"/>
  <c r="Q685"/>
  <c r="S685"/>
  <c r="CW684"/>
  <c r="CY684"/>
  <c r="CT684"/>
  <c r="CV684"/>
  <c r="CQ684"/>
  <c r="CS684"/>
  <c r="CJ684"/>
  <c r="CL684"/>
  <c r="CG684"/>
  <c r="CI684"/>
  <c r="CD684"/>
  <c r="CF684"/>
  <c r="BW684"/>
  <c r="BY684"/>
  <c r="BT684"/>
  <c r="BV684"/>
  <c r="BQ684"/>
  <c r="BS684"/>
  <c r="BJ684"/>
  <c r="BL684"/>
  <c r="BG684"/>
  <c r="BI684"/>
  <c r="BD684"/>
  <c r="BF684"/>
  <c r="AW684"/>
  <c r="AY684"/>
  <c r="AT684"/>
  <c r="AV684"/>
  <c r="AQ684"/>
  <c r="AS684"/>
  <c r="AJ684"/>
  <c r="AL684"/>
  <c r="AG684"/>
  <c r="AI684"/>
  <c r="AD684"/>
  <c r="AF684"/>
  <c r="W684"/>
  <c r="Y684"/>
  <c r="T684"/>
  <c r="V684"/>
  <c r="Q684"/>
  <c r="S684"/>
  <c r="CW683"/>
  <c r="CY683"/>
  <c r="CT683"/>
  <c r="CV683"/>
  <c r="CQ683"/>
  <c r="CS683"/>
  <c r="CJ683"/>
  <c r="CL683"/>
  <c r="CG683"/>
  <c r="CI683"/>
  <c r="CD683"/>
  <c r="CF683"/>
  <c r="BW683"/>
  <c r="BY683"/>
  <c r="BT683"/>
  <c r="BV683"/>
  <c r="BQ683"/>
  <c r="BS683"/>
  <c r="BJ683"/>
  <c r="BL683"/>
  <c r="BG683"/>
  <c r="BI683"/>
  <c r="BD683"/>
  <c r="BF683"/>
  <c r="AW683"/>
  <c r="AY683"/>
  <c r="AT683"/>
  <c r="AV683"/>
  <c r="AQ683"/>
  <c r="AS683"/>
  <c r="AJ683"/>
  <c r="AL683"/>
  <c r="AG683"/>
  <c r="AI683"/>
  <c r="AD683"/>
  <c r="AF683"/>
  <c r="W683"/>
  <c r="Y683"/>
  <c r="T683"/>
  <c r="V683"/>
  <c r="Q683"/>
  <c r="S683"/>
  <c r="CW682"/>
  <c r="CY682"/>
  <c r="CT682"/>
  <c r="CV682"/>
  <c r="CQ682"/>
  <c r="CS682"/>
  <c r="CJ682"/>
  <c r="CL682"/>
  <c r="CG682"/>
  <c r="CI682"/>
  <c r="CD682"/>
  <c r="CF682"/>
  <c r="BW682"/>
  <c r="BY682"/>
  <c r="BT682"/>
  <c r="BV682"/>
  <c r="BQ682"/>
  <c r="BS682"/>
  <c r="BJ682"/>
  <c r="BL682"/>
  <c r="BG682"/>
  <c r="BI682"/>
  <c r="BD682"/>
  <c r="BF682"/>
  <c r="AW682"/>
  <c r="AY682"/>
  <c r="AT682"/>
  <c r="AV682"/>
  <c r="AQ682"/>
  <c r="AS682"/>
  <c r="AJ682"/>
  <c r="AL682"/>
  <c r="AG682"/>
  <c r="AI682"/>
  <c r="AD682"/>
  <c r="AF682"/>
  <c r="W682"/>
  <c r="Y682"/>
  <c r="T682"/>
  <c r="V682"/>
  <c r="Q682"/>
  <c r="S682"/>
  <c r="CW681"/>
  <c r="CY681"/>
  <c r="CT681"/>
  <c r="CV681"/>
  <c r="CQ681"/>
  <c r="CS681"/>
  <c r="CJ681"/>
  <c r="CL681"/>
  <c r="CG681"/>
  <c r="CI681"/>
  <c r="CD681"/>
  <c r="CF681"/>
  <c r="BW681"/>
  <c r="BY681"/>
  <c r="BT681"/>
  <c r="BV681"/>
  <c r="BQ681"/>
  <c r="BS681"/>
  <c r="BJ681"/>
  <c r="BL681"/>
  <c r="BG681"/>
  <c r="BI681"/>
  <c r="BD681"/>
  <c r="BF681"/>
  <c r="AW681"/>
  <c r="AY681"/>
  <c r="AT681"/>
  <c r="AV681"/>
  <c r="AQ681"/>
  <c r="AS681"/>
  <c r="AJ681"/>
  <c r="AL681"/>
  <c r="AG681"/>
  <c r="AI681"/>
  <c r="AD681"/>
  <c r="AF681"/>
  <c r="W681"/>
  <c r="Y681"/>
  <c r="T681"/>
  <c r="V681"/>
  <c r="Q681"/>
  <c r="S681"/>
  <c r="CW680"/>
  <c r="CY680"/>
  <c r="CT680"/>
  <c r="CV680"/>
  <c r="CQ680"/>
  <c r="CS680"/>
  <c r="CJ680"/>
  <c r="CL680"/>
  <c r="CG680"/>
  <c r="CI680"/>
  <c r="CD680"/>
  <c r="CF680"/>
  <c r="BW680"/>
  <c r="BY680"/>
  <c r="BT680"/>
  <c r="BV680"/>
  <c r="BQ680"/>
  <c r="BS680"/>
  <c r="BJ680"/>
  <c r="BL680"/>
  <c r="BG680"/>
  <c r="BI680"/>
  <c r="BD680"/>
  <c r="BF680"/>
  <c r="AW680"/>
  <c r="AY680"/>
  <c r="AT680"/>
  <c r="AV680"/>
  <c r="AQ680"/>
  <c r="AS680"/>
  <c r="AJ680"/>
  <c r="AL680"/>
  <c r="AG680"/>
  <c r="AI680"/>
  <c r="AD680"/>
  <c r="AF680"/>
  <c r="W680"/>
  <c r="Y680"/>
  <c r="T680"/>
  <c r="V680"/>
  <c r="Q680"/>
  <c r="S680"/>
  <c r="CW675"/>
  <c r="CY675"/>
  <c r="CT675"/>
  <c r="CV675"/>
  <c r="CQ675"/>
  <c r="CS675"/>
  <c r="CJ675"/>
  <c r="CL675"/>
  <c r="CG675"/>
  <c r="CI675"/>
  <c r="CD675"/>
  <c r="CF675"/>
  <c r="BW675"/>
  <c r="BY675"/>
  <c r="BT675"/>
  <c r="BV675"/>
  <c r="BQ675"/>
  <c r="BS675"/>
  <c r="BJ675"/>
  <c r="BL675"/>
  <c r="BG675"/>
  <c r="BI675"/>
  <c r="BD675"/>
  <c r="BF675"/>
  <c r="AW675"/>
  <c r="AY675"/>
  <c r="AT675"/>
  <c r="AV675"/>
  <c r="AQ675"/>
  <c r="AS675"/>
  <c r="AJ675"/>
  <c r="AL675"/>
  <c r="AG675"/>
  <c r="AI675"/>
  <c r="AD675"/>
  <c r="AF675"/>
  <c r="W675"/>
  <c r="Y675"/>
  <c r="T675"/>
  <c r="V675"/>
  <c r="Q675"/>
  <c r="S675"/>
  <c r="CW674"/>
  <c r="CY674"/>
  <c r="CT674"/>
  <c r="CV674"/>
  <c r="CQ674"/>
  <c r="CS674"/>
  <c r="CJ674"/>
  <c r="CL674"/>
  <c r="CG674"/>
  <c r="CI674"/>
  <c r="CD674"/>
  <c r="CF674"/>
  <c r="BW674"/>
  <c r="BY674"/>
  <c r="BT674"/>
  <c r="BV674"/>
  <c r="BQ674"/>
  <c r="BS674"/>
  <c r="BJ674"/>
  <c r="BL674"/>
  <c r="BG674"/>
  <c r="BI674"/>
  <c r="BD674"/>
  <c r="BF674"/>
  <c r="AW674"/>
  <c r="AY674"/>
  <c r="AT674"/>
  <c r="AV674"/>
  <c r="AQ674"/>
  <c r="AS674"/>
  <c r="AJ674"/>
  <c r="AL674"/>
  <c r="AG674"/>
  <c r="AI674"/>
  <c r="AD674"/>
  <c r="AF674"/>
  <c r="W674"/>
  <c r="Y674"/>
  <c r="T674"/>
  <c r="V674"/>
  <c r="Q674"/>
  <c r="S674"/>
  <c r="CW673"/>
  <c r="CY673"/>
  <c r="CT673"/>
  <c r="CV673"/>
  <c r="CQ673"/>
  <c r="CS673"/>
  <c r="CJ673"/>
  <c r="CL673"/>
  <c r="CG673"/>
  <c r="CI673"/>
  <c r="CD673"/>
  <c r="CF673"/>
  <c r="BW673"/>
  <c r="BY673"/>
  <c r="BT673"/>
  <c r="BV673"/>
  <c r="BQ673"/>
  <c r="BS673"/>
  <c r="BJ673"/>
  <c r="BL673"/>
  <c r="BG673"/>
  <c r="BI673"/>
  <c r="BD673"/>
  <c r="BF673"/>
  <c r="AW673"/>
  <c r="AY673"/>
  <c r="AT673"/>
  <c r="AV673"/>
  <c r="AQ673"/>
  <c r="AS673"/>
  <c r="AJ673"/>
  <c r="AL673"/>
  <c r="AG673"/>
  <c r="AI673"/>
  <c r="AD673"/>
  <c r="AF673"/>
  <c r="W673"/>
  <c r="Y673"/>
  <c r="T673"/>
  <c r="V673"/>
  <c r="Q673"/>
  <c r="S673"/>
  <c r="CW672"/>
  <c r="CY672"/>
  <c r="CT672"/>
  <c r="CV672"/>
  <c r="CQ672"/>
  <c r="CS672"/>
  <c r="CJ672"/>
  <c r="CL672"/>
  <c r="CG672"/>
  <c r="CI672"/>
  <c r="CD672"/>
  <c r="CF672"/>
  <c r="BW672"/>
  <c r="BY672"/>
  <c r="BT672"/>
  <c r="BV672"/>
  <c r="BQ672"/>
  <c r="BS672"/>
  <c r="BJ672"/>
  <c r="BL672"/>
  <c r="BG672"/>
  <c r="BI672"/>
  <c r="BD672"/>
  <c r="BF672"/>
  <c r="AW672"/>
  <c r="AY672"/>
  <c r="AT672"/>
  <c r="AV672"/>
  <c r="AQ672"/>
  <c r="AS672"/>
  <c r="AJ672"/>
  <c r="AL672"/>
  <c r="AG672"/>
  <c r="AI672"/>
  <c r="AD672"/>
  <c r="AF672"/>
  <c r="W672"/>
  <c r="Y672"/>
  <c r="T672"/>
  <c r="V672"/>
  <c r="Q672"/>
  <c r="S672"/>
  <c r="CW671"/>
  <c r="CY671"/>
  <c r="CT671"/>
  <c r="CV671"/>
  <c r="CQ671"/>
  <c r="CS671"/>
  <c r="CJ671"/>
  <c r="CL671"/>
  <c r="CG671"/>
  <c r="CI671"/>
  <c r="CD671"/>
  <c r="CF671"/>
  <c r="BW671"/>
  <c r="BY671"/>
  <c r="BT671"/>
  <c r="BV671"/>
  <c r="BQ671"/>
  <c r="BS671"/>
  <c r="BJ671"/>
  <c r="BL671"/>
  <c r="BG671"/>
  <c r="BI671"/>
  <c r="BD671"/>
  <c r="BF671"/>
  <c r="AW671"/>
  <c r="AY671"/>
  <c r="AT671"/>
  <c r="AV671"/>
  <c r="AQ671"/>
  <c r="AS671"/>
  <c r="AJ671"/>
  <c r="AL671"/>
  <c r="AG671"/>
  <c r="AI671"/>
  <c r="AD671"/>
  <c r="AF671"/>
  <c r="W671"/>
  <c r="Y671"/>
  <c r="T671"/>
  <c r="V671"/>
  <c r="Q671"/>
  <c r="S671"/>
  <c r="CW670"/>
  <c r="CY670"/>
  <c r="CT670"/>
  <c r="CV670"/>
  <c r="CQ670"/>
  <c r="CS670"/>
  <c r="CJ670"/>
  <c r="CL670"/>
  <c r="CG670"/>
  <c r="CI670"/>
  <c r="CD670"/>
  <c r="CF670"/>
  <c r="BW670"/>
  <c r="BY670"/>
  <c r="BT670"/>
  <c r="BV670"/>
  <c r="BQ670"/>
  <c r="BS670"/>
  <c r="BJ670"/>
  <c r="BL670"/>
  <c r="BG670"/>
  <c r="BI670"/>
  <c r="BD670"/>
  <c r="BF670"/>
  <c r="AW670"/>
  <c r="AY670"/>
  <c r="AT670"/>
  <c r="AV670"/>
  <c r="AQ670"/>
  <c r="AS670"/>
  <c r="AJ670"/>
  <c r="AL670"/>
  <c r="AG670"/>
  <c r="AI670"/>
  <c r="AD670"/>
  <c r="AF670"/>
  <c r="W670"/>
  <c r="Y670"/>
  <c r="T670"/>
  <c r="V670"/>
  <c r="Q670"/>
  <c r="S670"/>
  <c r="CW669"/>
  <c r="CY669"/>
  <c r="CT669"/>
  <c r="CV669"/>
  <c r="CQ669"/>
  <c r="CS669"/>
  <c r="CJ669"/>
  <c r="CL669"/>
  <c r="CG669"/>
  <c r="CI669"/>
  <c r="CD669"/>
  <c r="CF669"/>
  <c r="BW669"/>
  <c r="BY669"/>
  <c r="BT669"/>
  <c r="BV669"/>
  <c r="BQ669"/>
  <c r="BS669"/>
  <c r="BJ669"/>
  <c r="BL669"/>
  <c r="BG669"/>
  <c r="BI669"/>
  <c r="BD669"/>
  <c r="BF669"/>
  <c r="AW669"/>
  <c r="AY669"/>
  <c r="AT669"/>
  <c r="AV669"/>
  <c r="AQ669"/>
  <c r="AS669"/>
  <c r="AJ669"/>
  <c r="AL669"/>
  <c r="AG669"/>
  <c r="AI669"/>
  <c r="AD669"/>
  <c r="AF669"/>
  <c r="W669"/>
  <c r="Y669"/>
  <c r="T669"/>
  <c r="V669"/>
  <c r="Q669"/>
  <c r="S669"/>
  <c r="CW668"/>
  <c r="CY668"/>
  <c r="CT668"/>
  <c r="CV668"/>
  <c r="CQ668"/>
  <c r="CS668"/>
  <c r="CJ668"/>
  <c r="CL668"/>
  <c r="CG668"/>
  <c r="CI668"/>
  <c r="CD668"/>
  <c r="CF668"/>
  <c r="BW668"/>
  <c r="BY668"/>
  <c r="BT668"/>
  <c r="BV668"/>
  <c r="BQ668"/>
  <c r="BS668"/>
  <c r="BJ668"/>
  <c r="BL668"/>
  <c r="BG668"/>
  <c r="BI668"/>
  <c r="BD668"/>
  <c r="BF668"/>
  <c r="AW668"/>
  <c r="AY668"/>
  <c r="AT668"/>
  <c r="AV668"/>
  <c r="AQ668"/>
  <c r="AS668"/>
  <c r="AJ668"/>
  <c r="AL668"/>
  <c r="AG668"/>
  <c r="AI668"/>
  <c r="AD668"/>
  <c r="AF668"/>
  <c r="W668"/>
  <c r="Y668"/>
  <c r="T668"/>
  <c r="V668"/>
  <c r="Q668"/>
  <c r="S668"/>
  <c r="CW667"/>
  <c r="CY667"/>
  <c r="CT667"/>
  <c r="CV667"/>
  <c r="CQ667"/>
  <c r="CS667"/>
  <c r="CJ667"/>
  <c r="CL667"/>
  <c r="CG667"/>
  <c r="CI667"/>
  <c r="CD667"/>
  <c r="CF667"/>
  <c r="BW667"/>
  <c r="BY667"/>
  <c r="BT667"/>
  <c r="BV667"/>
  <c r="BQ667"/>
  <c r="BS667"/>
  <c r="BJ667"/>
  <c r="BL667"/>
  <c r="BG667"/>
  <c r="BI667"/>
  <c r="BD667"/>
  <c r="BF667"/>
  <c r="AW667"/>
  <c r="AY667"/>
  <c r="AT667"/>
  <c r="AV667"/>
  <c r="AQ667"/>
  <c r="AS667"/>
  <c r="AJ667"/>
  <c r="AL667"/>
  <c r="AG667"/>
  <c r="AI667"/>
  <c r="AD667"/>
  <c r="AF667"/>
  <c r="W667"/>
  <c r="Y667"/>
  <c r="T667"/>
  <c r="V667"/>
  <c r="Q667"/>
  <c r="S667"/>
  <c r="CW666"/>
  <c r="CY666"/>
  <c r="CT666"/>
  <c r="CV666"/>
  <c r="CQ666"/>
  <c r="CS666"/>
  <c r="CJ666"/>
  <c r="CL666"/>
  <c r="CG666"/>
  <c r="CI666"/>
  <c r="CD666"/>
  <c r="CF666"/>
  <c r="BW666"/>
  <c r="BY666"/>
  <c r="BT666"/>
  <c r="BV666"/>
  <c r="BQ666"/>
  <c r="BS666"/>
  <c r="BJ666"/>
  <c r="BL666"/>
  <c r="BG666"/>
  <c r="BI666"/>
  <c r="BD666"/>
  <c r="BF666"/>
  <c r="AW666"/>
  <c r="AY666"/>
  <c r="AT666"/>
  <c r="AV666"/>
  <c r="AQ666"/>
  <c r="AS666"/>
  <c r="AJ666"/>
  <c r="AL666"/>
  <c r="AG666"/>
  <c r="AI666"/>
  <c r="AD666"/>
  <c r="AF666"/>
  <c r="W666"/>
  <c r="Y666"/>
  <c r="T666"/>
  <c r="V666"/>
  <c r="Q666"/>
  <c r="S666"/>
  <c r="CW665"/>
  <c r="CY665"/>
  <c r="CT665"/>
  <c r="CV665"/>
  <c r="CQ665"/>
  <c r="CS665"/>
  <c r="CJ665"/>
  <c r="CL665"/>
  <c r="CG665"/>
  <c r="CI665"/>
  <c r="CD665"/>
  <c r="CF665"/>
  <c r="BW665"/>
  <c r="BY665"/>
  <c r="BT665"/>
  <c r="BV665"/>
  <c r="BQ665"/>
  <c r="BS665"/>
  <c r="BJ665"/>
  <c r="BL665"/>
  <c r="BG665"/>
  <c r="BI665"/>
  <c r="BD665"/>
  <c r="BF665"/>
  <c r="AW665"/>
  <c r="AY665"/>
  <c r="AT665"/>
  <c r="AV665"/>
  <c r="AQ665"/>
  <c r="AS665"/>
  <c r="AJ665"/>
  <c r="AL665"/>
  <c r="AG665"/>
  <c r="AI665"/>
  <c r="AD665"/>
  <c r="AF665"/>
  <c r="W665"/>
  <c r="Y665"/>
  <c r="T665"/>
  <c r="V665"/>
  <c r="Q665"/>
  <c r="S665"/>
  <c r="CW660"/>
  <c r="CY660"/>
  <c r="CT660"/>
  <c r="CV660"/>
  <c r="CQ660"/>
  <c r="CS660"/>
  <c r="CJ660"/>
  <c r="CL660"/>
  <c r="CG660"/>
  <c r="CI660"/>
  <c r="CD660"/>
  <c r="CF660"/>
  <c r="BW660"/>
  <c r="BY660"/>
  <c r="BT660"/>
  <c r="BV660"/>
  <c r="BQ660"/>
  <c r="BS660"/>
  <c r="BJ660"/>
  <c r="BL660"/>
  <c r="BG660"/>
  <c r="BI660"/>
  <c r="BD660"/>
  <c r="BF660"/>
  <c r="AW660"/>
  <c r="AY660"/>
  <c r="AT660"/>
  <c r="AV660"/>
  <c r="AQ660"/>
  <c r="AS660"/>
  <c r="AJ660"/>
  <c r="AL660"/>
  <c r="AG660"/>
  <c r="AI660"/>
  <c r="AD660"/>
  <c r="AF660"/>
  <c r="W660"/>
  <c r="Y660"/>
  <c r="T660"/>
  <c r="V660"/>
  <c r="Q660"/>
  <c r="S660"/>
  <c r="CW659"/>
  <c r="CY659"/>
  <c r="CT659"/>
  <c r="CV659"/>
  <c r="CQ659"/>
  <c r="CS659"/>
  <c r="CJ659"/>
  <c r="CL659"/>
  <c r="CG659"/>
  <c r="CI659"/>
  <c r="CD659"/>
  <c r="CF659"/>
  <c r="BW659"/>
  <c r="BY659"/>
  <c r="BT659"/>
  <c r="BV659"/>
  <c r="BQ659"/>
  <c r="BS659"/>
  <c r="BJ659"/>
  <c r="BL659"/>
  <c r="BG659"/>
  <c r="BI659"/>
  <c r="BD659"/>
  <c r="BF659"/>
  <c r="AW659"/>
  <c r="AY659"/>
  <c r="AT659"/>
  <c r="AV659"/>
  <c r="AQ659"/>
  <c r="AS659"/>
  <c r="AJ659"/>
  <c r="AL659"/>
  <c r="AG659"/>
  <c r="AI659"/>
  <c r="AD659"/>
  <c r="AF659"/>
  <c r="W659"/>
  <c r="Y659"/>
  <c r="T659"/>
  <c r="V659"/>
  <c r="Q659"/>
  <c r="S659"/>
  <c r="CW658"/>
  <c r="CY658"/>
  <c r="CT658"/>
  <c r="CV658"/>
  <c r="CQ658"/>
  <c r="CS658"/>
  <c r="CJ658"/>
  <c r="CL658"/>
  <c r="CG658"/>
  <c r="CI658"/>
  <c r="CD658"/>
  <c r="CF658"/>
  <c r="BW658"/>
  <c r="BY658"/>
  <c r="BT658"/>
  <c r="BV658"/>
  <c r="BQ658"/>
  <c r="BS658"/>
  <c r="BJ658"/>
  <c r="BL658"/>
  <c r="BG658"/>
  <c r="BI658"/>
  <c r="BD658"/>
  <c r="BF658"/>
  <c r="AW658"/>
  <c r="AY658"/>
  <c r="AT658"/>
  <c r="AV658"/>
  <c r="AQ658"/>
  <c r="AS658"/>
  <c r="AJ658"/>
  <c r="AL658"/>
  <c r="AG658"/>
  <c r="AI658"/>
  <c r="AD658"/>
  <c r="AF658"/>
  <c r="W658"/>
  <c r="Y658"/>
  <c r="T658"/>
  <c r="V658"/>
  <c r="Q658"/>
  <c r="S658"/>
  <c r="CW657"/>
  <c r="CY657"/>
  <c r="CT657"/>
  <c r="CV657"/>
  <c r="CQ657"/>
  <c r="CS657"/>
  <c r="CJ657"/>
  <c r="CL657"/>
  <c r="CG657"/>
  <c r="CI657"/>
  <c r="CD657"/>
  <c r="CF657"/>
  <c r="BW657"/>
  <c r="BY657"/>
  <c r="BT657"/>
  <c r="BV657"/>
  <c r="BQ657"/>
  <c r="BS657"/>
  <c r="BJ657"/>
  <c r="BL657"/>
  <c r="BG657"/>
  <c r="BI657"/>
  <c r="BD657"/>
  <c r="BF657"/>
  <c r="AW657"/>
  <c r="AY657"/>
  <c r="AT657"/>
  <c r="AV657"/>
  <c r="AQ657"/>
  <c r="AS657"/>
  <c r="AJ657"/>
  <c r="AL657"/>
  <c r="AG657"/>
  <c r="AI657"/>
  <c r="AD657"/>
  <c r="AF657"/>
  <c r="W657"/>
  <c r="Y657"/>
  <c r="T657"/>
  <c r="V657"/>
  <c r="Q657"/>
  <c r="S657"/>
  <c r="CW656"/>
  <c r="CY656"/>
  <c r="CT656"/>
  <c r="CV656"/>
  <c r="CQ656"/>
  <c r="CS656"/>
  <c r="CJ656"/>
  <c r="CL656"/>
  <c r="CG656"/>
  <c r="CI656"/>
  <c r="CD656"/>
  <c r="CF656"/>
  <c r="BW656"/>
  <c r="BY656"/>
  <c r="BT656"/>
  <c r="BV656"/>
  <c r="BQ656"/>
  <c r="BS656"/>
  <c r="BJ656"/>
  <c r="BL656"/>
  <c r="BG656"/>
  <c r="BI656"/>
  <c r="BD656"/>
  <c r="BF656"/>
  <c r="AW656"/>
  <c r="AY656"/>
  <c r="AT656"/>
  <c r="AV656"/>
  <c r="AQ656"/>
  <c r="AS656"/>
  <c r="AJ656"/>
  <c r="AL656"/>
  <c r="AG656"/>
  <c r="AI656"/>
  <c r="AD656"/>
  <c r="AF656"/>
  <c r="W656"/>
  <c r="Y656"/>
  <c r="T656"/>
  <c r="V656"/>
  <c r="Q656"/>
  <c r="S656"/>
  <c r="CW646"/>
  <c r="CY646"/>
  <c r="CT646"/>
  <c r="CV646"/>
  <c r="CQ646"/>
  <c r="CS646"/>
  <c r="CJ646"/>
  <c r="CL646"/>
  <c r="CG646"/>
  <c r="CI646"/>
  <c r="CD646"/>
  <c r="CF646"/>
  <c r="BW646"/>
  <c r="BY646"/>
  <c r="BT646"/>
  <c r="BV646"/>
  <c r="BQ646"/>
  <c r="BS646"/>
  <c r="BJ646"/>
  <c r="BL646"/>
  <c r="BG646"/>
  <c r="BI646"/>
  <c r="BD646"/>
  <c r="BF646"/>
  <c r="AW646"/>
  <c r="AY646"/>
  <c r="AT646"/>
  <c r="AV646"/>
  <c r="AQ646"/>
  <c r="AS646"/>
  <c r="AJ646"/>
  <c r="AL646"/>
  <c r="AG646"/>
  <c r="AI646"/>
  <c r="AD646"/>
  <c r="AF646"/>
  <c r="W646"/>
  <c r="Y646"/>
  <c r="T646"/>
  <c r="V646"/>
  <c r="Q646"/>
  <c r="S646"/>
  <c r="CW645"/>
  <c r="CY645"/>
  <c r="CT645"/>
  <c r="CV645"/>
  <c r="CQ645"/>
  <c r="CS645"/>
  <c r="CJ645"/>
  <c r="CL645"/>
  <c r="CG645"/>
  <c r="CI645"/>
  <c r="CD645"/>
  <c r="CF645"/>
  <c r="BW645"/>
  <c r="BY645"/>
  <c r="BT645"/>
  <c r="BV645"/>
  <c r="BQ645"/>
  <c r="BS645"/>
  <c r="BJ645"/>
  <c r="BL645"/>
  <c r="BG645"/>
  <c r="BI645"/>
  <c r="BD645"/>
  <c r="BF645"/>
  <c r="AW645"/>
  <c r="AY645"/>
  <c r="AT645"/>
  <c r="AV645"/>
  <c r="AQ645"/>
  <c r="AS645"/>
  <c r="AJ645"/>
  <c r="AL645"/>
  <c r="AG645"/>
  <c r="AI645"/>
  <c r="AD645"/>
  <c r="AF645"/>
  <c r="W645"/>
  <c r="Y645"/>
  <c r="T645"/>
  <c r="V645"/>
  <c r="Q645"/>
  <c r="S645"/>
  <c r="CW644"/>
  <c r="CY644"/>
  <c r="CT644"/>
  <c r="CV644"/>
  <c r="CQ644"/>
  <c r="CS644"/>
  <c r="CJ644"/>
  <c r="CL644"/>
  <c r="CG644"/>
  <c r="CI644"/>
  <c r="CD644"/>
  <c r="CF644"/>
  <c r="BW644"/>
  <c r="BY644"/>
  <c r="BT644"/>
  <c r="BV644"/>
  <c r="BQ644"/>
  <c r="BS644"/>
  <c r="BJ644"/>
  <c r="BL644"/>
  <c r="BG644"/>
  <c r="BI644"/>
  <c r="BD644"/>
  <c r="BF644"/>
  <c r="AW644"/>
  <c r="AY644"/>
  <c r="AT644"/>
  <c r="AV644"/>
  <c r="AQ644"/>
  <c r="AS644"/>
  <c r="AJ644"/>
  <c r="AL644"/>
  <c r="AG644"/>
  <c r="AI644"/>
  <c r="AD644"/>
  <c r="AF644"/>
  <c r="W644"/>
  <c r="Y644"/>
  <c r="T644"/>
  <c r="V644"/>
  <c r="Q644"/>
  <c r="S644"/>
  <c r="CW643"/>
  <c r="CY643"/>
  <c r="CT643"/>
  <c r="CV643"/>
  <c r="CQ643"/>
  <c r="CS643"/>
  <c r="CJ643"/>
  <c r="CL643"/>
  <c r="CG643"/>
  <c r="CI643"/>
  <c r="CD643"/>
  <c r="CF643"/>
  <c r="BW643"/>
  <c r="BY643"/>
  <c r="BT643"/>
  <c r="BV643"/>
  <c r="BQ643"/>
  <c r="BS643"/>
  <c r="BJ643"/>
  <c r="BL643"/>
  <c r="BG643"/>
  <c r="BI643"/>
  <c r="BD643"/>
  <c r="BF643"/>
  <c r="AW643"/>
  <c r="AY643"/>
  <c r="AT643"/>
  <c r="AV643"/>
  <c r="AQ643"/>
  <c r="AS643"/>
  <c r="AJ643"/>
  <c r="AL643"/>
  <c r="AG643"/>
  <c r="AI643"/>
  <c r="AD643"/>
  <c r="AF643"/>
  <c r="W643"/>
  <c r="Y643"/>
  <c r="T643"/>
  <c r="V643"/>
  <c r="Q643"/>
  <c r="S643"/>
  <c r="CW642"/>
  <c r="CY642"/>
  <c r="CT642"/>
  <c r="CV642"/>
  <c r="CQ642"/>
  <c r="CS642"/>
  <c r="CJ642"/>
  <c r="CL642"/>
  <c r="CG642"/>
  <c r="CI642"/>
  <c r="CD642"/>
  <c r="CF642"/>
  <c r="BW642"/>
  <c r="BY642"/>
  <c r="BT642"/>
  <c r="BV642"/>
  <c r="BQ642"/>
  <c r="BS642"/>
  <c r="BJ642"/>
  <c r="BL642"/>
  <c r="BG642"/>
  <c r="BI642"/>
  <c r="BD642"/>
  <c r="BF642"/>
  <c r="AW642"/>
  <c r="AY642"/>
  <c r="AT642"/>
  <c r="AV642"/>
  <c r="AQ642"/>
  <c r="AS642"/>
  <c r="AJ642"/>
  <c r="AL642"/>
  <c r="AG642"/>
  <c r="AI642"/>
  <c r="AD642"/>
  <c r="AF642"/>
  <c r="W642"/>
  <c r="Y642"/>
  <c r="T642"/>
  <c r="V642"/>
  <c r="Q642"/>
  <c r="S642"/>
  <c r="CW641"/>
  <c r="CY641"/>
  <c r="CT641"/>
  <c r="CV641"/>
  <c r="CQ641"/>
  <c r="CS641"/>
  <c r="CJ641"/>
  <c r="CL641"/>
  <c r="CG641"/>
  <c r="CI641"/>
  <c r="CD641"/>
  <c r="CF641"/>
  <c r="BW641"/>
  <c r="BY641"/>
  <c r="BT641"/>
  <c r="BV641"/>
  <c r="BQ641"/>
  <c r="BS641"/>
  <c r="BJ641"/>
  <c r="BL641"/>
  <c r="BG641"/>
  <c r="BI641"/>
  <c r="BD641"/>
  <c r="BF641"/>
  <c r="AW641"/>
  <c r="AY641"/>
  <c r="AT641"/>
  <c r="AV641"/>
  <c r="AQ641"/>
  <c r="AS641"/>
  <c r="AJ641"/>
  <c r="AL641"/>
  <c r="AG641"/>
  <c r="AI641"/>
  <c r="AD641"/>
  <c r="AF641"/>
  <c r="W641"/>
  <c r="Y641"/>
  <c r="T641"/>
  <c r="V641"/>
  <c r="Q641"/>
  <c r="S641"/>
  <c r="CW640"/>
  <c r="CY640"/>
  <c r="CT640"/>
  <c r="CV640"/>
  <c r="CQ640"/>
  <c r="CS640"/>
  <c r="CJ640"/>
  <c r="CL640"/>
  <c r="CG640"/>
  <c r="CI640"/>
  <c r="CD640"/>
  <c r="CF640"/>
  <c r="BW640"/>
  <c r="BY640"/>
  <c r="BT640"/>
  <c r="BV640"/>
  <c r="BQ640"/>
  <c r="BS640"/>
  <c r="BJ640"/>
  <c r="BL640"/>
  <c r="BG640"/>
  <c r="BI640"/>
  <c r="BD640"/>
  <c r="BF640"/>
  <c r="AW640"/>
  <c r="AY640"/>
  <c r="AT640"/>
  <c r="AV640"/>
  <c r="AQ640"/>
  <c r="AS640"/>
  <c r="AJ640"/>
  <c r="AL640"/>
  <c r="AG640"/>
  <c r="AI640"/>
  <c r="AD640"/>
  <c r="AF640"/>
  <c r="W640"/>
  <c r="Y640"/>
  <c r="T640"/>
  <c r="V640"/>
  <c r="Q640"/>
  <c r="S640"/>
  <c r="CW639"/>
  <c r="CY639"/>
  <c r="CT639"/>
  <c r="CV639"/>
  <c r="CQ639"/>
  <c r="CS639"/>
  <c r="CJ639"/>
  <c r="CL639"/>
  <c r="CG639"/>
  <c r="CI639"/>
  <c r="CD639"/>
  <c r="CF639"/>
  <c r="BW639"/>
  <c r="BY639"/>
  <c r="BT639"/>
  <c r="BV639"/>
  <c r="BQ639"/>
  <c r="BS639"/>
  <c r="BJ639"/>
  <c r="BL639"/>
  <c r="BG639"/>
  <c r="BI639"/>
  <c r="BD639"/>
  <c r="BF639"/>
  <c r="AW639"/>
  <c r="AY639"/>
  <c r="AT639"/>
  <c r="AV639"/>
  <c r="AQ639"/>
  <c r="AS639"/>
  <c r="AJ639"/>
  <c r="AL639"/>
  <c r="AG639"/>
  <c r="AI639"/>
  <c r="AD639"/>
  <c r="AF639"/>
  <c r="W639"/>
  <c r="Y639"/>
  <c r="T639"/>
  <c r="V639"/>
  <c r="Q639"/>
  <c r="S639"/>
  <c r="CW638"/>
  <c r="CY638"/>
  <c r="CT638"/>
  <c r="CV638"/>
  <c r="CQ638"/>
  <c r="CS638"/>
  <c r="CJ638"/>
  <c r="CL638"/>
  <c r="CG638"/>
  <c r="CI638"/>
  <c r="CD638"/>
  <c r="CF638"/>
  <c r="BW638"/>
  <c r="BY638"/>
  <c r="BT638"/>
  <c r="BV638"/>
  <c r="BQ638"/>
  <c r="BS638"/>
  <c r="BJ638"/>
  <c r="BL638"/>
  <c r="BG638"/>
  <c r="BI638"/>
  <c r="BD638"/>
  <c r="BF638"/>
  <c r="AW638"/>
  <c r="AY638"/>
  <c r="AT638"/>
  <c r="AV638"/>
  <c r="AQ638"/>
  <c r="AS638"/>
  <c r="AJ638"/>
  <c r="AL638"/>
  <c r="AG638"/>
  <c r="AI638"/>
  <c r="AD638"/>
  <c r="AF638"/>
  <c r="W638"/>
  <c r="Y638"/>
  <c r="T638"/>
  <c r="V638"/>
  <c r="Q638"/>
  <c r="S638"/>
  <c r="CW637"/>
  <c r="CY637"/>
  <c r="CT637"/>
  <c r="CV637"/>
  <c r="CQ637"/>
  <c r="CS637"/>
  <c r="CJ637"/>
  <c r="CL637"/>
  <c r="CG637"/>
  <c r="CI637"/>
  <c r="CD637"/>
  <c r="CF637"/>
  <c r="BW637"/>
  <c r="BY637"/>
  <c r="BT637"/>
  <c r="BV637"/>
  <c r="BQ637"/>
  <c r="BS637"/>
  <c r="BJ637"/>
  <c r="BL637"/>
  <c r="BG637"/>
  <c r="BI637"/>
  <c r="BD637"/>
  <c r="BF637"/>
  <c r="AW637"/>
  <c r="AY637"/>
  <c r="AT637"/>
  <c r="AV637"/>
  <c r="AQ637"/>
  <c r="AS637"/>
  <c r="AJ637"/>
  <c r="AL637"/>
  <c r="AG637"/>
  <c r="AI637"/>
  <c r="AD637"/>
  <c r="AF637"/>
  <c r="W637"/>
  <c r="Y637"/>
  <c r="T637"/>
  <c r="V637"/>
  <c r="Q637"/>
  <c r="S637"/>
  <c r="CW632"/>
  <c r="CY632"/>
  <c r="CT632"/>
  <c r="CV632"/>
  <c r="CQ632"/>
  <c r="CS632"/>
  <c r="CJ632"/>
  <c r="CL632"/>
  <c r="CG632"/>
  <c r="CI632"/>
  <c r="CD632"/>
  <c r="CF632"/>
  <c r="BW632"/>
  <c r="BY632"/>
  <c r="BT632"/>
  <c r="BV632"/>
  <c r="BQ632"/>
  <c r="BS632"/>
  <c r="BJ632"/>
  <c r="BL632"/>
  <c r="BG632"/>
  <c r="BI632"/>
  <c r="BD632"/>
  <c r="BF632"/>
  <c r="AW632"/>
  <c r="AY632"/>
  <c r="AT632"/>
  <c r="AV632"/>
  <c r="AQ632"/>
  <c r="AS632"/>
  <c r="AJ632"/>
  <c r="AL632"/>
  <c r="AG632"/>
  <c r="AI632"/>
  <c r="AD632"/>
  <c r="AF632"/>
  <c r="W632"/>
  <c r="Y632"/>
  <c r="T632"/>
  <c r="V632"/>
  <c r="Q632"/>
  <c r="S632"/>
  <c r="CW631"/>
  <c r="CY631"/>
  <c r="CT631"/>
  <c r="CV631"/>
  <c r="CQ631"/>
  <c r="CS631"/>
  <c r="CJ631"/>
  <c r="CL631"/>
  <c r="CG631"/>
  <c r="CI631"/>
  <c r="CD631"/>
  <c r="CF631"/>
  <c r="BW631"/>
  <c r="BY631"/>
  <c r="BT631"/>
  <c r="BV631"/>
  <c r="BQ631"/>
  <c r="BS631"/>
  <c r="BJ631"/>
  <c r="BL631"/>
  <c r="BG631"/>
  <c r="BI631"/>
  <c r="BD631"/>
  <c r="BF631"/>
  <c r="AW631"/>
  <c r="AY631"/>
  <c r="AT631"/>
  <c r="AV631"/>
  <c r="AQ631"/>
  <c r="AS631"/>
  <c r="AJ631"/>
  <c r="AL631"/>
  <c r="AG631"/>
  <c r="AI631"/>
  <c r="AD631"/>
  <c r="AF631"/>
  <c r="W631"/>
  <c r="Y631"/>
  <c r="T631"/>
  <c r="V631"/>
  <c r="Q631"/>
  <c r="S631"/>
  <c r="CW626"/>
  <c r="CY626"/>
  <c r="CT626"/>
  <c r="CV626"/>
  <c r="CQ626"/>
  <c r="CS626"/>
  <c r="CJ626"/>
  <c r="CL626"/>
  <c r="CG626"/>
  <c r="CI626"/>
  <c r="CD626"/>
  <c r="CF626"/>
  <c r="BW626"/>
  <c r="BY626"/>
  <c r="BT626"/>
  <c r="BV626"/>
  <c r="BQ626"/>
  <c r="BS626"/>
  <c r="BJ626"/>
  <c r="BL626"/>
  <c r="BG626"/>
  <c r="BI626"/>
  <c r="BD626"/>
  <c r="BF626"/>
  <c r="AW626"/>
  <c r="AY626"/>
  <c r="AT626"/>
  <c r="AV626"/>
  <c r="AQ626"/>
  <c r="AS626"/>
  <c r="AJ626"/>
  <c r="AL626"/>
  <c r="AG626"/>
  <c r="AI626"/>
  <c r="AD626"/>
  <c r="AF626"/>
  <c r="W626"/>
  <c r="Y626"/>
  <c r="T626"/>
  <c r="V626"/>
  <c r="Q626"/>
  <c r="S626"/>
  <c r="CW625"/>
  <c r="CY625"/>
  <c r="CT625"/>
  <c r="CV625"/>
  <c r="CQ625"/>
  <c r="CS625"/>
  <c r="CJ625"/>
  <c r="CL625"/>
  <c r="CG625"/>
  <c r="CI625"/>
  <c r="CD625"/>
  <c r="CF625"/>
  <c r="BW625"/>
  <c r="BY625"/>
  <c r="BT625"/>
  <c r="BV625"/>
  <c r="BQ625"/>
  <c r="BS625"/>
  <c r="BJ625"/>
  <c r="BL625"/>
  <c r="BG625"/>
  <c r="BI625"/>
  <c r="BD625"/>
  <c r="BF625"/>
  <c r="AW625"/>
  <c r="AY625"/>
  <c r="AT625"/>
  <c r="AV625"/>
  <c r="AQ625"/>
  <c r="AS625"/>
  <c r="AJ625"/>
  <c r="AL625"/>
  <c r="AG625"/>
  <c r="AI625"/>
  <c r="AD625"/>
  <c r="AF625"/>
  <c r="W625"/>
  <c r="Y625"/>
  <c r="T625"/>
  <c r="V625"/>
  <c r="Q625"/>
  <c r="S625"/>
  <c r="CW624"/>
  <c r="CY624"/>
  <c r="CT624"/>
  <c r="CV624"/>
  <c r="CQ624"/>
  <c r="CS624"/>
  <c r="CJ624"/>
  <c r="CL624"/>
  <c r="CG624"/>
  <c r="CI624"/>
  <c r="CD624"/>
  <c r="CF624"/>
  <c r="BW624"/>
  <c r="BY624"/>
  <c r="BT624"/>
  <c r="BV624"/>
  <c r="BQ624"/>
  <c r="BS624"/>
  <c r="BJ624"/>
  <c r="BL624"/>
  <c r="BG624"/>
  <c r="BI624"/>
  <c r="BD624"/>
  <c r="BF624"/>
  <c r="AW624"/>
  <c r="AY624"/>
  <c r="AT624"/>
  <c r="AV624"/>
  <c r="AQ624"/>
  <c r="AS624"/>
  <c r="AJ624"/>
  <c r="AL624"/>
  <c r="AG624"/>
  <c r="AI624"/>
  <c r="AD624"/>
  <c r="AF624"/>
  <c r="W624"/>
  <c r="Y624"/>
  <c r="T624"/>
  <c r="V624"/>
  <c r="Q624"/>
  <c r="S624"/>
  <c r="CW623"/>
  <c r="CY623"/>
  <c r="CT623"/>
  <c r="CV623"/>
  <c r="CQ623"/>
  <c r="CS623"/>
  <c r="CJ623"/>
  <c r="CL623"/>
  <c r="CG623"/>
  <c r="CI623"/>
  <c r="CD623"/>
  <c r="CF623"/>
  <c r="BW623"/>
  <c r="BY623"/>
  <c r="BT623"/>
  <c r="BV623"/>
  <c r="BQ623"/>
  <c r="BS623"/>
  <c r="BJ623"/>
  <c r="BL623"/>
  <c r="BG623"/>
  <c r="BI623"/>
  <c r="BD623"/>
  <c r="BF623"/>
  <c r="AW623"/>
  <c r="AY623"/>
  <c r="AT623"/>
  <c r="AV623"/>
  <c r="AQ623"/>
  <c r="AS623"/>
  <c r="AJ623"/>
  <c r="AL623"/>
  <c r="AG623"/>
  <c r="AI623"/>
  <c r="AD623"/>
  <c r="AF623"/>
  <c r="W623"/>
  <c r="Y623"/>
  <c r="T623"/>
  <c r="V623"/>
  <c r="Q623"/>
  <c r="S623"/>
  <c r="CW622"/>
  <c r="CY622"/>
  <c r="CT622"/>
  <c r="CV622"/>
  <c r="CQ622"/>
  <c r="CS622"/>
  <c r="CJ622"/>
  <c r="CL622"/>
  <c r="CG622"/>
  <c r="CI622"/>
  <c r="CD622"/>
  <c r="CF622"/>
  <c r="BW622"/>
  <c r="BY622"/>
  <c r="BT622"/>
  <c r="BV622"/>
  <c r="BQ622"/>
  <c r="BS622"/>
  <c r="BJ622"/>
  <c r="BL622"/>
  <c r="BG622"/>
  <c r="BI622"/>
  <c r="BD622"/>
  <c r="BF622"/>
  <c r="AW622"/>
  <c r="AY622"/>
  <c r="AT622"/>
  <c r="AV622"/>
  <c r="AQ622"/>
  <c r="AS622"/>
  <c r="AJ622"/>
  <c r="AL622"/>
  <c r="AG622"/>
  <c r="AI622"/>
  <c r="AD622"/>
  <c r="AF622"/>
  <c r="W622"/>
  <c r="Y622"/>
  <c r="T622"/>
  <c r="V622"/>
  <c r="Q622"/>
  <c r="S622"/>
  <c r="CW621"/>
  <c r="CY621"/>
  <c r="CT621"/>
  <c r="CV621"/>
  <c r="CQ621"/>
  <c r="CS621"/>
  <c r="CJ621"/>
  <c r="CL621"/>
  <c r="CG621"/>
  <c r="CI621"/>
  <c r="CD621"/>
  <c r="CF621"/>
  <c r="BW621"/>
  <c r="BY621"/>
  <c r="BT621"/>
  <c r="BV621"/>
  <c r="BQ621"/>
  <c r="BS621"/>
  <c r="BJ621"/>
  <c r="BL621"/>
  <c r="BG621"/>
  <c r="BI621"/>
  <c r="BD621"/>
  <c r="BF621"/>
  <c r="AW621"/>
  <c r="AY621"/>
  <c r="AT621"/>
  <c r="AV621"/>
  <c r="AQ621"/>
  <c r="AS621"/>
  <c r="AJ621"/>
  <c r="AL621"/>
  <c r="AG621"/>
  <c r="AI621"/>
  <c r="AD621"/>
  <c r="AF621"/>
  <c r="W621"/>
  <c r="Y621"/>
  <c r="T621"/>
  <c r="V621"/>
  <c r="Q621"/>
  <c r="S621"/>
  <c r="CW620"/>
  <c r="CY620"/>
  <c r="CT620"/>
  <c r="CV620"/>
  <c r="CQ620"/>
  <c r="CS620"/>
  <c r="CJ620"/>
  <c r="CL620"/>
  <c r="CG620"/>
  <c r="CI620"/>
  <c r="CD620"/>
  <c r="CF620"/>
  <c r="BW620"/>
  <c r="BY620"/>
  <c r="BT620"/>
  <c r="BV620"/>
  <c r="BQ620"/>
  <c r="BS620"/>
  <c r="BJ620"/>
  <c r="BL620"/>
  <c r="BG620"/>
  <c r="BI620"/>
  <c r="BD620"/>
  <c r="BF620"/>
  <c r="AW620"/>
  <c r="AY620"/>
  <c r="AT620"/>
  <c r="AV620"/>
  <c r="AQ620"/>
  <c r="AS620"/>
  <c r="AJ620"/>
  <c r="AL620"/>
  <c r="AG620"/>
  <c r="AI620"/>
  <c r="AD620"/>
  <c r="AF620"/>
  <c r="W620"/>
  <c r="Y620"/>
  <c r="T620"/>
  <c r="V620"/>
  <c r="Q620"/>
  <c r="S620"/>
  <c r="CW619"/>
  <c r="CY619"/>
  <c r="CT619"/>
  <c r="CV619"/>
  <c r="CQ619"/>
  <c r="CS619"/>
  <c r="CJ619"/>
  <c r="CL619"/>
  <c r="CG619"/>
  <c r="CI619"/>
  <c r="CD619"/>
  <c r="CF619"/>
  <c r="BW619"/>
  <c r="BY619"/>
  <c r="BT619"/>
  <c r="BV619"/>
  <c r="BQ619"/>
  <c r="BS619"/>
  <c r="BJ619"/>
  <c r="BL619"/>
  <c r="BG619"/>
  <c r="BI619"/>
  <c r="BD619"/>
  <c r="BF619"/>
  <c r="AW619"/>
  <c r="AY619"/>
  <c r="AT619"/>
  <c r="AV619"/>
  <c r="AQ619"/>
  <c r="AS619"/>
  <c r="AJ619"/>
  <c r="AL619"/>
  <c r="AG619"/>
  <c r="AI619"/>
  <c r="AD619"/>
  <c r="AF619"/>
  <c r="W619"/>
  <c r="Y619"/>
  <c r="T619"/>
  <c r="V619"/>
  <c r="Q619"/>
  <c r="S619"/>
  <c r="CW618"/>
  <c r="CY618"/>
  <c r="CT618"/>
  <c r="CV618"/>
  <c r="CQ618"/>
  <c r="CS618"/>
  <c r="CJ618"/>
  <c r="CL618"/>
  <c r="CG618"/>
  <c r="CI618"/>
  <c r="CD618"/>
  <c r="CF618"/>
  <c r="BW618"/>
  <c r="BY618"/>
  <c r="BT618"/>
  <c r="BV618"/>
  <c r="BQ618"/>
  <c r="BS618"/>
  <c r="BJ618"/>
  <c r="BL618"/>
  <c r="BG618"/>
  <c r="BI618"/>
  <c r="BD618"/>
  <c r="BF618"/>
  <c r="AW618"/>
  <c r="AY618"/>
  <c r="AT618"/>
  <c r="AV618"/>
  <c r="AQ618"/>
  <c r="AS618"/>
  <c r="AJ618"/>
  <c r="AL618"/>
  <c r="AG618"/>
  <c r="AI618"/>
  <c r="AD618"/>
  <c r="AF618"/>
  <c r="W618"/>
  <c r="Y618"/>
  <c r="T618"/>
  <c r="V618"/>
  <c r="Q618"/>
  <c r="S618"/>
  <c r="CW617"/>
  <c r="CY617"/>
  <c r="CT617"/>
  <c r="CV617"/>
  <c r="CQ617"/>
  <c r="CS617"/>
  <c r="CJ617"/>
  <c r="CL617"/>
  <c r="CG617"/>
  <c r="CI617"/>
  <c r="CD617"/>
  <c r="CF617"/>
  <c r="BW617"/>
  <c r="BY617"/>
  <c r="BT617"/>
  <c r="BV617"/>
  <c r="BQ617"/>
  <c r="BS617"/>
  <c r="BJ617"/>
  <c r="BL617"/>
  <c r="BG617"/>
  <c r="BI617"/>
  <c r="BD617"/>
  <c r="BF617"/>
  <c r="AW617"/>
  <c r="AY617"/>
  <c r="AT617"/>
  <c r="AV617"/>
  <c r="AQ617"/>
  <c r="AS617"/>
  <c r="AJ617"/>
  <c r="AL617"/>
  <c r="AG617"/>
  <c r="AI617"/>
  <c r="AD617"/>
  <c r="AF617"/>
  <c r="W617"/>
  <c r="Y617"/>
  <c r="T617"/>
  <c r="V617"/>
  <c r="Q617"/>
  <c r="S617"/>
  <c r="CW616"/>
  <c r="CY616"/>
  <c r="CT616"/>
  <c r="CV616"/>
  <c r="CQ616"/>
  <c r="CS616"/>
  <c r="CJ616"/>
  <c r="CL616"/>
  <c r="CG616"/>
  <c r="CI616"/>
  <c r="CD616"/>
  <c r="CF616"/>
  <c r="BW616"/>
  <c r="BY616"/>
  <c r="BT616"/>
  <c r="BV616"/>
  <c r="BQ616"/>
  <c r="BS616"/>
  <c r="BJ616"/>
  <c r="BL616"/>
  <c r="BG616"/>
  <c r="BI616"/>
  <c r="BD616"/>
  <c r="BF616"/>
  <c r="AW616"/>
  <c r="AY616"/>
  <c r="AT616"/>
  <c r="AV616"/>
  <c r="AQ616"/>
  <c r="AS616"/>
  <c r="AJ616"/>
  <c r="AL616"/>
  <c r="AG616"/>
  <c r="AI616"/>
  <c r="AD616"/>
  <c r="AF616"/>
  <c r="W616"/>
  <c r="Y616"/>
  <c r="T616"/>
  <c r="V616"/>
  <c r="Q616"/>
  <c r="S616"/>
  <c r="CW611"/>
  <c r="CY611"/>
  <c r="CT611"/>
  <c r="CV611"/>
  <c r="CQ611"/>
  <c r="CS611"/>
  <c r="CJ611"/>
  <c r="CL611"/>
  <c r="CG611"/>
  <c r="CI611"/>
  <c r="CD611"/>
  <c r="CF611"/>
  <c r="BW611"/>
  <c r="BY611"/>
  <c r="BT611"/>
  <c r="BV611"/>
  <c r="BQ611"/>
  <c r="BS611"/>
  <c r="BJ611"/>
  <c r="BL611"/>
  <c r="BG611"/>
  <c r="BI611"/>
  <c r="BD611"/>
  <c r="BF611"/>
  <c r="AW611"/>
  <c r="AY611"/>
  <c r="AT611"/>
  <c r="AV611"/>
  <c r="AQ611"/>
  <c r="AS611"/>
  <c r="AJ611"/>
  <c r="AL611"/>
  <c r="AG611"/>
  <c r="AI611"/>
  <c r="AD611"/>
  <c r="AF611"/>
  <c r="W611"/>
  <c r="Y611"/>
  <c r="T611"/>
  <c r="V611"/>
  <c r="Q611"/>
  <c r="S611"/>
  <c r="CW610"/>
  <c r="CY610"/>
  <c r="CT610"/>
  <c r="CV610"/>
  <c r="CQ610"/>
  <c r="CS610"/>
  <c r="CJ610"/>
  <c r="CL610"/>
  <c r="CG610"/>
  <c r="CI610"/>
  <c r="CD610"/>
  <c r="CF610"/>
  <c r="BW610"/>
  <c r="BY610"/>
  <c r="BT610"/>
  <c r="BV610"/>
  <c r="BQ610"/>
  <c r="BS610"/>
  <c r="BJ610"/>
  <c r="BL610"/>
  <c r="BG610"/>
  <c r="BI610"/>
  <c r="BD610"/>
  <c r="BF610"/>
  <c r="AW610"/>
  <c r="AY610"/>
  <c r="AT610"/>
  <c r="AV610"/>
  <c r="AQ610"/>
  <c r="AS610"/>
  <c r="AJ610"/>
  <c r="AL610"/>
  <c r="AG610"/>
  <c r="AI610"/>
  <c r="AD610"/>
  <c r="AF610"/>
  <c r="W610"/>
  <c r="Y610"/>
  <c r="T610"/>
  <c r="V610"/>
  <c r="Q610"/>
  <c r="S610"/>
  <c r="CW609"/>
  <c r="CY609"/>
  <c r="CT609"/>
  <c r="CV609"/>
  <c r="CQ609"/>
  <c r="CS609"/>
  <c r="CJ609"/>
  <c r="CL609"/>
  <c r="CG609"/>
  <c r="CI609"/>
  <c r="CD609"/>
  <c r="CF609"/>
  <c r="BW609"/>
  <c r="BY609"/>
  <c r="BT609"/>
  <c r="BV609"/>
  <c r="BQ609"/>
  <c r="BS609"/>
  <c r="BJ609"/>
  <c r="BL609"/>
  <c r="BG609"/>
  <c r="BI609"/>
  <c r="BD609"/>
  <c r="BF609"/>
  <c r="AW609"/>
  <c r="AY609"/>
  <c r="AT609"/>
  <c r="AV609"/>
  <c r="AQ609"/>
  <c r="AS609"/>
  <c r="AJ609"/>
  <c r="AL609"/>
  <c r="AG609"/>
  <c r="AI609"/>
  <c r="AD609"/>
  <c r="AF609"/>
  <c r="W609"/>
  <c r="Y609"/>
  <c r="T609"/>
  <c r="V609"/>
  <c r="Q609"/>
  <c r="S609"/>
  <c r="CW608"/>
  <c r="CY608"/>
  <c r="CT608"/>
  <c r="CV608"/>
  <c r="CQ608"/>
  <c r="CS608"/>
  <c r="CJ608"/>
  <c r="CL608"/>
  <c r="CG608"/>
  <c r="CI608"/>
  <c r="CD608"/>
  <c r="CF608"/>
  <c r="BW608"/>
  <c r="BY608"/>
  <c r="BT608"/>
  <c r="BV608"/>
  <c r="BQ608"/>
  <c r="BS608"/>
  <c r="BJ608"/>
  <c r="BL608"/>
  <c r="BG608"/>
  <c r="BI608"/>
  <c r="BD608"/>
  <c r="BF608"/>
  <c r="AW608"/>
  <c r="AY608"/>
  <c r="AT608"/>
  <c r="AV608"/>
  <c r="AQ608"/>
  <c r="AS608"/>
  <c r="AJ608"/>
  <c r="AL608"/>
  <c r="AG608"/>
  <c r="AI608"/>
  <c r="AD608"/>
  <c r="AF608"/>
  <c r="W608"/>
  <c r="Y608"/>
  <c r="T608"/>
  <c r="V608"/>
  <c r="Q608"/>
  <c r="S608"/>
  <c r="CW607"/>
  <c r="CY607"/>
  <c r="CT607"/>
  <c r="CV607"/>
  <c r="CQ607"/>
  <c r="CS607"/>
  <c r="CJ607"/>
  <c r="CL607"/>
  <c r="CG607"/>
  <c r="CI607"/>
  <c r="CD607"/>
  <c r="CF607"/>
  <c r="BW607"/>
  <c r="BY607"/>
  <c r="BT607"/>
  <c r="BV607"/>
  <c r="BQ607"/>
  <c r="BS607"/>
  <c r="BJ607"/>
  <c r="BL607"/>
  <c r="BG607"/>
  <c r="BI607"/>
  <c r="BD607"/>
  <c r="BF607"/>
  <c r="AW607"/>
  <c r="AY607"/>
  <c r="AT607"/>
  <c r="AV607"/>
  <c r="AQ607"/>
  <c r="AS607"/>
  <c r="AJ607"/>
  <c r="AL607"/>
  <c r="AG607"/>
  <c r="AI607"/>
  <c r="AD607"/>
  <c r="AF607"/>
  <c r="W607"/>
  <c r="Y607"/>
  <c r="T607"/>
  <c r="V607"/>
  <c r="Q607"/>
  <c r="S607"/>
  <c r="CW606"/>
  <c r="CY606"/>
  <c r="CT606"/>
  <c r="CV606"/>
  <c r="CQ606"/>
  <c r="CS606"/>
  <c r="CJ606"/>
  <c r="CL606"/>
  <c r="CG606"/>
  <c r="CI606"/>
  <c r="CD606"/>
  <c r="CF606"/>
  <c r="BW606"/>
  <c r="BY606"/>
  <c r="BT606"/>
  <c r="BV606"/>
  <c r="BQ606"/>
  <c r="BS606"/>
  <c r="BJ606"/>
  <c r="BL606"/>
  <c r="BG606"/>
  <c r="BI606"/>
  <c r="BD606"/>
  <c r="BF606"/>
  <c r="AW606"/>
  <c r="AY606"/>
  <c r="AT606"/>
  <c r="AV606"/>
  <c r="AQ606"/>
  <c r="AS606"/>
  <c r="AJ606"/>
  <c r="AL606"/>
  <c r="AG606"/>
  <c r="AI606"/>
  <c r="AD606"/>
  <c r="AF606"/>
  <c r="W606"/>
  <c r="Y606"/>
  <c r="T606"/>
  <c r="V606"/>
  <c r="Q606"/>
  <c r="S606"/>
  <c r="CW605"/>
  <c r="CY605"/>
  <c r="CT605"/>
  <c r="CV605"/>
  <c r="CQ605"/>
  <c r="CS605"/>
  <c r="CJ605"/>
  <c r="CL605"/>
  <c r="CG605"/>
  <c r="CI605"/>
  <c r="CD605"/>
  <c r="CF605"/>
  <c r="BW605"/>
  <c r="BY605"/>
  <c r="BT605"/>
  <c r="BV605"/>
  <c r="BQ605"/>
  <c r="BS605"/>
  <c r="BJ605"/>
  <c r="BL605"/>
  <c r="BG605"/>
  <c r="BI605"/>
  <c r="BD605"/>
  <c r="BF605"/>
  <c r="AW605"/>
  <c r="AY605"/>
  <c r="AT605"/>
  <c r="AV605"/>
  <c r="AQ605"/>
  <c r="AS605"/>
  <c r="AJ605"/>
  <c r="AL605"/>
  <c r="AG605"/>
  <c r="AI605"/>
  <c r="AD605"/>
  <c r="AF605"/>
  <c r="W605"/>
  <c r="Y605"/>
  <c r="T605"/>
  <c r="V605"/>
  <c r="Q605"/>
  <c r="S605"/>
  <c r="CW604"/>
  <c r="CY604"/>
  <c r="CT604"/>
  <c r="CV604"/>
  <c r="CQ604"/>
  <c r="CS604"/>
  <c r="CJ604"/>
  <c r="CL604"/>
  <c r="CG604"/>
  <c r="CI604"/>
  <c r="CD604"/>
  <c r="CF604"/>
  <c r="BW604"/>
  <c r="BY604"/>
  <c r="BT604"/>
  <c r="BV604"/>
  <c r="BQ604"/>
  <c r="BS604"/>
  <c r="BJ604"/>
  <c r="BL604"/>
  <c r="BG604"/>
  <c r="BI604"/>
  <c r="BD604"/>
  <c r="BF604"/>
  <c r="AW604"/>
  <c r="AY604"/>
  <c r="AT604"/>
  <c r="AV604"/>
  <c r="AQ604"/>
  <c r="AS604"/>
  <c r="AJ604"/>
  <c r="AL604"/>
  <c r="AG604"/>
  <c r="AI604"/>
  <c r="AD604"/>
  <c r="AF604"/>
  <c r="W604"/>
  <c r="Y604"/>
  <c r="T604"/>
  <c r="V604"/>
  <c r="Q604"/>
  <c r="S604"/>
  <c r="CW603"/>
  <c r="CY603"/>
  <c r="CT603"/>
  <c r="CV603"/>
  <c r="CQ603"/>
  <c r="CS603"/>
  <c r="CJ603"/>
  <c r="CL603"/>
  <c r="CG603"/>
  <c r="CI603"/>
  <c r="CD603"/>
  <c r="CF603"/>
  <c r="BW603"/>
  <c r="BY603"/>
  <c r="BT603"/>
  <c r="BV603"/>
  <c r="BQ603"/>
  <c r="BS603"/>
  <c r="BJ603"/>
  <c r="BL603"/>
  <c r="BG603"/>
  <c r="BI603"/>
  <c r="BD603"/>
  <c r="BF603"/>
  <c r="AW603"/>
  <c r="AY603"/>
  <c r="AT603"/>
  <c r="AV603"/>
  <c r="AQ603"/>
  <c r="AS603"/>
  <c r="AJ603"/>
  <c r="AL603"/>
  <c r="AG603"/>
  <c r="AI603"/>
  <c r="AD603"/>
  <c r="AF603"/>
  <c r="W603"/>
  <c r="Y603"/>
  <c r="T603"/>
  <c r="V603"/>
  <c r="Q603"/>
  <c r="S603"/>
  <c r="CW602"/>
  <c r="CY602"/>
  <c r="CT602"/>
  <c r="CV602"/>
  <c r="CQ602"/>
  <c r="CS602"/>
  <c r="CJ602"/>
  <c r="CL602"/>
  <c r="CG602"/>
  <c r="CI602"/>
  <c r="CD602"/>
  <c r="CF602"/>
  <c r="BW602"/>
  <c r="BY602"/>
  <c r="BT602"/>
  <c r="BV602"/>
  <c r="BQ602"/>
  <c r="BS602"/>
  <c r="BJ602"/>
  <c r="BL602"/>
  <c r="BG602"/>
  <c r="BI602"/>
  <c r="BD602"/>
  <c r="BF602"/>
  <c r="AW602"/>
  <c r="AY602"/>
  <c r="AT602"/>
  <c r="AV602"/>
  <c r="AQ602"/>
  <c r="AS602"/>
  <c r="AJ602"/>
  <c r="AL602"/>
  <c r="AG602"/>
  <c r="AI602"/>
  <c r="AD602"/>
  <c r="AF602"/>
  <c r="W602"/>
  <c r="Y602"/>
  <c r="T602"/>
  <c r="V602"/>
  <c r="Q602"/>
  <c r="S602"/>
  <c r="CW601"/>
  <c r="CY601"/>
  <c r="CT601"/>
  <c r="CV601"/>
  <c r="CQ601"/>
  <c r="CS601"/>
  <c r="CJ601"/>
  <c r="CL601"/>
  <c r="CG601"/>
  <c r="CI601"/>
  <c r="CD601"/>
  <c r="CF601"/>
  <c r="BW601"/>
  <c r="BY601"/>
  <c r="BT601"/>
  <c r="BV601"/>
  <c r="BQ601"/>
  <c r="BS601"/>
  <c r="BJ601"/>
  <c r="BL601"/>
  <c r="BG601"/>
  <c r="BI601"/>
  <c r="BD601"/>
  <c r="BF601"/>
  <c r="AW601"/>
  <c r="AY601"/>
  <c r="AT601"/>
  <c r="AV601"/>
  <c r="AQ601"/>
  <c r="AS601"/>
  <c r="AJ601"/>
  <c r="AL601"/>
  <c r="AG601"/>
  <c r="AI601"/>
  <c r="AD601"/>
  <c r="AF601"/>
  <c r="W601"/>
  <c r="Y601"/>
  <c r="T601"/>
  <c r="V601"/>
  <c r="Q601"/>
  <c r="S601"/>
  <c r="CW598"/>
  <c r="CY598"/>
  <c r="CT598"/>
  <c r="CV598"/>
  <c r="CQ598"/>
  <c r="CS598"/>
  <c r="CJ598"/>
  <c r="CL598"/>
  <c r="CG598"/>
  <c r="CI598"/>
  <c r="CD598"/>
  <c r="CF598"/>
  <c r="BW598"/>
  <c r="BY598"/>
  <c r="BT598"/>
  <c r="BV598"/>
  <c r="BQ598"/>
  <c r="BS598"/>
  <c r="BJ598"/>
  <c r="BL598"/>
  <c r="BG598"/>
  <c r="BI598"/>
  <c r="BD598"/>
  <c r="BF598"/>
  <c r="AW598"/>
  <c r="AY598"/>
  <c r="AT598"/>
  <c r="AV598"/>
  <c r="AQ598"/>
  <c r="AS598"/>
  <c r="AJ598"/>
  <c r="AL598"/>
  <c r="AG598"/>
  <c r="AI598"/>
  <c r="AD598"/>
  <c r="AF598"/>
  <c r="W598"/>
  <c r="Y598"/>
  <c r="T598"/>
  <c r="V598"/>
  <c r="Q598"/>
  <c r="S598"/>
  <c r="CW597"/>
  <c r="CY597"/>
  <c r="CT597"/>
  <c r="CV597"/>
  <c r="CQ597"/>
  <c r="CS597"/>
  <c r="CJ597"/>
  <c r="CL597"/>
  <c r="CG597"/>
  <c r="CI597"/>
  <c r="CD597"/>
  <c r="CF597"/>
  <c r="BW597"/>
  <c r="BY597"/>
  <c r="BT597"/>
  <c r="BV597"/>
  <c r="BQ597"/>
  <c r="BS597"/>
  <c r="BJ597"/>
  <c r="BL597"/>
  <c r="BG597"/>
  <c r="BI597"/>
  <c r="BD597"/>
  <c r="BF597"/>
  <c r="AW597"/>
  <c r="AY597"/>
  <c r="AT597"/>
  <c r="AV597"/>
  <c r="AQ597"/>
  <c r="AS597"/>
  <c r="AJ597"/>
  <c r="AL597"/>
  <c r="AG597"/>
  <c r="AI597"/>
  <c r="AD597"/>
  <c r="AF597"/>
  <c r="W597"/>
  <c r="Y597"/>
  <c r="T597"/>
  <c r="V597"/>
  <c r="Q597"/>
  <c r="S597"/>
  <c r="CW584"/>
  <c r="CY584"/>
  <c r="CT584"/>
  <c r="CV584"/>
  <c r="CQ584"/>
  <c r="CS584"/>
  <c r="CJ584"/>
  <c r="CL584"/>
  <c r="CG584"/>
  <c r="CI584"/>
  <c r="CD584"/>
  <c r="CF584"/>
  <c r="BW584"/>
  <c r="BY584"/>
  <c r="BT584"/>
  <c r="BV584"/>
  <c r="BQ584"/>
  <c r="BS584"/>
  <c r="BJ584"/>
  <c r="BL584"/>
  <c r="BG584"/>
  <c r="BI584"/>
  <c r="BD584"/>
  <c r="BF584"/>
  <c r="AW584"/>
  <c r="AY584"/>
  <c r="AT584"/>
  <c r="AV584"/>
  <c r="AQ584"/>
  <c r="AS584"/>
  <c r="AJ584"/>
  <c r="AL584"/>
  <c r="AG584"/>
  <c r="AI584"/>
  <c r="AD584"/>
  <c r="AF584"/>
  <c r="W584"/>
  <c r="Y584"/>
  <c r="T584"/>
  <c r="V584"/>
  <c r="Q584"/>
  <c r="S584"/>
  <c r="CW583"/>
  <c r="CY583"/>
  <c r="CT583"/>
  <c r="CV583"/>
  <c r="CQ583"/>
  <c r="CS583"/>
  <c r="CJ583"/>
  <c r="CL583"/>
  <c r="CG583"/>
  <c r="CI583"/>
  <c r="CD583"/>
  <c r="CF583"/>
  <c r="BW583"/>
  <c r="BY583"/>
  <c r="BT583"/>
  <c r="BV583"/>
  <c r="BQ583"/>
  <c r="BS583"/>
  <c r="BJ583"/>
  <c r="BL583"/>
  <c r="BG583"/>
  <c r="BI583"/>
  <c r="BD583"/>
  <c r="BF583"/>
  <c r="AW583"/>
  <c r="AY583"/>
  <c r="AT583"/>
  <c r="AV583"/>
  <c r="AQ583"/>
  <c r="AS583"/>
  <c r="AJ583"/>
  <c r="AL583"/>
  <c r="AG583"/>
  <c r="AI583"/>
  <c r="AD583"/>
  <c r="AF583"/>
  <c r="W583"/>
  <c r="Y583"/>
  <c r="T583"/>
  <c r="V583"/>
  <c r="Q583"/>
  <c r="S583"/>
  <c r="CW582"/>
  <c r="CY582"/>
  <c r="CT582"/>
  <c r="CV582"/>
  <c r="CQ582"/>
  <c r="CS582"/>
  <c r="CJ582"/>
  <c r="CL582"/>
  <c r="CG582"/>
  <c r="CI582"/>
  <c r="CD582"/>
  <c r="CF582"/>
  <c r="BW582"/>
  <c r="BY582"/>
  <c r="BT582"/>
  <c r="BV582"/>
  <c r="BQ582"/>
  <c r="BS582"/>
  <c r="BJ582"/>
  <c r="BL582"/>
  <c r="BG582"/>
  <c r="BI582"/>
  <c r="BD582"/>
  <c r="BF582"/>
  <c r="AW582"/>
  <c r="AY582"/>
  <c r="AT582"/>
  <c r="AV582"/>
  <c r="AQ582"/>
  <c r="AS582"/>
  <c r="AJ582"/>
  <c r="AL582"/>
  <c r="AG582"/>
  <c r="AI582"/>
  <c r="AD582"/>
  <c r="AF582"/>
  <c r="W582"/>
  <c r="Y582"/>
  <c r="T582"/>
  <c r="V582"/>
  <c r="Q582"/>
  <c r="S582"/>
  <c r="CW581"/>
  <c r="CY581"/>
  <c r="CT581"/>
  <c r="CV581"/>
  <c r="CQ581"/>
  <c r="CS581"/>
  <c r="CJ581"/>
  <c r="CL581"/>
  <c r="CG581"/>
  <c r="CI581"/>
  <c r="CD581"/>
  <c r="CF581"/>
  <c r="BW581"/>
  <c r="BY581"/>
  <c r="BT581"/>
  <c r="BV581"/>
  <c r="BQ581"/>
  <c r="BS581"/>
  <c r="BJ581"/>
  <c r="BL581"/>
  <c r="BG581"/>
  <c r="BI581"/>
  <c r="BD581"/>
  <c r="BF581"/>
  <c r="AW581"/>
  <c r="AY581"/>
  <c r="AT581"/>
  <c r="AV581"/>
  <c r="AQ581"/>
  <c r="AS581"/>
  <c r="AJ581"/>
  <c r="AL581"/>
  <c r="AG581"/>
  <c r="AI581"/>
  <c r="AD581"/>
  <c r="AF581"/>
  <c r="W581"/>
  <c r="Y581"/>
  <c r="T581"/>
  <c r="V581"/>
  <c r="Q581"/>
  <c r="S581"/>
  <c r="CW580"/>
  <c r="CY580"/>
  <c r="CT580"/>
  <c r="CV580"/>
  <c r="CQ580"/>
  <c r="CS580"/>
  <c r="CJ580"/>
  <c r="CL580"/>
  <c r="CG580"/>
  <c r="CI580"/>
  <c r="CD580"/>
  <c r="CF580"/>
  <c r="BW580"/>
  <c r="BY580"/>
  <c r="BT580"/>
  <c r="BV580"/>
  <c r="BQ580"/>
  <c r="BS580"/>
  <c r="BJ580"/>
  <c r="BL580"/>
  <c r="BG580"/>
  <c r="BI580"/>
  <c r="BD580"/>
  <c r="BF580"/>
  <c r="AW580"/>
  <c r="AY580"/>
  <c r="AT580"/>
  <c r="AV580"/>
  <c r="AQ580"/>
  <c r="AS580"/>
  <c r="AJ580"/>
  <c r="AL580"/>
  <c r="AG580"/>
  <c r="AI580"/>
  <c r="AD580"/>
  <c r="AF580"/>
  <c r="W580"/>
  <c r="Y580"/>
  <c r="T580"/>
  <c r="V580"/>
  <c r="Q580"/>
  <c r="S580"/>
  <c r="CW579"/>
  <c r="CY579"/>
  <c r="CT579"/>
  <c r="CV579"/>
  <c r="CQ579"/>
  <c r="CS579"/>
  <c r="CJ579"/>
  <c r="CL579"/>
  <c r="CG579"/>
  <c r="CI579"/>
  <c r="CD579"/>
  <c r="CF579"/>
  <c r="BW579"/>
  <c r="BY579"/>
  <c r="BT579"/>
  <c r="BV579"/>
  <c r="BQ579"/>
  <c r="BS579"/>
  <c r="BJ579"/>
  <c r="BL579"/>
  <c r="BG579"/>
  <c r="BI579"/>
  <c r="BD579"/>
  <c r="BF579"/>
  <c r="AW579"/>
  <c r="AY579"/>
  <c r="AT579"/>
  <c r="AV579"/>
  <c r="AQ579"/>
  <c r="AS579"/>
  <c r="AJ579"/>
  <c r="AL579"/>
  <c r="AG579"/>
  <c r="AI579"/>
  <c r="AD579"/>
  <c r="AF579"/>
  <c r="W579"/>
  <c r="Y579"/>
  <c r="T579"/>
  <c r="V579"/>
  <c r="Q579"/>
  <c r="S579"/>
  <c r="CW578"/>
  <c r="CY578"/>
  <c r="CT578"/>
  <c r="CV578"/>
  <c r="CQ578"/>
  <c r="CS578"/>
  <c r="CJ578"/>
  <c r="CL578"/>
  <c r="CG578"/>
  <c r="CI578"/>
  <c r="CD578"/>
  <c r="CF578"/>
  <c r="BW578"/>
  <c r="BY578"/>
  <c r="BT578"/>
  <c r="BV578"/>
  <c r="BQ578"/>
  <c r="BS578"/>
  <c r="BJ578"/>
  <c r="BL578"/>
  <c r="BG578"/>
  <c r="BI578"/>
  <c r="BD578"/>
  <c r="BF578"/>
  <c r="AW578"/>
  <c r="AY578"/>
  <c r="AT578"/>
  <c r="AV578"/>
  <c r="AQ578"/>
  <c r="AS578"/>
  <c r="AJ578"/>
  <c r="AL578"/>
  <c r="AG578"/>
  <c r="AI578"/>
  <c r="AD578"/>
  <c r="AF578"/>
  <c r="W578"/>
  <c r="Y578"/>
  <c r="T578"/>
  <c r="V578"/>
  <c r="Q578"/>
  <c r="S578"/>
  <c r="CW577"/>
  <c r="CY577"/>
  <c r="CT577"/>
  <c r="CV577"/>
  <c r="CQ577"/>
  <c r="CS577"/>
  <c r="CJ577"/>
  <c r="CL577"/>
  <c r="CG577"/>
  <c r="CI577"/>
  <c r="CD577"/>
  <c r="CF577"/>
  <c r="BW577"/>
  <c r="BY577"/>
  <c r="BT577"/>
  <c r="BV577"/>
  <c r="BQ577"/>
  <c r="BS577"/>
  <c r="BJ577"/>
  <c r="BL577"/>
  <c r="BG577"/>
  <c r="BI577"/>
  <c r="BD577"/>
  <c r="BF577"/>
  <c r="AW577"/>
  <c r="AY577"/>
  <c r="AT577"/>
  <c r="AV577"/>
  <c r="AQ577"/>
  <c r="AS577"/>
  <c r="AJ577"/>
  <c r="AL577"/>
  <c r="AG577"/>
  <c r="AI577"/>
  <c r="AD577"/>
  <c r="AF577"/>
  <c r="W577"/>
  <c r="Y577"/>
  <c r="T577"/>
  <c r="V577"/>
  <c r="Q577"/>
  <c r="S577"/>
  <c r="CW576"/>
  <c r="CY576"/>
  <c r="CT576"/>
  <c r="CV576"/>
  <c r="CQ576"/>
  <c r="CS576"/>
  <c r="CJ576"/>
  <c r="CL576"/>
  <c r="CG576"/>
  <c r="CI576"/>
  <c r="CD576"/>
  <c r="CF576"/>
  <c r="BW576"/>
  <c r="BY576"/>
  <c r="BT576"/>
  <c r="BV576"/>
  <c r="BQ576"/>
  <c r="BS576"/>
  <c r="BJ576"/>
  <c r="BL576"/>
  <c r="BG576"/>
  <c r="BI576"/>
  <c r="BD576"/>
  <c r="BF576"/>
  <c r="AW576"/>
  <c r="AY576"/>
  <c r="AT576"/>
  <c r="AV576"/>
  <c r="AQ576"/>
  <c r="AS576"/>
  <c r="AJ576"/>
  <c r="AL576"/>
  <c r="AG576"/>
  <c r="AI576"/>
  <c r="AD576"/>
  <c r="AF576"/>
  <c r="W576"/>
  <c r="Y576"/>
  <c r="T576"/>
  <c r="V576"/>
  <c r="Q576"/>
  <c r="S576"/>
  <c r="CW575"/>
  <c r="CY575"/>
  <c r="CT575"/>
  <c r="CV575"/>
  <c r="CQ575"/>
  <c r="CS575"/>
  <c r="CJ575"/>
  <c r="CL575"/>
  <c r="CG575"/>
  <c r="CI575"/>
  <c r="CD575"/>
  <c r="CF575"/>
  <c r="BW575"/>
  <c r="BY575"/>
  <c r="BT575"/>
  <c r="BV575"/>
  <c r="BQ575"/>
  <c r="BS575"/>
  <c r="BJ575"/>
  <c r="BL575"/>
  <c r="BG575"/>
  <c r="BI575"/>
  <c r="BD575"/>
  <c r="BF575"/>
  <c r="AW575"/>
  <c r="AY575"/>
  <c r="AT575"/>
  <c r="AV575"/>
  <c r="AQ575"/>
  <c r="AS575"/>
  <c r="AJ575"/>
  <c r="AL575"/>
  <c r="AG575"/>
  <c r="AI575"/>
  <c r="AD575"/>
  <c r="AF575"/>
  <c r="W575"/>
  <c r="Y575"/>
  <c r="T575"/>
  <c r="V575"/>
  <c r="Q575"/>
  <c r="S575"/>
  <c r="CW574"/>
  <c r="CY574"/>
  <c r="CT574"/>
  <c r="CV574"/>
  <c r="CQ574"/>
  <c r="CS574"/>
  <c r="CJ574"/>
  <c r="CL574"/>
  <c r="CG574"/>
  <c r="CI574"/>
  <c r="CD574"/>
  <c r="CF574"/>
  <c r="BW574"/>
  <c r="BY574"/>
  <c r="BT574"/>
  <c r="BV574"/>
  <c r="BQ574"/>
  <c r="BS574"/>
  <c r="BJ574"/>
  <c r="BL574"/>
  <c r="BG574"/>
  <c r="BI574"/>
  <c r="BD574"/>
  <c r="BF574"/>
  <c r="AW574"/>
  <c r="AY574"/>
  <c r="AT574"/>
  <c r="AV574"/>
  <c r="AQ574"/>
  <c r="AS574"/>
  <c r="AJ574"/>
  <c r="AL574"/>
  <c r="AG574"/>
  <c r="AI574"/>
  <c r="AD574"/>
  <c r="AF574"/>
  <c r="W574"/>
  <c r="Y574"/>
  <c r="T574"/>
  <c r="V574"/>
  <c r="Q574"/>
  <c r="S574"/>
  <c r="CW570"/>
  <c r="CY570"/>
  <c r="CT570"/>
  <c r="CV570"/>
  <c r="CQ570"/>
  <c r="CS570"/>
  <c r="CJ570"/>
  <c r="CL570"/>
  <c r="CG570"/>
  <c r="CI570"/>
  <c r="CD570"/>
  <c r="CF570"/>
  <c r="BW570"/>
  <c r="BY570"/>
  <c r="BT570"/>
  <c r="BV570"/>
  <c r="BQ570"/>
  <c r="BS570"/>
  <c r="BJ570"/>
  <c r="BL570"/>
  <c r="BG570"/>
  <c r="BI570"/>
  <c r="BD570"/>
  <c r="BF570"/>
  <c r="AW570"/>
  <c r="AY570"/>
  <c r="AT570"/>
  <c r="AV570"/>
  <c r="AQ570"/>
  <c r="AS570"/>
  <c r="AJ570"/>
  <c r="AL570"/>
  <c r="AG570"/>
  <c r="AI570"/>
  <c r="AD570"/>
  <c r="AF570"/>
  <c r="W570"/>
  <c r="Y570"/>
  <c r="T570"/>
  <c r="V570"/>
  <c r="Q570"/>
  <c r="S570"/>
  <c r="CW569"/>
  <c r="CY569"/>
  <c r="CT569"/>
  <c r="CV569"/>
  <c r="CQ569"/>
  <c r="CS569"/>
  <c r="CJ569"/>
  <c r="CL569"/>
  <c r="CG569"/>
  <c r="CI569"/>
  <c r="CD569"/>
  <c r="CF569"/>
  <c r="BW569"/>
  <c r="BY569"/>
  <c r="BT569"/>
  <c r="BV569"/>
  <c r="BQ569"/>
  <c r="BS569"/>
  <c r="BJ569"/>
  <c r="BL569"/>
  <c r="BG569"/>
  <c r="BI569"/>
  <c r="BD569"/>
  <c r="BF569"/>
  <c r="AW569"/>
  <c r="AY569"/>
  <c r="AT569"/>
  <c r="AV569"/>
  <c r="AQ569"/>
  <c r="AS569"/>
  <c r="AJ569"/>
  <c r="AL569"/>
  <c r="AG569"/>
  <c r="AI569"/>
  <c r="AD569"/>
  <c r="AF569"/>
  <c r="W569"/>
  <c r="Y569"/>
  <c r="T569"/>
  <c r="V569"/>
  <c r="Q569"/>
  <c r="S569"/>
  <c r="CW568"/>
  <c r="CY568"/>
  <c r="CT568"/>
  <c r="CV568"/>
  <c r="CQ568"/>
  <c r="CS568"/>
  <c r="CJ568"/>
  <c r="CL568"/>
  <c r="CG568"/>
  <c r="CI568"/>
  <c r="CD568"/>
  <c r="CF568"/>
  <c r="BW568"/>
  <c r="BY568"/>
  <c r="BT568"/>
  <c r="BV568"/>
  <c r="BQ568"/>
  <c r="BS568"/>
  <c r="BJ568"/>
  <c r="BL568"/>
  <c r="BG568"/>
  <c r="BI568"/>
  <c r="BD568"/>
  <c r="BF568"/>
  <c r="AW568"/>
  <c r="AY568"/>
  <c r="AT568"/>
  <c r="AV568"/>
  <c r="AQ568"/>
  <c r="AS568"/>
  <c r="AJ568"/>
  <c r="AL568"/>
  <c r="AG568"/>
  <c r="AI568"/>
  <c r="AD568"/>
  <c r="AF568"/>
  <c r="W568"/>
  <c r="Y568"/>
  <c r="T568"/>
  <c r="V568"/>
  <c r="Q568"/>
  <c r="S568"/>
  <c r="CW567"/>
  <c r="CY567"/>
  <c r="CT567"/>
  <c r="CV567"/>
  <c r="CQ567"/>
  <c r="CS567"/>
  <c r="CJ567"/>
  <c r="CL567"/>
  <c r="CG567"/>
  <c r="CI567"/>
  <c r="CD567"/>
  <c r="CF567"/>
  <c r="BW567"/>
  <c r="BY567"/>
  <c r="BT567"/>
  <c r="BV567"/>
  <c r="BQ567"/>
  <c r="BS567"/>
  <c r="BJ567"/>
  <c r="BL567"/>
  <c r="BG567"/>
  <c r="BI567"/>
  <c r="BD567"/>
  <c r="BF567"/>
  <c r="AW567"/>
  <c r="AY567"/>
  <c r="AT567"/>
  <c r="AV567"/>
  <c r="AQ567"/>
  <c r="AS567"/>
  <c r="AJ567"/>
  <c r="AL567"/>
  <c r="AG567"/>
  <c r="AI567"/>
  <c r="AD567"/>
  <c r="AF567"/>
  <c r="W567"/>
  <c r="Y567"/>
  <c r="T567"/>
  <c r="V567"/>
  <c r="Q567"/>
  <c r="S567"/>
  <c r="CW566"/>
  <c r="CY566"/>
  <c r="CT566"/>
  <c r="CV566"/>
  <c r="CQ566"/>
  <c r="CS566"/>
  <c r="CJ566"/>
  <c r="CL566"/>
  <c r="CG566"/>
  <c r="CI566"/>
  <c r="CD566"/>
  <c r="CF566"/>
  <c r="BW566"/>
  <c r="BY566"/>
  <c r="BT566"/>
  <c r="BV566"/>
  <c r="BQ566"/>
  <c r="BS566"/>
  <c r="BJ566"/>
  <c r="BL566"/>
  <c r="BG566"/>
  <c r="BI566"/>
  <c r="BD566"/>
  <c r="BF566"/>
  <c r="AW566"/>
  <c r="AY566"/>
  <c r="AT566"/>
  <c r="AV566"/>
  <c r="AQ566"/>
  <c r="AS566"/>
  <c r="AJ566"/>
  <c r="AL566"/>
  <c r="AG566"/>
  <c r="AI566"/>
  <c r="AD566"/>
  <c r="AF566"/>
  <c r="W566"/>
  <c r="Y566"/>
  <c r="T566"/>
  <c r="V566"/>
  <c r="Q566"/>
  <c r="S566"/>
  <c r="CW562"/>
  <c r="CY562"/>
  <c r="CT562"/>
  <c r="CV562"/>
  <c r="CQ562"/>
  <c r="CS562"/>
  <c r="CJ562"/>
  <c r="CL562"/>
  <c r="CG562"/>
  <c r="CI562"/>
  <c r="CD562"/>
  <c r="CF562"/>
  <c r="BW562"/>
  <c r="BY562"/>
  <c r="BT562"/>
  <c r="BV562"/>
  <c r="BQ562"/>
  <c r="BS562"/>
  <c r="BJ562"/>
  <c r="BL562"/>
  <c r="BG562"/>
  <c r="BI562"/>
  <c r="BD562"/>
  <c r="BF562"/>
  <c r="AW562"/>
  <c r="AY562"/>
  <c r="AT562"/>
  <c r="AV562"/>
  <c r="AQ562"/>
  <c r="AS562"/>
  <c r="AJ562"/>
  <c r="AL562"/>
  <c r="AG562"/>
  <c r="AI562"/>
  <c r="AD562"/>
  <c r="AF562"/>
  <c r="W562"/>
  <c r="Y562"/>
  <c r="T562"/>
  <c r="V562"/>
  <c r="Q562"/>
  <c r="S562"/>
  <c r="CW561"/>
  <c r="CY561"/>
  <c r="CT561"/>
  <c r="CV561"/>
  <c r="CQ561"/>
  <c r="CS561"/>
  <c r="CJ561"/>
  <c r="CL561"/>
  <c r="CG561"/>
  <c r="CI561"/>
  <c r="CD561"/>
  <c r="CF561"/>
  <c r="BW561"/>
  <c r="BY561"/>
  <c r="BT561"/>
  <c r="BV561"/>
  <c r="BQ561"/>
  <c r="BS561"/>
  <c r="BJ561"/>
  <c r="BL561"/>
  <c r="BG561"/>
  <c r="BI561"/>
  <c r="BD561"/>
  <c r="BF561"/>
  <c r="AW561"/>
  <c r="AY561"/>
  <c r="AT561"/>
  <c r="AV561"/>
  <c r="AQ561"/>
  <c r="AS561"/>
  <c r="AJ561"/>
  <c r="AL561"/>
  <c r="AG561"/>
  <c r="AI561"/>
  <c r="AD561"/>
  <c r="AF561"/>
  <c r="W561"/>
  <c r="Y561"/>
  <c r="T561"/>
  <c r="V561"/>
  <c r="Q561"/>
  <c r="S561"/>
  <c r="CW560"/>
  <c r="CY560"/>
  <c r="CT560"/>
  <c r="CV560"/>
  <c r="CQ560"/>
  <c r="CS560"/>
  <c r="CJ560"/>
  <c r="CL560"/>
  <c r="CG560"/>
  <c r="CI560"/>
  <c r="CD560"/>
  <c r="CF560"/>
  <c r="BW560"/>
  <c r="BY560"/>
  <c r="BT560"/>
  <c r="BV560"/>
  <c r="BQ560"/>
  <c r="BS560"/>
  <c r="BJ560"/>
  <c r="BL560"/>
  <c r="BG560"/>
  <c r="BI560"/>
  <c r="BD560"/>
  <c r="BF560"/>
  <c r="AW560"/>
  <c r="AY560"/>
  <c r="AT560"/>
  <c r="AV560"/>
  <c r="AQ560"/>
  <c r="AS560"/>
  <c r="AJ560"/>
  <c r="AL560"/>
  <c r="AG560"/>
  <c r="AI560"/>
  <c r="AD560"/>
  <c r="AF560"/>
  <c r="W560"/>
  <c r="Y560"/>
  <c r="T560"/>
  <c r="V560"/>
  <c r="Q560"/>
  <c r="S560"/>
  <c r="CW559"/>
  <c r="CY559"/>
  <c r="CT559"/>
  <c r="CV559"/>
  <c r="CQ559"/>
  <c r="CS559"/>
  <c r="CJ559"/>
  <c r="CL559"/>
  <c r="CG559"/>
  <c r="CI559"/>
  <c r="CD559"/>
  <c r="CF559"/>
  <c r="BW559"/>
  <c r="BY559"/>
  <c r="BT559"/>
  <c r="BV559"/>
  <c r="BQ559"/>
  <c r="BS559"/>
  <c r="BJ559"/>
  <c r="BL559"/>
  <c r="BG559"/>
  <c r="BI559"/>
  <c r="BD559"/>
  <c r="BF559"/>
  <c r="AW559"/>
  <c r="AY559"/>
  <c r="AT559"/>
  <c r="AV559"/>
  <c r="AQ559"/>
  <c r="AS559"/>
  <c r="AJ559"/>
  <c r="AL559"/>
  <c r="AG559"/>
  <c r="AI559"/>
  <c r="AD559"/>
  <c r="AF559"/>
  <c r="W559"/>
  <c r="Y559"/>
  <c r="T559"/>
  <c r="V559"/>
  <c r="Q559"/>
  <c r="S559"/>
  <c r="CW558"/>
  <c r="CY558"/>
  <c r="CT558"/>
  <c r="CV558"/>
  <c r="CQ558"/>
  <c r="CS558"/>
  <c r="CJ558"/>
  <c r="CL558"/>
  <c r="CG558"/>
  <c r="CI558"/>
  <c r="CD558"/>
  <c r="CF558"/>
  <c r="BW558"/>
  <c r="BY558"/>
  <c r="BT558"/>
  <c r="BV558"/>
  <c r="BQ558"/>
  <c r="BS558"/>
  <c r="BJ558"/>
  <c r="BL558"/>
  <c r="BG558"/>
  <c r="BI558"/>
  <c r="BD558"/>
  <c r="BF558"/>
  <c r="AW558"/>
  <c r="AY558"/>
  <c r="AT558"/>
  <c r="AV558"/>
  <c r="AQ558"/>
  <c r="AS558"/>
  <c r="AJ558"/>
  <c r="AL558"/>
  <c r="AG558"/>
  <c r="AI558"/>
  <c r="AD558"/>
  <c r="AF558"/>
  <c r="W558"/>
  <c r="Y558"/>
  <c r="T558"/>
  <c r="V558"/>
  <c r="Q558"/>
  <c r="S558"/>
  <c r="CW550"/>
  <c r="CY550"/>
  <c r="CT550"/>
  <c r="CV550"/>
  <c r="CQ550"/>
  <c r="CS550"/>
  <c r="CJ550"/>
  <c r="CL550"/>
  <c r="CG550"/>
  <c r="CI550"/>
  <c r="CD550"/>
  <c r="CF550"/>
  <c r="BW550"/>
  <c r="BY550"/>
  <c r="BT550"/>
  <c r="BV550"/>
  <c r="BQ550"/>
  <c r="BS550"/>
  <c r="BJ550"/>
  <c r="BL550"/>
  <c r="BG550"/>
  <c r="BI550"/>
  <c r="BD550"/>
  <c r="BF550"/>
  <c r="AW550"/>
  <c r="AY550"/>
  <c r="AT550"/>
  <c r="AV550"/>
  <c r="AQ550"/>
  <c r="AS550"/>
  <c r="AJ550"/>
  <c r="AL550"/>
  <c r="AG550"/>
  <c r="AI550"/>
  <c r="AD550"/>
  <c r="AF550"/>
  <c r="W550"/>
  <c r="Y550"/>
  <c r="T550"/>
  <c r="V550"/>
  <c r="Q550"/>
  <c r="S550"/>
  <c r="CW549"/>
  <c r="CY549"/>
  <c r="CT549"/>
  <c r="CV549"/>
  <c r="CQ549"/>
  <c r="CS549"/>
  <c r="CJ549"/>
  <c r="CL549"/>
  <c r="CG549"/>
  <c r="CI549"/>
  <c r="CD549"/>
  <c r="CF549"/>
  <c r="BW549"/>
  <c r="BY549"/>
  <c r="BT549"/>
  <c r="BV549"/>
  <c r="BQ549"/>
  <c r="BS549"/>
  <c r="BJ549"/>
  <c r="BL549"/>
  <c r="BG549"/>
  <c r="BI549"/>
  <c r="BD549"/>
  <c r="BF549"/>
  <c r="AW549"/>
  <c r="AY549"/>
  <c r="AT549"/>
  <c r="AV549"/>
  <c r="AQ549"/>
  <c r="AS549"/>
  <c r="AJ549"/>
  <c r="AL549"/>
  <c r="AG549"/>
  <c r="AI549"/>
  <c r="AD549"/>
  <c r="AF549"/>
  <c r="W549"/>
  <c r="Y549"/>
  <c r="T549"/>
  <c r="V549"/>
  <c r="Q549"/>
  <c r="S549"/>
  <c r="CW548"/>
  <c r="CY548"/>
  <c r="CT548"/>
  <c r="CV548"/>
  <c r="CQ548"/>
  <c r="CS548"/>
  <c r="CJ548"/>
  <c r="CL548"/>
  <c r="CG548"/>
  <c r="CI548"/>
  <c r="CD548"/>
  <c r="CF548"/>
  <c r="BW548"/>
  <c r="BY548"/>
  <c r="BT548"/>
  <c r="BV548"/>
  <c r="BQ548"/>
  <c r="BS548"/>
  <c r="BJ548"/>
  <c r="BL548"/>
  <c r="BG548"/>
  <c r="BI548"/>
  <c r="BD548"/>
  <c r="BF548"/>
  <c r="AW548"/>
  <c r="AY548"/>
  <c r="AT548"/>
  <c r="AV548"/>
  <c r="AQ548"/>
  <c r="AS548"/>
  <c r="AJ548"/>
  <c r="AL548"/>
  <c r="AG548"/>
  <c r="AI548"/>
  <c r="AD548"/>
  <c r="AF548"/>
  <c r="W548"/>
  <c r="Y548"/>
  <c r="T548"/>
  <c r="V548"/>
  <c r="Q548"/>
  <c r="S548"/>
  <c r="CW547"/>
  <c r="CY547"/>
  <c r="CT547"/>
  <c r="CV547"/>
  <c r="CQ547"/>
  <c r="CS547"/>
  <c r="CJ547"/>
  <c r="CL547"/>
  <c r="CG547"/>
  <c r="CI547"/>
  <c r="CD547"/>
  <c r="CF547"/>
  <c r="BW547"/>
  <c r="BY547"/>
  <c r="BT547"/>
  <c r="BV547"/>
  <c r="BQ547"/>
  <c r="BS547"/>
  <c r="BJ547"/>
  <c r="BL547"/>
  <c r="BG547"/>
  <c r="BI547"/>
  <c r="BD547"/>
  <c r="BF547"/>
  <c r="AW547"/>
  <c r="AY547"/>
  <c r="AT547"/>
  <c r="AV547"/>
  <c r="AQ547"/>
  <c r="AS547"/>
  <c r="AJ547"/>
  <c r="AL547"/>
  <c r="AG547"/>
  <c r="AI547"/>
  <c r="AD547"/>
  <c r="AF547"/>
  <c r="W547"/>
  <c r="Y547"/>
  <c r="T547"/>
  <c r="V547"/>
  <c r="Q547"/>
  <c r="S547"/>
  <c r="CW546"/>
  <c r="CY546"/>
  <c r="CT546"/>
  <c r="CV546"/>
  <c r="CQ546"/>
  <c r="CS546"/>
  <c r="CJ546"/>
  <c r="CL546"/>
  <c r="CG546"/>
  <c r="CI546"/>
  <c r="CD546"/>
  <c r="CF546"/>
  <c r="BW546"/>
  <c r="BY546"/>
  <c r="BT546"/>
  <c r="BV546"/>
  <c r="BQ546"/>
  <c r="BS546"/>
  <c r="BJ546"/>
  <c r="BL546"/>
  <c r="BG546"/>
  <c r="BI546"/>
  <c r="BD546"/>
  <c r="BF546"/>
  <c r="AW546"/>
  <c r="AY546"/>
  <c r="AT546"/>
  <c r="AV546"/>
  <c r="AQ546"/>
  <c r="AS546"/>
  <c r="AJ546"/>
  <c r="AL546"/>
  <c r="AG546"/>
  <c r="AI546"/>
  <c r="AD546"/>
  <c r="AF546"/>
  <c r="W546"/>
  <c r="Y546"/>
  <c r="T546"/>
  <c r="V546"/>
  <c r="Q546"/>
  <c r="S546"/>
  <c r="CW545"/>
  <c r="CY545"/>
  <c r="CT545"/>
  <c r="CV545"/>
  <c r="CQ545"/>
  <c r="CS545"/>
  <c r="CJ545"/>
  <c r="CL545"/>
  <c r="CG545"/>
  <c r="CI545"/>
  <c r="CD545"/>
  <c r="CF545"/>
  <c r="BW545"/>
  <c r="BY545"/>
  <c r="BT545"/>
  <c r="BV545"/>
  <c r="BQ545"/>
  <c r="BS545"/>
  <c r="BJ545"/>
  <c r="BL545"/>
  <c r="BG545"/>
  <c r="BI545"/>
  <c r="BD545"/>
  <c r="BF545"/>
  <c r="AW545"/>
  <c r="AY545"/>
  <c r="AT545"/>
  <c r="AV545"/>
  <c r="AQ545"/>
  <c r="AS545"/>
  <c r="AJ545"/>
  <c r="AL545"/>
  <c r="AG545"/>
  <c r="AI545"/>
  <c r="AD545"/>
  <c r="AF545"/>
  <c r="W545"/>
  <c r="Y545"/>
  <c r="T545"/>
  <c r="V545"/>
  <c r="Q545"/>
  <c r="S545"/>
  <c r="CW544"/>
  <c r="CY544"/>
  <c r="CT544"/>
  <c r="CV544"/>
  <c r="CQ544"/>
  <c r="CS544"/>
  <c r="CJ544"/>
  <c r="CL544"/>
  <c r="CG544"/>
  <c r="CI544"/>
  <c r="CD544"/>
  <c r="CF544"/>
  <c r="BW544"/>
  <c r="BY544"/>
  <c r="BT544"/>
  <c r="BV544"/>
  <c r="BQ544"/>
  <c r="BS544"/>
  <c r="BJ544"/>
  <c r="BL544"/>
  <c r="BG544"/>
  <c r="BI544"/>
  <c r="BD544"/>
  <c r="BF544"/>
  <c r="AW544"/>
  <c r="AY544"/>
  <c r="AT544"/>
  <c r="AV544"/>
  <c r="AQ544"/>
  <c r="AS544"/>
  <c r="AJ544"/>
  <c r="AL544"/>
  <c r="AG544"/>
  <c r="AI544"/>
  <c r="AD544"/>
  <c r="AF544"/>
  <c r="W544"/>
  <c r="Y544"/>
  <c r="T544"/>
  <c r="V544"/>
  <c r="Q544"/>
  <c r="S544"/>
  <c r="CW543"/>
  <c r="CY543"/>
  <c r="CT543"/>
  <c r="CV543"/>
  <c r="CQ543"/>
  <c r="CS543"/>
  <c r="CJ543"/>
  <c r="CL543"/>
  <c r="CG543"/>
  <c r="CI543"/>
  <c r="CD543"/>
  <c r="CF543"/>
  <c r="BW543"/>
  <c r="BY543"/>
  <c r="BT543"/>
  <c r="BV543"/>
  <c r="BQ543"/>
  <c r="BS543"/>
  <c r="BJ543"/>
  <c r="BL543"/>
  <c r="BG543"/>
  <c r="BI543"/>
  <c r="BD543"/>
  <c r="BF543"/>
  <c r="AW543"/>
  <c r="AY543"/>
  <c r="AT543"/>
  <c r="AV543"/>
  <c r="AQ543"/>
  <c r="AS543"/>
  <c r="AJ543"/>
  <c r="AL543"/>
  <c r="AG543"/>
  <c r="AI543"/>
  <c r="AD543"/>
  <c r="AF543"/>
  <c r="W543"/>
  <c r="Y543"/>
  <c r="T543"/>
  <c r="V543"/>
  <c r="Q543"/>
  <c r="S543"/>
  <c r="CW542"/>
  <c r="CY542"/>
  <c r="CT542"/>
  <c r="CV542"/>
  <c r="CQ542"/>
  <c r="CS542"/>
  <c r="CJ542"/>
  <c r="CL542"/>
  <c r="CG542"/>
  <c r="CI542"/>
  <c r="CD542"/>
  <c r="CF542"/>
  <c r="BW542"/>
  <c r="BY542"/>
  <c r="BT542"/>
  <c r="BV542"/>
  <c r="BQ542"/>
  <c r="BS542"/>
  <c r="BJ542"/>
  <c r="BL542"/>
  <c r="BG542"/>
  <c r="BI542"/>
  <c r="BD542"/>
  <c r="BF542"/>
  <c r="AW542"/>
  <c r="AY542"/>
  <c r="AT542"/>
  <c r="AV542"/>
  <c r="AQ542"/>
  <c r="AS542"/>
  <c r="AJ542"/>
  <c r="AL542"/>
  <c r="AG542"/>
  <c r="AI542"/>
  <c r="AD542"/>
  <c r="AF542"/>
  <c r="W542"/>
  <c r="Y542"/>
  <c r="T542"/>
  <c r="V542"/>
  <c r="Q542"/>
  <c r="S542"/>
  <c r="CW541"/>
  <c r="CY541"/>
  <c r="CT541"/>
  <c r="CV541"/>
  <c r="CQ541"/>
  <c r="CS541"/>
  <c r="CJ541"/>
  <c r="CL541"/>
  <c r="CG541"/>
  <c r="CI541"/>
  <c r="CD541"/>
  <c r="CF541"/>
  <c r="BW541"/>
  <c r="BY541"/>
  <c r="BT541"/>
  <c r="BV541"/>
  <c r="BQ541"/>
  <c r="BS541"/>
  <c r="BJ541"/>
  <c r="BL541"/>
  <c r="BG541"/>
  <c r="BI541"/>
  <c r="BD541"/>
  <c r="BF541"/>
  <c r="AW541"/>
  <c r="AY541"/>
  <c r="AT541"/>
  <c r="AV541"/>
  <c r="AQ541"/>
  <c r="AS541"/>
  <c r="AJ541"/>
  <c r="AL541"/>
  <c r="AG541"/>
  <c r="AI541"/>
  <c r="AD541"/>
  <c r="AF541"/>
  <c r="W541"/>
  <c r="Y541"/>
  <c r="T541"/>
  <c r="V541"/>
  <c r="Q541"/>
  <c r="S541"/>
  <c r="CW540"/>
  <c r="CY540"/>
  <c r="CT540"/>
  <c r="CV540"/>
  <c r="CQ540"/>
  <c r="CS540"/>
  <c r="CJ540"/>
  <c r="CL540"/>
  <c r="CG540"/>
  <c r="CI540"/>
  <c r="CD540"/>
  <c r="CF540"/>
  <c r="BW540"/>
  <c r="BY540"/>
  <c r="BT540"/>
  <c r="BV540"/>
  <c r="BQ540"/>
  <c r="BS540"/>
  <c r="BJ540"/>
  <c r="BL540"/>
  <c r="BG540"/>
  <c r="BI540"/>
  <c r="BD540"/>
  <c r="BF540"/>
  <c r="AW540"/>
  <c r="AY540"/>
  <c r="AT540"/>
  <c r="AV540"/>
  <c r="AQ540"/>
  <c r="AS540"/>
  <c r="AJ540"/>
  <c r="AL540"/>
  <c r="AG540"/>
  <c r="AI540"/>
  <c r="AD540"/>
  <c r="AF540"/>
  <c r="W540"/>
  <c r="Y540"/>
  <c r="T540"/>
  <c r="V540"/>
  <c r="Q540"/>
  <c r="S540"/>
  <c r="CW535"/>
  <c r="CY535"/>
  <c r="CT535"/>
  <c r="CV535"/>
  <c r="CQ535"/>
  <c r="CS535"/>
  <c r="CJ535"/>
  <c r="CL535"/>
  <c r="CG535"/>
  <c r="CI535"/>
  <c r="CD535"/>
  <c r="CF535"/>
  <c r="BW535"/>
  <c r="BY535"/>
  <c r="BT535"/>
  <c r="BV535"/>
  <c r="BQ535"/>
  <c r="BS535"/>
  <c r="BJ535"/>
  <c r="BL535"/>
  <c r="BG535"/>
  <c r="BI535"/>
  <c r="BD535"/>
  <c r="BF535"/>
  <c r="AW535"/>
  <c r="AY535"/>
  <c r="AT535"/>
  <c r="AV535"/>
  <c r="AQ535"/>
  <c r="AS535"/>
  <c r="AJ535"/>
  <c r="AL535"/>
  <c r="AG535"/>
  <c r="AI535"/>
  <c r="AD535"/>
  <c r="AF535"/>
  <c r="W535"/>
  <c r="Y535"/>
  <c r="T535"/>
  <c r="V535"/>
  <c r="Q535"/>
  <c r="S535"/>
  <c r="CW534"/>
  <c r="CY534"/>
  <c r="CT534"/>
  <c r="CV534"/>
  <c r="CQ534"/>
  <c r="CS534"/>
  <c r="CJ534"/>
  <c r="CL534"/>
  <c r="CG534"/>
  <c r="CI534"/>
  <c r="CD534"/>
  <c r="CF534"/>
  <c r="BW534"/>
  <c r="BY534"/>
  <c r="BT534"/>
  <c r="BV534"/>
  <c r="BQ534"/>
  <c r="BS534"/>
  <c r="BJ534"/>
  <c r="BL534"/>
  <c r="BG534"/>
  <c r="BI534"/>
  <c r="BD534"/>
  <c r="BF534"/>
  <c r="AW534"/>
  <c r="AY534"/>
  <c r="AT534"/>
  <c r="AV534"/>
  <c r="AQ534"/>
  <c r="AS534"/>
  <c r="AJ534"/>
  <c r="AL534"/>
  <c r="AG534"/>
  <c r="AI534"/>
  <c r="AD534"/>
  <c r="AF534"/>
  <c r="W534"/>
  <c r="Y534"/>
  <c r="T534"/>
  <c r="V534"/>
  <c r="Q534"/>
  <c r="S534"/>
  <c r="CW533"/>
  <c r="CY533"/>
  <c r="CT533"/>
  <c r="CV533"/>
  <c r="CQ533"/>
  <c r="CS533"/>
  <c r="CJ533"/>
  <c r="CL533"/>
  <c r="CG533"/>
  <c r="CI533"/>
  <c r="CD533"/>
  <c r="CF533"/>
  <c r="BW533"/>
  <c r="BY533"/>
  <c r="BT533"/>
  <c r="BV533"/>
  <c r="BQ533"/>
  <c r="BS533"/>
  <c r="BJ533"/>
  <c r="BL533"/>
  <c r="BG533"/>
  <c r="BI533"/>
  <c r="BD533"/>
  <c r="BF533"/>
  <c r="AW533"/>
  <c r="AY533"/>
  <c r="AT533"/>
  <c r="AV533"/>
  <c r="AQ533"/>
  <c r="AS533"/>
  <c r="AJ533"/>
  <c r="AL533"/>
  <c r="AG533"/>
  <c r="AI533"/>
  <c r="AD533"/>
  <c r="AF533"/>
  <c r="W533"/>
  <c r="Y533"/>
  <c r="T533"/>
  <c r="V533"/>
  <c r="Q533"/>
  <c r="S533"/>
  <c r="CW532"/>
  <c r="CY532"/>
  <c r="CT532"/>
  <c r="CV532"/>
  <c r="CQ532"/>
  <c r="CS532"/>
  <c r="CJ532"/>
  <c r="CL532"/>
  <c r="CG532"/>
  <c r="CI532"/>
  <c r="CD532"/>
  <c r="CF532"/>
  <c r="BW532"/>
  <c r="BY532"/>
  <c r="BT532"/>
  <c r="BV532"/>
  <c r="BQ532"/>
  <c r="BS532"/>
  <c r="BJ532"/>
  <c r="BL532"/>
  <c r="BG532"/>
  <c r="BI532"/>
  <c r="BD532"/>
  <c r="BF532"/>
  <c r="AW532"/>
  <c r="AY532"/>
  <c r="AT532"/>
  <c r="AV532"/>
  <c r="AQ532"/>
  <c r="AS532"/>
  <c r="AJ532"/>
  <c r="AL532"/>
  <c r="AG532"/>
  <c r="AI532"/>
  <c r="AD532"/>
  <c r="AF532"/>
  <c r="W532"/>
  <c r="Y532"/>
  <c r="T532"/>
  <c r="V532"/>
  <c r="Q532"/>
  <c r="S532"/>
  <c r="CW531"/>
  <c r="CY531"/>
  <c r="CT531"/>
  <c r="CV531"/>
  <c r="CQ531"/>
  <c r="CS531"/>
  <c r="CJ531"/>
  <c r="CL531"/>
  <c r="CG531"/>
  <c r="CI531"/>
  <c r="CD531"/>
  <c r="CF531"/>
  <c r="BW531"/>
  <c r="BY531"/>
  <c r="BT531"/>
  <c r="BV531"/>
  <c r="BQ531"/>
  <c r="BS531"/>
  <c r="BJ531"/>
  <c r="BL531"/>
  <c r="BG531"/>
  <c r="BI531"/>
  <c r="BD531"/>
  <c r="BF531"/>
  <c r="AW531"/>
  <c r="AY531"/>
  <c r="AT531"/>
  <c r="AV531"/>
  <c r="AQ531"/>
  <c r="AS531"/>
  <c r="AJ531"/>
  <c r="AL531"/>
  <c r="AG531"/>
  <c r="AI531"/>
  <c r="AD531"/>
  <c r="AF531"/>
  <c r="W531"/>
  <c r="Y531"/>
  <c r="T531"/>
  <c r="V531"/>
  <c r="Q531"/>
  <c r="S531"/>
  <c r="CW530"/>
  <c r="CY530"/>
  <c r="CT530"/>
  <c r="CV530"/>
  <c r="CQ530"/>
  <c r="CS530"/>
  <c r="CJ530"/>
  <c r="CL530"/>
  <c r="CG530"/>
  <c r="CI530"/>
  <c r="CD530"/>
  <c r="CF530"/>
  <c r="BW530"/>
  <c r="BY530"/>
  <c r="BT530"/>
  <c r="BV530"/>
  <c r="BQ530"/>
  <c r="BS530"/>
  <c r="BJ530"/>
  <c r="BL530"/>
  <c r="BG530"/>
  <c r="BI530"/>
  <c r="BD530"/>
  <c r="BF530"/>
  <c r="AW530"/>
  <c r="AY530"/>
  <c r="AT530"/>
  <c r="AV530"/>
  <c r="AQ530"/>
  <c r="AS530"/>
  <c r="AJ530"/>
  <c r="AL530"/>
  <c r="AG530"/>
  <c r="AI530"/>
  <c r="AD530"/>
  <c r="AF530"/>
  <c r="W530"/>
  <c r="Y530"/>
  <c r="T530"/>
  <c r="V530"/>
  <c r="Q530"/>
  <c r="S530"/>
  <c r="CW529"/>
  <c r="CY529"/>
  <c r="CT529"/>
  <c r="CV529"/>
  <c r="CQ529"/>
  <c r="CS529"/>
  <c r="CJ529"/>
  <c r="CL529"/>
  <c r="CG529"/>
  <c r="CI529"/>
  <c r="CD529"/>
  <c r="CF529"/>
  <c r="BW529"/>
  <c r="BY529"/>
  <c r="BT529"/>
  <c r="BV529"/>
  <c r="BQ529"/>
  <c r="BS529"/>
  <c r="BJ529"/>
  <c r="BL529"/>
  <c r="BG529"/>
  <c r="BI529"/>
  <c r="BD529"/>
  <c r="BF529"/>
  <c r="AW529"/>
  <c r="AY529"/>
  <c r="AT529"/>
  <c r="AV529"/>
  <c r="AQ529"/>
  <c r="AS529"/>
  <c r="AJ529"/>
  <c r="AL529"/>
  <c r="AG529"/>
  <c r="AI529"/>
  <c r="AD529"/>
  <c r="AF529"/>
  <c r="W529"/>
  <c r="Y529"/>
  <c r="T529"/>
  <c r="V529"/>
  <c r="Q529"/>
  <c r="S529"/>
  <c r="CW528"/>
  <c r="CY528"/>
  <c r="CT528"/>
  <c r="CV528"/>
  <c r="CQ528"/>
  <c r="CS528"/>
  <c r="CJ528"/>
  <c r="CL528"/>
  <c r="CG528"/>
  <c r="CI528"/>
  <c r="CD528"/>
  <c r="CF528"/>
  <c r="BW528"/>
  <c r="BY528"/>
  <c r="BT528"/>
  <c r="BV528"/>
  <c r="BQ528"/>
  <c r="BS528"/>
  <c r="BJ528"/>
  <c r="BL528"/>
  <c r="BG528"/>
  <c r="BI528"/>
  <c r="BD528"/>
  <c r="BF528"/>
  <c r="AW528"/>
  <c r="AY528"/>
  <c r="AT528"/>
  <c r="AV528"/>
  <c r="AQ528"/>
  <c r="AS528"/>
  <c r="AJ528"/>
  <c r="AL528"/>
  <c r="AG528"/>
  <c r="AI528"/>
  <c r="AD528"/>
  <c r="AF528"/>
  <c r="W528"/>
  <c r="Y528"/>
  <c r="T528"/>
  <c r="V528"/>
  <c r="Q528"/>
  <c r="S528"/>
  <c r="CW527"/>
  <c r="CY527"/>
  <c r="CT527"/>
  <c r="CV527"/>
  <c r="CQ527"/>
  <c r="CS527"/>
  <c r="CJ527"/>
  <c r="CL527"/>
  <c r="CG527"/>
  <c r="CI527"/>
  <c r="CD527"/>
  <c r="CF527"/>
  <c r="BW527"/>
  <c r="BY527"/>
  <c r="BT527"/>
  <c r="BV527"/>
  <c r="BQ527"/>
  <c r="BS527"/>
  <c r="BJ527"/>
  <c r="BL527"/>
  <c r="BG527"/>
  <c r="BI527"/>
  <c r="BD527"/>
  <c r="BF527"/>
  <c r="AW527"/>
  <c r="AY527"/>
  <c r="AT527"/>
  <c r="AV527"/>
  <c r="AQ527"/>
  <c r="AS527"/>
  <c r="AJ527"/>
  <c r="AL527"/>
  <c r="AG527"/>
  <c r="AI527"/>
  <c r="AD527"/>
  <c r="AF527"/>
  <c r="W527"/>
  <c r="Y527"/>
  <c r="T527"/>
  <c r="V527"/>
  <c r="Q527"/>
  <c r="S527"/>
  <c r="CW526"/>
  <c r="CY526"/>
  <c r="CT526"/>
  <c r="CV526"/>
  <c r="CQ526"/>
  <c r="CS526"/>
  <c r="CJ526"/>
  <c r="CL526"/>
  <c r="CG526"/>
  <c r="CI526"/>
  <c r="CD526"/>
  <c r="CF526"/>
  <c r="BW526"/>
  <c r="BY526"/>
  <c r="BT526"/>
  <c r="BV526"/>
  <c r="BQ526"/>
  <c r="BS526"/>
  <c r="BJ526"/>
  <c r="BL526"/>
  <c r="BG526"/>
  <c r="BI526"/>
  <c r="BD526"/>
  <c r="BF526"/>
  <c r="AW526"/>
  <c r="AY526"/>
  <c r="AT526"/>
  <c r="AV526"/>
  <c r="AQ526"/>
  <c r="AS526"/>
  <c r="AJ526"/>
  <c r="AL526"/>
  <c r="AG526"/>
  <c r="AI526"/>
  <c r="AD526"/>
  <c r="AF526"/>
  <c r="W526"/>
  <c r="Y526"/>
  <c r="T526"/>
  <c r="V526"/>
  <c r="Q526"/>
  <c r="S526"/>
  <c r="CW525"/>
  <c r="CY525"/>
  <c r="CT525"/>
  <c r="CV525"/>
  <c r="CQ525"/>
  <c r="CS525"/>
  <c r="CJ525"/>
  <c r="CL525"/>
  <c r="CG525"/>
  <c r="CI525"/>
  <c r="CD525"/>
  <c r="CF525"/>
  <c r="BW525"/>
  <c r="BY525"/>
  <c r="BT525"/>
  <c r="BV525"/>
  <c r="BQ525"/>
  <c r="BS525"/>
  <c r="BJ525"/>
  <c r="BL525"/>
  <c r="BG525"/>
  <c r="BI525"/>
  <c r="BD525"/>
  <c r="BF525"/>
  <c r="AW525"/>
  <c r="AY525"/>
  <c r="AT525"/>
  <c r="AV525"/>
  <c r="AQ525"/>
  <c r="AS525"/>
  <c r="AJ525"/>
  <c r="AL525"/>
  <c r="AG525"/>
  <c r="AI525"/>
  <c r="AD525"/>
  <c r="AF525"/>
  <c r="W525"/>
  <c r="Y525"/>
  <c r="T525"/>
  <c r="V525"/>
  <c r="Q525"/>
  <c r="S525"/>
  <c r="CW520"/>
  <c r="CY520"/>
  <c r="CT520"/>
  <c r="CV520"/>
  <c r="CQ520"/>
  <c r="CS520"/>
  <c r="CJ520"/>
  <c r="CL520"/>
  <c r="CG520"/>
  <c r="CI520"/>
  <c r="CD520"/>
  <c r="CF520"/>
  <c r="BW520"/>
  <c r="BY520"/>
  <c r="BT520"/>
  <c r="BV520"/>
  <c r="BQ520"/>
  <c r="BS520"/>
  <c r="BJ520"/>
  <c r="BL520"/>
  <c r="BG520"/>
  <c r="BI520"/>
  <c r="BD520"/>
  <c r="BF520"/>
  <c r="AW520"/>
  <c r="AY520"/>
  <c r="AT520"/>
  <c r="AV520"/>
  <c r="AQ520"/>
  <c r="AS520"/>
  <c r="AJ520"/>
  <c r="AL520"/>
  <c r="AG520"/>
  <c r="AI520"/>
  <c r="AD520"/>
  <c r="AF520"/>
  <c r="W520"/>
  <c r="Y520"/>
  <c r="T520"/>
  <c r="V520"/>
  <c r="Q520"/>
  <c r="S520"/>
  <c r="CW519"/>
  <c r="CY519"/>
  <c r="CT519"/>
  <c r="CV519"/>
  <c r="CQ519"/>
  <c r="CS519"/>
  <c r="CJ519"/>
  <c r="CL519"/>
  <c r="CG519"/>
  <c r="CI519"/>
  <c r="CD519"/>
  <c r="CF519"/>
  <c r="BW519"/>
  <c r="BY519"/>
  <c r="BT519"/>
  <c r="BV519"/>
  <c r="BQ519"/>
  <c r="BS519"/>
  <c r="BJ519"/>
  <c r="BL519"/>
  <c r="BG519"/>
  <c r="BI519"/>
  <c r="BD519"/>
  <c r="BF519"/>
  <c r="AW519"/>
  <c r="AY519"/>
  <c r="AT519"/>
  <c r="AV519"/>
  <c r="AQ519"/>
  <c r="AS519"/>
  <c r="AJ519"/>
  <c r="AL519"/>
  <c r="AG519"/>
  <c r="AI519"/>
  <c r="AD519"/>
  <c r="AF519"/>
  <c r="W519"/>
  <c r="Y519"/>
  <c r="T519"/>
  <c r="V519"/>
  <c r="Q519"/>
  <c r="S519"/>
  <c r="CW515"/>
  <c r="CY515"/>
  <c r="CT515"/>
  <c r="CV515"/>
  <c r="CQ515"/>
  <c r="CS515"/>
  <c r="CJ515"/>
  <c r="CL515"/>
  <c r="CG515"/>
  <c r="CI515"/>
  <c r="CD515"/>
  <c r="CF515"/>
  <c r="BW515"/>
  <c r="BY515"/>
  <c r="BT515"/>
  <c r="BV515"/>
  <c r="BQ515"/>
  <c r="BS515"/>
  <c r="BJ515"/>
  <c r="BL515"/>
  <c r="BG515"/>
  <c r="BI515"/>
  <c r="BD515"/>
  <c r="BF515"/>
  <c r="AW515"/>
  <c r="AY515"/>
  <c r="AT515"/>
  <c r="AV515"/>
  <c r="AQ515"/>
  <c r="AS515"/>
  <c r="AJ515"/>
  <c r="AL515"/>
  <c r="AG515"/>
  <c r="AI515"/>
  <c r="AD515"/>
  <c r="AF515"/>
  <c r="W515"/>
  <c r="Y515"/>
  <c r="T515"/>
  <c r="V515"/>
  <c r="Q515"/>
  <c r="S515"/>
  <c r="CW514"/>
  <c r="CY514"/>
  <c r="CT514"/>
  <c r="CV514"/>
  <c r="CQ514"/>
  <c r="CS514"/>
  <c r="CJ514"/>
  <c r="CL514"/>
  <c r="CG514"/>
  <c r="CI514"/>
  <c r="CD514"/>
  <c r="CF514"/>
  <c r="BW514"/>
  <c r="BY514"/>
  <c r="BT514"/>
  <c r="BV514"/>
  <c r="BQ514"/>
  <c r="BS514"/>
  <c r="BJ514"/>
  <c r="BL514"/>
  <c r="BG514"/>
  <c r="BI514"/>
  <c r="BD514"/>
  <c r="BF514"/>
  <c r="AW514"/>
  <c r="AY514"/>
  <c r="AT514"/>
  <c r="AV514"/>
  <c r="AQ514"/>
  <c r="AS514"/>
  <c r="AJ514"/>
  <c r="AL514"/>
  <c r="AG514"/>
  <c r="AI514"/>
  <c r="AD514"/>
  <c r="AF514"/>
  <c r="W514"/>
  <c r="Y514"/>
  <c r="T514"/>
  <c r="V514"/>
  <c r="Q514"/>
  <c r="S514"/>
  <c r="CW513"/>
  <c r="CY513"/>
  <c r="CT513"/>
  <c r="CV513"/>
  <c r="CQ513"/>
  <c r="CS513"/>
  <c r="CJ513"/>
  <c r="CL513"/>
  <c r="CG513"/>
  <c r="CI513"/>
  <c r="CD513"/>
  <c r="CF513"/>
  <c r="BW513"/>
  <c r="BY513"/>
  <c r="BT513"/>
  <c r="BV513"/>
  <c r="BQ513"/>
  <c r="BS513"/>
  <c r="BJ513"/>
  <c r="BL513"/>
  <c r="BG513"/>
  <c r="BI513"/>
  <c r="BD513"/>
  <c r="BF513"/>
  <c r="AW513"/>
  <c r="AY513"/>
  <c r="AT513"/>
  <c r="AV513"/>
  <c r="AQ513"/>
  <c r="AS513"/>
  <c r="AJ513"/>
  <c r="AL513"/>
  <c r="AG513"/>
  <c r="AI513"/>
  <c r="AD513"/>
  <c r="AF513"/>
  <c r="W513"/>
  <c r="Y513"/>
  <c r="T513"/>
  <c r="V513"/>
  <c r="Q513"/>
  <c r="S513"/>
  <c r="CW512"/>
  <c r="CY512"/>
  <c r="CT512"/>
  <c r="CV512"/>
  <c r="CQ512"/>
  <c r="CS512"/>
  <c r="CJ512"/>
  <c r="CL512"/>
  <c r="CG512"/>
  <c r="CI512"/>
  <c r="CD512"/>
  <c r="CF512"/>
  <c r="BW512"/>
  <c r="BY512"/>
  <c r="BT512"/>
  <c r="BV512"/>
  <c r="BQ512"/>
  <c r="BS512"/>
  <c r="BJ512"/>
  <c r="BL512"/>
  <c r="BG512"/>
  <c r="BI512"/>
  <c r="BD512"/>
  <c r="BF512"/>
  <c r="AW512"/>
  <c r="AY512"/>
  <c r="AT512"/>
  <c r="AV512"/>
  <c r="AQ512"/>
  <c r="AS512"/>
  <c r="AJ512"/>
  <c r="AL512"/>
  <c r="AG512"/>
  <c r="AI512"/>
  <c r="AD512"/>
  <c r="AF512"/>
  <c r="W512"/>
  <c r="Y512"/>
  <c r="T512"/>
  <c r="V512"/>
  <c r="Q512"/>
  <c r="S512"/>
  <c r="CW511"/>
  <c r="CY511"/>
  <c r="CT511"/>
  <c r="CV511"/>
  <c r="CQ511"/>
  <c r="CS511"/>
  <c r="CJ511"/>
  <c r="CL511"/>
  <c r="CG511"/>
  <c r="CI511"/>
  <c r="CD511"/>
  <c r="CF511"/>
  <c r="BW511"/>
  <c r="BY511"/>
  <c r="BT511"/>
  <c r="BV511"/>
  <c r="BQ511"/>
  <c r="BS511"/>
  <c r="BJ511"/>
  <c r="BL511"/>
  <c r="BG511"/>
  <c r="BI511"/>
  <c r="BD511"/>
  <c r="BF511"/>
  <c r="AW511"/>
  <c r="AY511"/>
  <c r="AT511"/>
  <c r="AV511"/>
  <c r="AQ511"/>
  <c r="AS511"/>
  <c r="AJ511"/>
  <c r="AL511"/>
  <c r="AG511"/>
  <c r="AI511"/>
  <c r="AD511"/>
  <c r="AF511"/>
  <c r="W511"/>
  <c r="Y511"/>
  <c r="T511"/>
  <c r="V511"/>
  <c r="Q511"/>
  <c r="S511"/>
  <c r="CW507"/>
  <c r="CY507"/>
  <c r="CT507"/>
  <c r="CV507"/>
  <c r="CQ507"/>
  <c r="CS507"/>
  <c r="CJ507"/>
  <c r="CL507"/>
  <c r="CG507"/>
  <c r="CI507"/>
  <c r="CD507"/>
  <c r="CF507"/>
  <c r="BW507"/>
  <c r="BY507"/>
  <c r="BT507"/>
  <c r="BV507"/>
  <c r="BQ507"/>
  <c r="BS507"/>
  <c r="BJ507"/>
  <c r="BL507"/>
  <c r="BG507"/>
  <c r="BI507"/>
  <c r="BD507"/>
  <c r="BF507"/>
  <c r="AW507"/>
  <c r="AY507"/>
  <c r="AT507"/>
  <c r="AV507"/>
  <c r="AQ507"/>
  <c r="AS507"/>
  <c r="AJ507"/>
  <c r="AL507"/>
  <c r="AG507"/>
  <c r="AI507"/>
  <c r="AD507"/>
  <c r="AF507"/>
  <c r="W507"/>
  <c r="Y507"/>
  <c r="T507"/>
  <c r="V507"/>
  <c r="Q507"/>
  <c r="S507"/>
  <c r="CW506"/>
  <c r="CY506"/>
  <c r="CT506"/>
  <c r="CV506"/>
  <c r="CQ506"/>
  <c r="CS506"/>
  <c r="CJ506"/>
  <c r="CL506"/>
  <c r="CG506"/>
  <c r="CI506"/>
  <c r="CD506"/>
  <c r="CF506"/>
  <c r="BW506"/>
  <c r="BY506"/>
  <c r="BT506"/>
  <c r="BV506"/>
  <c r="BQ506"/>
  <c r="BS506"/>
  <c r="BJ506"/>
  <c r="BL506"/>
  <c r="BG506"/>
  <c r="BI506"/>
  <c r="BD506"/>
  <c r="BF506"/>
  <c r="AW506"/>
  <c r="AY506"/>
  <c r="AT506"/>
  <c r="AV506"/>
  <c r="AQ506"/>
  <c r="AS506"/>
  <c r="AJ506"/>
  <c r="AL506"/>
  <c r="AG506"/>
  <c r="AI506"/>
  <c r="AD506"/>
  <c r="AF506"/>
  <c r="W506"/>
  <c r="Y506"/>
  <c r="T506"/>
  <c r="V506"/>
  <c r="Q506"/>
  <c r="S506"/>
  <c r="CW505"/>
  <c r="CY505"/>
  <c r="CT505"/>
  <c r="CV505"/>
  <c r="CQ505"/>
  <c r="CS505"/>
  <c r="CJ505"/>
  <c r="CL505"/>
  <c r="CG505"/>
  <c r="CI505"/>
  <c r="CD505"/>
  <c r="CF505"/>
  <c r="BW505"/>
  <c r="BY505"/>
  <c r="BT505"/>
  <c r="BV505"/>
  <c r="BQ505"/>
  <c r="BS505"/>
  <c r="BJ505"/>
  <c r="BL505"/>
  <c r="BG505"/>
  <c r="BI505"/>
  <c r="BD505"/>
  <c r="BF505"/>
  <c r="AW505"/>
  <c r="AY505"/>
  <c r="AT505"/>
  <c r="AV505"/>
  <c r="AQ505"/>
  <c r="AS505"/>
  <c r="AJ505"/>
  <c r="AL505"/>
  <c r="AG505"/>
  <c r="AI505"/>
  <c r="AD505"/>
  <c r="AF505"/>
  <c r="W505"/>
  <c r="Y505"/>
  <c r="T505"/>
  <c r="V505"/>
  <c r="Q505"/>
  <c r="S505"/>
  <c r="CW504"/>
  <c r="CY504"/>
  <c r="CT504"/>
  <c r="CV504"/>
  <c r="CQ504"/>
  <c r="CS504"/>
  <c r="CJ504"/>
  <c r="CL504"/>
  <c r="CG504"/>
  <c r="CI504"/>
  <c r="CD504"/>
  <c r="CF504"/>
  <c r="BW504"/>
  <c r="BY504"/>
  <c r="BT504"/>
  <c r="BV504"/>
  <c r="BQ504"/>
  <c r="BS504"/>
  <c r="BJ504"/>
  <c r="BL504"/>
  <c r="BG504"/>
  <c r="BI504"/>
  <c r="BD504"/>
  <c r="BF504"/>
  <c r="AW504"/>
  <c r="AY504"/>
  <c r="AT504"/>
  <c r="AV504"/>
  <c r="AQ504"/>
  <c r="AS504"/>
  <c r="AJ504"/>
  <c r="AL504"/>
  <c r="AG504"/>
  <c r="AI504"/>
  <c r="AD504"/>
  <c r="AF504"/>
  <c r="W504"/>
  <c r="Y504"/>
  <c r="T504"/>
  <c r="V504"/>
  <c r="Q504"/>
  <c r="S504"/>
  <c r="CW503"/>
  <c r="CY503"/>
  <c r="CT503"/>
  <c r="CV503"/>
  <c r="CQ503"/>
  <c r="CS503"/>
  <c r="CJ503"/>
  <c r="CL503"/>
  <c r="CG503"/>
  <c r="CI503"/>
  <c r="CD503"/>
  <c r="CF503"/>
  <c r="BW503"/>
  <c r="BY503"/>
  <c r="BT503"/>
  <c r="BV503"/>
  <c r="BQ503"/>
  <c r="BS503"/>
  <c r="BJ503"/>
  <c r="BL503"/>
  <c r="BG503"/>
  <c r="BI503"/>
  <c r="BD503"/>
  <c r="BF503"/>
  <c r="AW503"/>
  <c r="AY503"/>
  <c r="AT503"/>
  <c r="AV503"/>
  <c r="AQ503"/>
  <c r="AS503"/>
  <c r="AJ503"/>
  <c r="AL503"/>
  <c r="AG503"/>
  <c r="AI503"/>
  <c r="AD503"/>
  <c r="AF503"/>
  <c r="W503"/>
  <c r="Y503"/>
  <c r="T503"/>
  <c r="V503"/>
  <c r="Q503"/>
  <c r="S503"/>
  <c r="CW502"/>
  <c r="CY502"/>
  <c r="CT502"/>
  <c r="CV502"/>
  <c r="CQ502"/>
  <c r="CS502"/>
  <c r="CJ502"/>
  <c r="CL502"/>
  <c r="CG502"/>
  <c r="CI502"/>
  <c r="CD502"/>
  <c r="CF502"/>
  <c r="BW502"/>
  <c r="BY502"/>
  <c r="BT502"/>
  <c r="BV502"/>
  <c r="BQ502"/>
  <c r="BS502"/>
  <c r="BJ502"/>
  <c r="BL502"/>
  <c r="BG502"/>
  <c r="BI502"/>
  <c r="BD502"/>
  <c r="BF502"/>
  <c r="AW502"/>
  <c r="AY502"/>
  <c r="AT502"/>
  <c r="AV502"/>
  <c r="AQ502"/>
  <c r="AS502"/>
  <c r="AJ502"/>
  <c r="AL502"/>
  <c r="AG502"/>
  <c r="AI502"/>
  <c r="AD502"/>
  <c r="AF502"/>
  <c r="W502"/>
  <c r="Y502"/>
  <c r="T502"/>
  <c r="V502"/>
  <c r="Q502"/>
  <c r="S502"/>
  <c r="CW501"/>
  <c r="CY501"/>
  <c r="CT501"/>
  <c r="CV501"/>
  <c r="CQ501"/>
  <c r="CS501"/>
  <c r="CJ501"/>
  <c r="CL501"/>
  <c r="CG501"/>
  <c r="CI501"/>
  <c r="CD501"/>
  <c r="CF501"/>
  <c r="BW501"/>
  <c r="BY501"/>
  <c r="BT501"/>
  <c r="BV501"/>
  <c r="BQ501"/>
  <c r="BS501"/>
  <c r="BJ501"/>
  <c r="BL501"/>
  <c r="BG501"/>
  <c r="BI501"/>
  <c r="BD501"/>
  <c r="BF501"/>
  <c r="AW501"/>
  <c r="AY501"/>
  <c r="AT501"/>
  <c r="AV501"/>
  <c r="AQ501"/>
  <c r="AS501"/>
  <c r="AJ501"/>
  <c r="AL501"/>
  <c r="AG501"/>
  <c r="AI501"/>
  <c r="AD501"/>
  <c r="AF501"/>
  <c r="W501"/>
  <c r="Y501"/>
  <c r="T501"/>
  <c r="V501"/>
  <c r="Q501"/>
  <c r="S501"/>
  <c r="CW500"/>
  <c r="CY500"/>
  <c r="CT500"/>
  <c r="CV500"/>
  <c r="CQ500"/>
  <c r="CS500"/>
  <c r="CJ500"/>
  <c r="CL500"/>
  <c r="CG500"/>
  <c r="CI500"/>
  <c r="CD500"/>
  <c r="CF500"/>
  <c r="BW500"/>
  <c r="BY500"/>
  <c r="BT500"/>
  <c r="BV500"/>
  <c r="BQ500"/>
  <c r="BS500"/>
  <c r="BJ500"/>
  <c r="BL500"/>
  <c r="BG500"/>
  <c r="BI500"/>
  <c r="BD500"/>
  <c r="BF500"/>
  <c r="AW500"/>
  <c r="AY500"/>
  <c r="AT500"/>
  <c r="AV500"/>
  <c r="AQ500"/>
  <c r="AS500"/>
  <c r="AJ500"/>
  <c r="AL500"/>
  <c r="AG500"/>
  <c r="AI500"/>
  <c r="AD500"/>
  <c r="AF500"/>
  <c r="W500"/>
  <c r="Y500"/>
  <c r="T500"/>
  <c r="V500"/>
  <c r="Q500"/>
  <c r="S500"/>
  <c r="CW499"/>
  <c r="CY499"/>
  <c r="CT499"/>
  <c r="CV499"/>
  <c r="CQ499"/>
  <c r="CS499"/>
  <c r="CJ499"/>
  <c r="CL499"/>
  <c r="CG499"/>
  <c r="CI499"/>
  <c r="CD499"/>
  <c r="CF499"/>
  <c r="BW499"/>
  <c r="BY499"/>
  <c r="BT499"/>
  <c r="BV499"/>
  <c r="BQ499"/>
  <c r="BS499"/>
  <c r="BJ499"/>
  <c r="BL499"/>
  <c r="BG499"/>
  <c r="BI499"/>
  <c r="BD499"/>
  <c r="BF499"/>
  <c r="AW499"/>
  <c r="AY499"/>
  <c r="AT499"/>
  <c r="AV499"/>
  <c r="AQ499"/>
  <c r="AS499"/>
  <c r="AJ499"/>
  <c r="AL499"/>
  <c r="AG499"/>
  <c r="AI499"/>
  <c r="AD499"/>
  <c r="AF499"/>
  <c r="W499"/>
  <c r="Y499"/>
  <c r="T499"/>
  <c r="V499"/>
  <c r="Q499"/>
  <c r="S499"/>
  <c r="CW498"/>
  <c r="CY498"/>
  <c r="CT498"/>
  <c r="CV498"/>
  <c r="CQ498"/>
  <c r="CS498"/>
  <c r="CJ498"/>
  <c r="CL498"/>
  <c r="CG498"/>
  <c r="CI498"/>
  <c r="CD498"/>
  <c r="CF498"/>
  <c r="BW498"/>
  <c r="BY498"/>
  <c r="BT498"/>
  <c r="BV498"/>
  <c r="BQ498"/>
  <c r="BS498"/>
  <c r="BJ498"/>
  <c r="BL498"/>
  <c r="BG498"/>
  <c r="BI498"/>
  <c r="BD498"/>
  <c r="BF498"/>
  <c r="AW498"/>
  <c r="AY498"/>
  <c r="AT498"/>
  <c r="AV498"/>
  <c r="AQ498"/>
  <c r="AS498"/>
  <c r="AJ498"/>
  <c r="AL498"/>
  <c r="AG498"/>
  <c r="AI498"/>
  <c r="AD498"/>
  <c r="AF498"/>
  <c r="W498"/>
  <c r="Y498"/>
  <c r="T498"/>
  <c r="V498"/>
  <c r="Q498"/>
  <c r="S498"/>
  <c r="CW497"/>
  <c r="CY497"/>
  <c r="CT497"/>
  <c r="CV497"/>
  <c r="CQ497"/>
  <c r="CS497"/>
  <c r="CJ497"/>
  <c r="CL497"/>
  <c r="CG497"/>
  <c r="CI497"/>
  <c r="CD497"/>
  <c r="CF497"/>
  <c r="BW497"/>
  <c r="BY497"/>
  <c r="BT497"/>
  <c r="BV497"/>
  <c r="BQ497"/>
  <c r="BS497"/>
  <c r="BJ497"/>
  <c r="BL497"/>
  <c r="BG497"/>
  <c r="BI497"/>
  <c r="BD497"/>
  <c r="BF497"/>
  <c r="AW497"/>
  <c r="AY497"/>
  <c r="AT497"/>
  <c r="AV497"/>
  <c r="AQ497"/>
  <c r="AS497"/>
  <c r="AJ497"/>
  <c r="AL497"/>
  <c r="AG497"/>
  <c r="AI497"/>
  <c r="AD497"/>
  <c r="AF497"/>
  <c r="W497"/>
  <c r="Y497"/>
  <c r="T497"/>
  <c r="V497"/>
  <c r="Q497"/>
  <c r="S497"/>
  <c r="CW493"/>
  <c r="CY493"/>
  <c r="CT493"/>
  <c r="CV493"/>
  <c r="CQ493"/>
  <c r="CS493"/>
  <c r="CJ493"/>
  <c r="CL493"/>
  <c r="CG493"/>
  <c r="CI493"/>
  <c r="CD493"/>
  <c r="CF493"/>
  <c r="BW493"/>
  <c r="BY493"/>
  <c r="BT493"/>
  <c r="BV493"/>
  <c r="BQ493"/>
  <c r="BS493"/>
  <c r="BJ493"/>
  <c r="BL493"/>
  <c r="BG493"/>
  <c r="BI493"/>
  <c r="BD493"/>
  <c r="BF493"/>
  <c r="AW493"/>
  <c r="AY493"/>
  <c r="AT493"/>
  <c r="AV493"/>
  <c r="AQ493"/>
  <c r="AS493"/>
  <c r="AJ493"/>
  <c r="AL493"/>
  <c r="AG493"/>
  <c r="AI493"/>
  <c r="AD493"/>
  <c r="AF493"/>
  <c r="W493"/>
  <c r="Y493"/>
  <c r="T493"/>
  <c r="V493"/>
  <c r="Q493"/>
  <c r="S493"/>
  <c r="CW492"/>
  <c r="CY492"/>
  <c r="CT492"/>
  <c r="CV492"/>
  <c r="CQ492"/>
  <c r="CS492"/>
  <c r="CJ492"/>
  <c r="CL492"/>
  <c r="CG492"/>
  <c r="CI492"/>
  <c r="CD492"/>
  <c r="CF492"/>
  <c r="BW492"/>
  <c r="BY492"/>
  <c r="BT492"/>
  <c r="BV492"/>
  <c r="BQ492"/>
  <c r="BS492"/>
  <c r="BJ492"/>
  <c r="BL492"/>
  <c r="BG492"/>
  <c r="BI492"/>
  <c r="BD492"/>
  <c r="BF492"/>
  <c r="AW492"/>
  <c r="AY492"/>
  <c r="AT492"/>
  <c r="AV492"/>
  <c r="AQ492"/>
  <c r="AS492"/>
  <c r="AJ492"/>
  <c r="AL492"/>
  <c r="AG492"/>
  <c r="AI492"/>
  <c r="AD492"/>
  <c r="AF492"/>
  <c r="W492"/>
  <c r="Y492"/>
  <c r="T492"/>
  <c r="V492"/>
  <c r="Q492"/>
  <c r="S492"/>
  <c r="CW491"/>
  <c r="CY491"/>
  <c r="CT491"/>
  <c r="CV491"/>
  <c r="CQ491"/>
  <c r="CS491"/>
  <c r="CJ491"/>
  <c r="CL491"/>
  <c r="CG491"/>
  <c r="CI491"/>
  <c r="CD491"/>
  <c r="CF491"/>
  <c r="BW491"/>
  <c r="BY491"/>
  <c r="BT491"/>
  <c r="BV491"/>
  <c r="BQ491"/>
  <c r="BS491"/>
  <c r="BJ491"/>
  <c r="BL491"/>
  <c r="BG491"/>
  <c r="BI491"/>
  <c r="BD491"/>
  <c r="BF491"/>
  <c r="AW491"/>
  <c r="AY491"/>
  <c r="AT491"/>
  <c r="AV491"/>
  <c r="AQ491"/>
  <c r="AS491"/>
  <c r="AJ491"/>
  <c r="AL491"/>
  <c r="AG491"/>
  <c r="AI491"/>
  <c r="AD491"/>
  <c r="AF491"/>
  <c r="W491"/>
  <c r="Y491"/>
  <c r="T491"/>
  <c r="V491"/>
  <c r="Q491"/>
  <c r="S491"/>
  <c r="CW490"/>
  <c r="CY490"/>
  <c r="CT490"/>
  <c r="CV490"/>
  <c r="CQ490"/>
  <c r="CS490"/>
  <c r="CJ490"/>
  <c r="CL490"/>
  <c r="CG490"/>
  <c r="CI490"/>
  <c r="CD490"/>
  <c r="CF490"/>
  <c r="BW490"/>
  <c r="BY490"/>
  <c r="BT490"/>
  <c r="BV490"/>
  <c r="BQ490"/>
  <c r="BS490"/>
  <c r="BJ490"/>
  <c r="BL490"/>
  <c r="BG490"/>
  <c r="BI490"/>
  <c r="BD490"/>
  <c r="BF490"/>
  <c r="AW490"/>
  <c r="AY490"/>
  <c r="AT490"/>
  <c r="AV490"/>
  <c r="AQ490"/>
  <c r="AS490"/>
  <c r="AJ490"/>
  <c r="AL490"/>
  <c r="AG490"/>
  <c r="AI490"/>
  <c r="AD490"/>
  <c r="AF490"/>
  <c r="W490"/>
  <c r="Y490"/>
  <c r="T490"/>
  <c r="V490"/>
  <c r="Q490"/>
  <c r="S490"/>
  <c r="CW489"/>
  <c r="CY489"/>
  <c r="CT489"/>
  <c r="CV489"/>
  <c r="CQ489"/>
  <c r="CS489"/>
  <c r="CJ489"/>
  <c r="CL489"/>
  <c r="CG489"/>
  <c r="CI489"/>
  <c r="CD489"/>
  <c r="CF489"/>
  <c r="BW489"/>
  <c r="BY489"/>
  <c r="BT489"/>
  <c r="BV489"/>
  <c r="BQ489"/>
  <c r="BS489"/>
  <c r="BJ489"/>
  <c r="BL489"/>
  <c r="BG489"/>
  <c r="BI489"/>
  <c r="BD489"/>
  <c r="BF489"/>
  <c r="AW489"/>
  <c r="AY489"/>
  <c r="AT489"/>
  <c r="AV489"/>
  <c r="AQ489"/>
  <c r="AS489"/>
  <c r="AJ489"/>
  <c r="AL489"/>
  <c r="AG489"/>
  <c r="AI489"/>
  <c r="AD489"/>
  <c r="AF489"/>
  <c r="W489"/>
  <c r="Y489"/>
  <c r="T489"/>
  <c r="V489"/>
  <c r="Q489"/>
  <c r="S489"/>
  <c r="CW488"/>
  <c r="CY488"/>
  <c r="CT488"/>
  <c r="CV488"/>
  <c r="CQ488"/>
  <c r="CS488"/>
  <c r="CJ488"/>
  <c r="CL488"/>
  <c r="CG488"/>
  <c r="CI488"/>
  <c r="CD488"/>
  <c r="CF488"/>
  <c r="BW488"/>
  <c r="BY488"/>
  <c r="BT488"/>
  <c r="BV488"/>
  <c r="BQ488"/>
  <c r="BS488"/>
  <c r="BJ488"/>
  <c r="BL488"/>
  <c r="BG488"/>
  <c r="BI488"/>
  <c r="BD488"/>
  <c r="BF488"/>
  <c r="AW488"/>
  <c r="AY488"/>
  <c r="AT488"/>
  <c r="AV488"/>
  <c r="AQ488"/>
  <c r="AS488"/>
  <c r="AJ488"/>
  <c r="AL488"/>
  <c r="AG488"/>
  <c r="AI488"/>
  <c r="AD488"/>
  <c r="AF488"/>
  <c r="W488"/>
  <c r="Y488"/>
  <c r="T488"/>
  <c r="V488"/>
  <c r="Q488"/>
  <c r="S488"/>
  <c r="CW487"/>
  <c r="CY487"/>
  <c r="CT487"/>
  <c r="CV487"/>
  <c r="CQ487"/>
  <c r="CS487"/>
  <c r="CJ487"/>
  <c r="CL487"/>
  <c r="CG487"/>
  <c r="CI487"/>
  <c r="CD487"/>
  <c r="CF487"/>
  <c r="BW487"/>
  <c r="BY487"/>
  <c r="BT487"/>
  <c r="BV487"/>
  <c r="BQ487"/>
  <c r="BS487"/>
  <c r="BJ487"/>
  <c r="BL487"/>
  <c r="BG487"/>
  <c r="BI487"/>
  <c r="BD487"/>
  <c r="BF487"/>
  <c r="AW487"/>
  <c r="AY487"/>
  <c r="AT487"/>
  <c r="AV487"/>
  <c r="AQ487"/>
  <c r="AS487"/>
  <c r="AJ487"/>
  <c r="AL487"/>
  <c r="AG487"/>
  <c r="AI487"/>
  <c r="AD487"/>
  <c r="AF487"/>
  <c r="W487"/>
  <c r="Y487"/>
  <c r="T487"/>
  <c r="V487"/>
  <c r="Q487"/>
  <c r="S487"/>
  <c r="CW486"/>
  <c r="CY486"/>
  <c r="CT486"/>
  <c r="CV486"/>
  <c r="CQ486"/>
  <c r="CS486"/>
  <c r="CJ486"/>
  <c r="CL486"/>
  <c r="CG486"/>
  <c r="CI486"/>
  <c r="CD486"/>
  <c r="CF486"/>
  <c r="BW486"/>
  <c r="BY486"/>
  <c r="BT486"/>
  <c r="BV486"/>
  <c r="BQ486"/>
  <c r="BS486"/>
  <c r="BJ486"/>
  <c r="BL486"/>
  <c r="BG486"/>
  <c r="BI486"/>
  <c r="BD486"/>
  <c r="BF486"/>
  <c r="AW486"/>
  <c r="AY486"/>
  <c r="AT486"/>
  <c r="AV486"/>
  <c r="AQ486"/>
  <c r="AS486"/>
  <c r="AJ486"/>
  <c r="AL486"/>
  <c r="AG486"/>
  <c r="AI486"/>
  <c r="AD486"/>
  <c r="AF486"/>
  <c r="W486"/>
  <c r="Y486"/>
  <c r="T486"/>
  <c r="V486"/>
  <c r="Q486"/>
  <c r="S486"/>
  <c r="CW485"/>
  <c r="CY485"/>
  <c r="CT485"/>
  <c r="CV485"/>
  <c r="CQ485"/>
  <c r="CS485"/>
  <c r="CJ485"/>
  <c r="CL485"/>
  <c r="CG485"/>
  <c r="CI485"/>
  <c r="CD485"/>
  <c r="CF485"/>
  <c r="BW485"/>
  <c r="BY485"/>
  <c r="BT485"/>
  <c r="BV485"/>
  <c r="BQ485"/>
  <c r="BS485"/>
  <c r="BJ485"/>
  <c r="BL485"/>
  <c r="BG485"/>
  <c r="BI485"/>
  <c r="BD485"/>
  <c r="BF485"/>
  <c r="AW485"/>
  <c r="AY485"/>
  <c r="AT485"/>
  <c r="AV485"/>
  <c r="AQ485"/>
  <c r="AS485"/>
  <c r="AJ485"/>
  <c r="AL485"/>
  <c r="AG485"/>
  <c r="AI485"/>
  <c r="AD485"/>
  <c r="AF485"/>
  <c r="W485"/>
  <c r="Y485"/>
  <c r="T485"/>
  <c r="V485"/>
  <c r="Q485"/>
  <c r="S485"/>
  <c r="CW476"/>
  <c r="CY476"/>
  <c r="CT476"/>
  <c r="CV476"/>
  <c r="CQ476"/>
  <c r="CS476"/>
  <c r="CJ476"/>
  <c r="CL476"/>
  <c r="CG476"/>
  <c r="CI476"/>
  <c r="CD476"/>
  <c r="CF476"/>
  <c r="BW476"/>
  <c r="BY476"/>
  <c r="BT476"/>
  <c r="BV476"/>
  <c r="BQ476"/>
  <c r="BS476"/>
  <c r="BJ476"/>
  <c r="BL476"/>
  <c r="BG476"/>
  <c r="BI476"/>
  <c r="BD476"/>
  <c r="BF476"/>
  <c r="AW476"/>
  <c r="AY476"/>
  <c r="AT476"/>
  <c r="AV476"/>
  <c r="AQ476"/>
  <c r="AS476"/>
  <c r="AJ476"/>
  <c r="AL476"/>
  <c r="AG476"/>
  <c r="AI476"/>
  <c r="AD476"/>
  <c r="AF476"/>
  <c r="W476"/>
  <c r="Y476"/>
  <c r="T476"/>
  <c r="V476"/>
  <c r="Q476"/>
  <c r="S476"/>
  <c r="CW475"/>
  <c r="CY475"/>
  <c r="CT475"/>
  <c r="CV475"/>
  <c r="CQ475"/>
  <c r="CS475"/>
  <c r="CJ475"/>
  <c r="CL475"/>
  <c r="CG475"/>
  <c r="CI475"/>
  <c r="CD475"/>
  <c r="CF475"/>
  <c r="BW475"/>
  <c r="BY475"/>
  <c r="BT475"/>
  <c r="BV475"/>
  <c r="BQ475"/>
  <c r="BS475"/>
  <c r="BJ475"/>
  <c r="BL475"/>
  <c r="BG475"/>
  <c r="BI475"/>
  <c r="BD475"/>
  <c r="BF475"/>
  <c r="AW475"/>
  <c r="AY475"/>
  <c r="AT475"/>
  <c r="AV475"/>
  <c r="AQ475"/>
  <c r="AS475"/>
  <c r="AJ475"/>
  <c r="AL475"/>
  <c r="AG475"/>
  <c r="AI475"/>
  <c r="AD475"/>
  <c r="AF475"/>
  <c r="W475"/>
  <c r="Y475"/>
  <c r="T475"/>
  <c r="V475"/>
  <c r="Q475"/>
  <c r="S475"/>
  <c r="CW474"/>
  <c r="CY474"/>
  <c r="CT474"/>
  <c r="CV474"/>
  <c r="CQ474"/>
  <c r="CS474"/>
  <c r="CJ474"/>
  <c r="CL474"/>
  <c r="CG474"/>
  <c r="CI474"/>
  <c r="CD474"/>
  <c r="CF474"/>
  <c r="BW474"/>
  <c r="BY474"/>
  <c r="BT474"/>
  <c r="BV474"/>
  <c r="BQ474"/>
  <c r="BS474"/>
  <c r="BJ474"/>
  <c r="BL474"/>
  <c r="BG474"/>
  <c r="BI474"/>
  <c r="BD474"/>
  <c r="BF474"/>
  <c r="AW474"/>
  <c r="AY474"/>
  <c r="AT474"/>
  <c r="AV474"/>
  <c r="AQ474"/>
  <c r="AS474"/>
  <c r="AJ474"/>
  <c r="AL474"/>
  <c r="AG474"/>
  <c r="AI474"/>
  <c r="AD474"/>
  <c r="AF474"/>
  <c r="W474"/>
  <c r="Y474"/>
  <c r="T474"/>
  <c r="V474"/>
  <c r="Q474"/>
  <c r="S474"/>
  <c r="CW473"/>
  <c r="CY473"/>
  <c r="CT473"/>
  <c r="CV473"/>
  <c r="CQ473"/>
  <c r="CS473"/>
  <c r="CJ473"/>
  <c r="CL473"/>
  <c r="CG473"/>
  <c r="CI473"/>
  <c r="CD473"/>
  <c r="CF473"/>
  <c r="BW473"/>
  <c r="BY473"/>
  <c r="BT473"/>
  <c r="BV473"/>
  <c r="BQ473"/>
  <c r="BS473"/>
  <c r="BJ473"/>
  <c r="BL473"/>
  <c r="BG473"/>
  <c r="BI473"/>
  <c r="BD473"/>
  <c r="BF473"/>
  <c r="AW473"/>
  <c r="AY473"/>
  <c r="AT473"/>
  <c r="AV473"/>
  <c r="AQ473"/>
  <c r="AS473"/>
  <c r="AJ473"/>
  <c r="AL473"/>
  <c r="AG473"/>
  <c r="AI473"/>
  <c r="AD473"/>
  <c r="AF473"/>
  <c r="W473"/>
  <c r="Y473"/>
  <c r="T473"/>
  <c r="V473"/>
  <c r="Q473"/>
  <c r="S473"/>
  <c r="CW472"/>
  <c r="CY472"/>
  <c r="CT472"/>
  <c r="CV472"/>
  <c r="CQ472"/>
  <c r="CS472"/>
  <c r="CJ472"/>
  <c r="CL472"/>
  <c r="CG472"/>
  <c r="CI472"/>
  <c r="CD472"/>
  <c r="CF472"/>
  <c r="BW472"/>
  <c r="BY472"/>
  <c r="BT472"/>
  <c r="BV472"/>
  <c r="BQ472"/>
  <c r="BS472"/>
  <c r="BJ472"/>
  <c r="BL472"/>
  <c r="BG472"/>
  <c r="BI472"/>
  <c r="BD472"/>
  <c r="BF472"/>
  <c r="AW472"/>
  <c r="AY472"/>
  <c r="AT472"/>
  <c r="AV472"/>
  <c r="AQ472"/>
  <c r="AS472"/>
  <c r="AJ472"/>
  <c r="AL472"/>
  <c r="AG472"/>
  <c r="AI472"/>
  <c r="AD472"/>
  <c r="AF472"/>
  <c r="W472"/>
  <c r="Y472"/>
  <c r="T472"/>
  <c r="V472"/>
  <c r="Q472"/>
  <c r="S472"/>
  <c r="CW468"/>
  <c r="CY468"/>
  <c r="CT468"/>
  <c r="CV468"/>
  <c r="CQ468"/>
  <c r="CS468"/>
  <c r="CJ468"/>
  <c r="CL468"/>
  <c r="CG468"/>
  <c r="CI468"/>
  <c r="CD468"/>
  <c r="CF468"/>
  <c r="BW468"/>
  <c r="BY468"/>
  <c r="BT468"/>
  <c r="BV468"/>
  <c r="BQ468"/>
  <c r="BS468"/>
  <c r="BJ468"/>
  <c r="BL468"/>
  <c r="BG468"/>
  <c r="BI468"/>
  <c r="BD468"/>
  <c r="BF468"/>
  <c r="AW468"/>
  <c r="AY468"/>
  <c r="AT468"/>
  <c r="AV468"/>
  <c r="AQ468"/>
  <c r="AS468"/>
  <c r="AJ468"/>
  <c r="AL468"/>
  <c r="AG468"/>
  <c r="AI468"/>
  <c r="AD468"/>
  <c r="AF468"/>
  <c r="W468"/>
  <c r="Y468"/>
  <c r="T468"/>
  <c r="V468"/>
  <c r="Q468"/>
  <c r="S468"/>
  <c r="CW467"/>
  <c r="CY467"/>
  <c r="CT467"/>
  <c r="CV467"/>
  <c r="CQ467"/>
  <c r="CS467"/>
  <c r="CJ467"/>
  <c r="CL467"/>
  <c r="CG467"/>
  <c r="CI467"/>
  <c r="CD467"/>
  <c r="CF467"/>
  <c r="BW467"/>
  <c r="BY467"/>
  <c r="BT467"/>
  <c r="BV467"/>
  <c r="BQ467"/>
  <c r="BS467"/>
  <c r="BJ467"/>
  <c r="BL467"/>
  <c r="BG467"/>
  <c r="BI467"/>
  <c r="BD467"/>
  <c r="BF467"/>
  <c r="AW467"/>
  <c r="AY467"/>
  <c r="AT467"/>
  <c r="AV467"/>
  <c r="AQ467"/>
  <c r="AS467"/>
  <c r="AJ467"/>
  <c r="AL467"/>
  <c r="AG467"/>
  <c r="AI467"/>
  <c r="AD467"/>
  <c r="AF467"/>
  <c r="W467"/>
  <c r="Y467"/>
  <c r="T467"/>
  <c r="V467"/>
  <c r="Q467"/>
  <c r="S467"/>
  <c r="CW466"/>
  <c r="CY466"/>
  <c r="CT466"/>
  <c r="CV466"/>
  <c r="CQ466"/>
  <c r="CS466"/>
  <c r="CJ466"/>
  <c r="CL466"/>
  <c r="CG466"/>
  <c r="CI466"/>
  <c r="CD466"/>
  <c r="CF466"/>
  <c r="BW466"/>
  <c r="BY466"/>
  <c r="BT466"/>
  <c r="BV466"/>
  <c r="BQ466"/>
  <c r="BS466"/>
  <c r="BJ466"/>
  <c r="BL466"/>
  <c r="BG466"/>
  <c r="BI466"/>
  <c r="BD466"/>
  <c r="BF466"/>
  <c r="AW466"/>
  <c r="AY466"/>
  <c r="AT466"/>
  <c r="AV466"/>
  <c r="AQ466"/>
  <c r="AS466"/>
  <c r="AJ466"/>
  <c r="AL466"/>
  <c r="AG466"/>
  <c r="AI466"/>
  <c r="AD466"/>
  <c r="AF466"/>
  <c r="W466"/>
  <c r="Y466"/>
  <c r="T466"/>
  <c r="V466"/>
  <c r="Q466"/>
  <c r="S466"/>
  <c r="CW465"/>
  <c r="CY465"/>
  <c r="CT465"/>
  <c r="CV465"/>
  <c r="CQ465"/>
  <c r="CS465"/>
  <c r="CJ465"/>
  <c r="CL465"/>
  <c r="CG465"/>
  <c r="CI465"/>
  <c r="CD465"/>
  <c r="CF465"/>
  <c r="BW465"/>
  <c r="BY465"/>
  <c r="BT465"/>
  <c r="BV465"/>
  <c r="BQ465"/>
  <c r="BS465"/>
  <c r="BJ465"/>
  <c r="BL465"/>
  <c r="BG465"/>
  <c r="BI465"/>
  <c r="BD465"/>
  <c r="BF465"/>
  <c r="AW465"/>
  <c r="AY465"/>
  <c r="AT465"/>
  <c r="AV465"/>
  <c r="AQ465"/>
  <c r="AS465"/>
  <c r="AJ465"/>
  <c r="AL465"/>
  <c r="AG465"/>
  <c r="AI465"/>
  <c r="AD465"/>
  <c r="AF465"/>
  <c r="W465"/>
  <c r="Y465"/>
  <c r="T465"/>
  <c r="V465"/>
  <c r="Q465"/>
  <c r="S465"/>
  <c r="CW464"/>
  <c r="CY464"/>
  <c r="CT464"/>
  <c r="CV464"/>
  <c r="CQ464"/>
  <c r="CS464"/>
  <c r="CJ464"/>
  <c r="CL464"/>
  <c r="CG464"/>
  <c r="CI464"/>
  <c r="CD464"/>
  <c r="CF464"/>
  <c r="BW464"/>
  <c r="BY464"/>
  <c r="BT464"/>
  <c r="BV464"/>
  <c r="BQ464"/>
  <c r="BS464"/>
  <c r="BJ464"/>
  <c r="BL464"/>
  <c r="BG464"/>
  <c r="BI464"/>
  <c r="BD464"/>
  <c r="BF464"/>
  <c r="AW464"/>
  <c r="AY464"/>
  <c r="AT464"/>
  <c r="AV464"/>
  <c r="AQ464"/>
  <c r="AS464"/>
  <c r="AJ464"/>
  <c r="AL464"/>
  <c r="AG464"/>
  <c r="AI464"/>
  <c r="AD464"/>
  <c r="AF464"/>
  <c r="W464"/>
  <c r="Y464"/>
  <c r="T464"/>
  <c r="V464"/>
  <c r="Q464"/>
  <c r="S464"/>
  <c r="CW463"/>
  <c r="CY463"/>
  <c r="CT463"/>
  <c r="CV463"/>
  <c r="CQ463"/>
  <c r="CS463"/>
  <c r="CJ463"/>
  <c r="CL463"/>
  <c r="CG463"/>
  <c r="CI463"/>
  <c r="CD463"/>
  <c r="CF463"/>
  <c r="BW463"/>
  <c r="BY463"/>
  <c r="BT463"/>
  <c r="BV463"/>
  <c r="BQ463"/>
  <c r="BS463"/>
  <c r="BJ463"/>
  <c r="BL463"/>
  <c r="BG463"/>
  <c r="BI463"/>
  <c r="BD463"/>
  <c r="BF463"/>
  <c r="AW463"/>
  <c r="AY463"/>
  <c r="AT463"/>
  <c r="AV463"/>
  <c r="AQ463"/>
  <c r="AS463"/>
  <c r="AJ463"/>
  <c r="AL463"/>
  <c r="AG463"/>
  <c r="AI463"/>
  <c r="AD463"/>
  <c r="AF463"/>
  <c r="W463"/>
  <c r="Y463"/>
  <c r="T463"/>
  <c r="V463"/>
  <c r="Q463"/>
  <c r="S463"/>
  <c r="CW462"/>
  <c r="CY462"/>
  <c r="CT462"/>
  <c r="CV462"/>
  <c r="CQ462"/>
  <c r="CS462"/>
  <c r="CJ462"/>
  <c r="CL462"/>
  <c r="CG462"/>
  <c r="CI462"/>
  <c r="CD462"/>
  <c r="CF462"/>
  <c r="BW462"/>
  <c r="BY462"/>
  <c r="BT462"/>
  <c r="BV462"/>
  <c r="BQ462"/>
  <c r="BS462"/>
  <c r="BJ462"/>
  <c r="BL462"/>
  <c r="BG462"/>
  <c r="BI462"/>
  <c r="BD462"/>
  <c r="BF462"/>
  <c r="AW462"/>
  <c r="AY462"/>
  <c r="AT462"/>
  <c r="AV462"/>
  <c r="AQ462"/>
  <c r="AS462"/>
  <c r="AJ462"/>
  <c r="AL462"/>
  <c r="AG462"/>
  <c r="AI462"/>
  <c r="AD462"/>
  <c r="AF462"/>
  <c r="W462"/>
  <c r="Y462"/>
  <c r="T462"/>
  <c r="V462"/>
  <c r="Q462"/>
  <c r="S462"/>
  <c r="CW461"/>
  <c r="CY461"/>
  <c r="CT461"/>
  <c r="CV461"/>
  <c r="CQ461"/>
  <c r="CS461"/>
  <c r="CJ461"/>
  <c r="CL461"/>
  <c r="CG461"/>
  <c r="CI461"/>
  <c r="CD461"/>
  <c r="CF461"/>
  <c r="BW461"/>
  <c r="BY461"/>
  <c r="BT461"/>
  <c r="BV461"/>
  <c r="BQ461"/>
  <c r="BS461"/>
  <c r="BJ461"/>
  <c r="BL461"/>
  <c r="BG461"/>
  <c r="BI461"/>
  <c r="BD461"/>
  <c r="BF461"/>
  <c r="AW461"/>
  <c r="AY461"/>
  <c r="AT461"/>
  <c r="AV461"/>
  <c r="AQ461"/>
  <c r="AS461"/>
  <c r="AJ461"/>
  <c r="AL461"/>
  <c r="AG461"/>
  <c r="AI461"/>
  <c r="AD461"/>
  <c r="AF461"/>
  <c r="W461"/>
  <c r="Y461"/>
  <c r="T461"/>
  <c r="V461"/>
  <c r="Q461"/>
  <c r="S461"/>
  <c r="CW460"/>
  <c r="CY460"/>
  <c r="CT460"/>
  <c r="CV460"/>
  <c r="CQ460"/>
  <c r="CS460"/>
  <c r="CJ460"/>
  <c r="CL460"/>
  <c r="CG460"/>
  <c r="CI460"/>
  <c r="CD460"/>
  <c r="CF460"/>
  <c r="BW460"/>
  <c r="BY460"/>
  <c r="BT460"/>
  <c r="BV460"/>
  <c r="BQ460"/>
  <c r="BS460"/>
  <c r="BJ460"/>
  <c r="BL460"/>
  <c r="BG460"/>
  <c r="BI460"/>
  <c r="BD460"/>
  <c r="BF460"/>
  <c r="AW460"/>
  <c r="AY460"/>
  <c r="AT460"/>
  <c r="AV460"/>
  <c r="AQ460"/>
  <c r="AS460"/>
  <c r="AJ460"/>
  <c r="AL460"/>
  <c r="AG460"/>
  <c r="AI460"/>
  <c r="AD460"/>
  <c r="AF460"/>
  <c r="W460"/>
  <c r="Y460"/>
  <c r="T460"/>
  <c r="V460"/>
  <c r="Q460"/>
  <c r="S460"/>
  <c r="CW459"/>
  <c r="CY459"/>
  <c r="CT459"/>
  <c r="CV459"/>
  <c r="CQ459"/>
  <c r="CS459"/>
  <c r="CJ459"/>
  <c r="CL459"/>
  <c r="CG459"/>
  <c r="CI459"/>
  <c r="CD459"/>
  <c r="CF459"/>
  <c r="BW459"/>
  <c r="BY459"/>
  <c r="BT459"/>
  <c r="BV459"/>
  <c r="BQ459"/>
  <c r="BS459"/>
  <c r="BJ459"/>
  <c r="BL459"/>
  <c r="BG459"/>
  <c r="BI459"/>
  <c r="BD459"/>
  <c r="BF459"/>
  <c r="AW459"/>
  <c r="AY459"/>
  <c r="AT459"/>
  <c r="AV459"/>
  <c r="AQ459"/>
  <c r="AS459"/>
  <c r="AJ459"/>
  <c r="AL459"/>
  <c r="AG459"/>
  <c r="AI459"/>
  <c r="AD459"/>
  <c r="AF459"/>
  <c r="W459"/>
  <c r="Y459"/>
  <c r="T459"/>
  <c r="V459"/>
  <c r="Q459"/>
  <c r="S459"/>
  <c r="CW458"/>
  <c r="CY458"/>
  <c r="CT458"/>
  <c r="CV458"/>
  <c r="CQ458"/>
  <c r="CS458"/>
  <c r="CJ458"/>
  <c r="CL458"/>
  <c r="CG458"/>
  <c r="CI458"/>
  <c r="CD458"/>
  <c r="CF458"/>
  <c r="BW458"/>
  <c r="BY458"/>
  <c r="BT458"/>
  <c r="BV458"/>
  <c r="BQ458"/>
  <c r="BS458"/>
  <c r="BJ458"/>
  <c r="BL458"/>
  <c r="BG458"/>
  <c r="BI458"/>
  <c r="BD458"/>
  <c r="BF458"/>
  <c r="AW458"/>
  <c r="AY458"/>
  <c r="AT458"/>
  <c r="AV458"/>
  <c r="AQ458"/>
  <c r="AS458"/>
  <c r="AJ458"/>
  <c r="AL458"/>
  <c r="AG458"/>
  <c r="AI458"/>
  <c r="AD458"/>
  <c r="AF458"/>
  <c r="W458"/>
  <c r="Y458"/>
  <c r="T458"/>
  <c r="V458"/>
  <c r="Q458"/>
  <c r="S458"/>
  <c r="CW452"/>
  <c r="CY452"/>
  <c r="CT452"/>
  <c r="CV452"/>
  <c r="CQ452"/>
  <c r="CS452"/>
  <c r="CJ452"/>
  <c r="CL452"/>
  <c r="CG452"/>
  <c r="CI452"/>
  <c r="CD452"/>
  <c r="CF452"/>
  <c r="BW452"/>
  <c r="BY452"/>
  <c r="BT452"/>
  <c r="BV452"/>
  <c r="BQ452"/>
  <c r="BS452"/>
  <c r="BJ452"/>
  <c r="BL452"/>
  <c r="BG452"/>
  <c r="BI452"/>
  <c r="BD452"/>
  <c r="BF452"/>
  <c r="AW452"/>
  <c r="AY452"/>
  <c r="AT452"/>
  <c r="AV452"/>
  <c r="AQ452"/>
  <c r="AS452"/>
  <c r="AJ452"/>
  <c r="AL452"/>
  <c r="AG452"/>
  <c r="AI452"/>
  <c r="AD452"/>
  <c r="AF452"/>
  <c r="W452"/>
  <c r="Y452"/>
  <c r="T452"/>
  <c r="V452"/>
  <c r="Q452"/>
  <c r="S452"/>
  <c r="CW451"/>
  <c r="CY451"/>
  <c r="CT451"/>
  <c r="CV451"/>
  <c r="CQ451"/>
  <c r="CS451"/>
  <c r="CJ451"/>
  <c r="CL451"/>
  <c r="CG451"/>
  <c r="CI451"/>
  <c r="CD451"/>
  <c r="CF451"/>
  <c r="BW451"/>
  <c r="BY451"/>
  <c r="BT451"/>
  <c r="BV451"/>
  <c r="BQ451"/>
  <c r="BS451"/>
  <c r="BJ451"/>
  <c r="BL451"/>
  <c r="BG451"/>
  <c r="BI451"/>
  <c r="BD451"/>
  <c r="BF451"/>
  <c r="AW451"/>
  <c r="AY451"/>
  <c r="AT451"/>
  <c r="AV451"/>
  <c r="AQ451"/>
  <c r="AS451"/>
  <c r="AJ451"/>
  <c r="AL451"/>
  <c r="AG451"/>
  <c r="AI451"/>
  <c r="AD451"/>
  <c r="AF451"/>
  <c r="W451"/>
  <c r="Y451"/>
  <c r="T451"/>
  <c r="V451"/>
  <c r="Q451"/>
  <c r="S451"/>
  <c r="CW450"/>
  <c r="CY450"/>
  <c r="CT450"/>
  <c r="CV450"/>
  <c r="CQ450"/>
  <c r="CS450"/>
  <c r="CJ450"/>
  <c r="CL450"/>
  <c r="CG450"/>
  <c r="CI450"/>
  <c r="CD450"/>
  <c r="CF450"/>
  <c r="BW450"/>
  <c r="BY450"/>
  <c r="BT450"/>
  <c r="BV450"/>
  <c r="BQ450"/>
  <c r="BS450"/>
  <c r="BJ450"/>
  <c r="BL450"/>
  <c r="BG450"/>
  <c r="BI450"/>
  <c r="BD450"/>
  <c r="BF450"/>
  <c r="AW450"/>
  <c r="AY450"/>
  <c r="AT450"/>
  <c r="AV450"/>
  <c r="AQ450"/>
  <c r="AS450"/>
  <c r="AJ450"/>
  <c r="AL450"/>
  <c r="AG450"/>
  <c r="AI450"/>
  <c r="AD450"/>
  <c r="AF450"/>
  <c r="W450"/>
  <c r="Y450"/>
  <c r="T450"/>
  <c r="V450"/>
  <c r="Q450"/>
  <c r="S450"/>
  <c r="CW449"/>
  <c r="CY449"/>
  <c r="CT449"/>
  <c r="CV449"/>
  <c r="CQ449"/>
  <c r="CS449"/>
  <c r="CJ449"/>
  <c r="CL449"/>
  <c r="CG449"/>
  <c r="CI449"/>
  <c r="CD449"/>
  <c r="CF449"/>
  <c r="BW449"/>
  <c r="BY449"/>
  <c r="BT449"/>
  <c r="BV449"/>
  <c r="BQ449"/>
  <c r="BS449"/>
  <c r="BJ449"/>
  <c r="BL449"/>
  <c r="BG449"/>
  <c r="BI449"/>
  <c r="BD449"/>
  <c r="BF449"/>
  <c r="AW449"/>
  <c r="AY449"/>
  <c r="AT449"/>
  <c r="AV449"/>
  <c r="AQ449"/>
  <c r="AS449"/>
  <c r="AJ449"/>
  <c r="AL449"/>
  <c r="AG449"/>
  <c r="AI449"/>
  <c r="AD449"/>
  <c r="AF449"/>
  <c r="W449"/>
  <c r="Y449"/>
  <c r="T449"/>
  <c r="V449"/>
  <c r="Q449"/>
  <c r="S449"/>
  <c r="CW448"/>
  <c r="CY448"/>
  <c r="CT448"/>
  <c r="CV448"/>
  <c r="CQ448"/>
  <c r="CS448"/>
  <c r="CJ448"/>
  <c r="CL448"/>
  <c r="CG448"/>
  <c r="CI448"/>
  <c r="CD448"/>
  <c r="CF448"/>
  <c r="BW448"/>
  <c r="BY448"/>
  <c r="BT448"/>
  <c r="BV448"/>
  <c r="BQ448"/>
  <c r="BS448"/>
  <c r="BJ448"/>
  <c r="BL448"/>
  <c r="BG448"/>
  <c r="BI448"/>
  <c r="BD448"/>
  <c r="BF448"/>
  <c r="AW448"/>
  <c r="AY448"/>
  <c r="AT448"/>
  <c r="AV448"/>
  <c r="AQ448"/>
  <c r="AS448"/>
  <c r="AJ448"/>
  <c r="AL448"/>
  <c r="AG448"/>
  <c r="AI448"/>
  <c r="AD448"/>
  <c r="AF448"/>
  <c r="W448"/>
  <c r="Y448"/>
  <c r="T448"/>
  <c r="V448"/>
  <c r="Q448"/>
  <c r="S448"/>
  <c r="CW443"/>
  <c r="CY443"/>
  <c r="CT443"/>
  <c r="CV443"/>
  <c r="CQ443"/>
  <c r="CS443"/>
  <c r="CJ443"/>
  <c r="CL443"/>
  <c r="CG443"/>
  <c r="CI443"/>
  <c r="CD443"/>
  <c r="CF443"/>
  <c r="BW443"/>
  <c r="BY443"/>
  <c r="BT443"/>
  <c r="BV443"/>
  <c r="BQ443"/>
  <c r="BS443"/>
  <c r="BJ443"/>
  <c r="BL443"/>
  <c r="BG443"/>
  <c r="BI443"/>
  <c r="BD443"/>
  <c r="BF443"/>
  <c r="AW443"/>
  <c r="AY443"/>
  <c r="AT443"/>
  <c r="AV443"/>
  <c r="AQ443"/>
  <c r="AS443"/>
  <c r="AJ443"/>
  <c r="AL443"/>
  <c r="AG443"/>
  <c r="AI443"/>
  <c r="AD443"/>
  <c r="AF443"/>
  <c r="W443"/>
  <c r="Y443"/>
  <c r="T443"/>
  <c r="V443"/>
  <c r="Q443"/>
  <c r="S443"/>
  <c r="CW442"/>
  <c r="CY442"/>
  <c r="CT442"/>
  <c r="CV442"/>
  <c r="CQ442"/>
  <c r="CS442"/>
  <c r="CJ442"/>
  <c r="CL442"/>
  <c r="CG442"/>
  <c r="CI442"/>
  <c r="CD442"/>
  <c r="CF442"/>
  <c r="BW442"/>
  <c r="BY442"/>
  <c r="BT442"/>
  <c r="BV442"/>
  <c r="BQ442"/>
  <c r="BS442"/>
  <c r="BJ442"/>
  <c r="BL442"/>
  <c r="BG442"/>
  <c r="BI442"/>
  <c r="BD442"/>
  <c r="BF442"/>
  <c r="AW442"/>
  <c r="AY442"/>
  <c r="AT442"/>
  <c r="AV442"/>
  <c r="AQ442"/>
  <c r="AS442"/>
  <c r="AJ442"/>
  <c r="AL442"/>
  <c r="AG442"/>
  <c r="AI442"/>
  <c r="AD442"/>
  <c r="AF442"/>
  <c r="W442"/>
  <c r="Y442"/>
  <c r="T442"/>
  <c r="V442"/>
  <c r="Q442"/>
  <c r="S442"/>
  <c r="CW436"/>
  <c r="CY436"/>
  <c r="CT436"/>
  <c r="CV436"/>
  <c r="CQ436"/>
  <c r="CS436"/>
  <c r="CJ436"/>
  <c r="CL436"/>
  <c r="CG436"/>
  <c r="CI436"/>
  <c r="CD436"/>
  <c r="CF436"/>
  <c r="BW436"/>
  <c r="BY436"/>
  <c r="BT436"/>
  <c r="BV436"/>
  <c r="BQ436"/>
  <c r="BS436"/>
  <c r="BJ436"/>
  <c r="BL436"/>
  <c r="BG436"/>
  <c r="BI436"/>
  <c r="BD436"/>
  <c r="BF436"/>
  <c r="AW436"/>
  <c r="AY436"/>
  <c r="AT436"/>
  <c r="AV436"/>
  <c r="AQ436"/>
  <c r="AS436"/>
  <c r="AJ436"/>
  <c r="AL436"/>
  <c r="AG436"/>
  <c r="AI436"/>
  <c r="AD436"/>
  <c r="AF436"/>
  <c r="W436"/>
  <c r="Y436"/>
  <c r="T436"/>
  <c r="V436"/>
  <c r="Q436"/>
  <c r="S436"/>
  <c r="CW435"/>
  <c r="CY435"/>
  <c r="CT435"/>
  <c r="CV435"/>
  <c r="CQ435"/>
  <c r="CS435"/>
  <c r="CJ435"/>
  <c r="CL435"/>
  <c r="CG435"/>
  <c r="CI435"/>
  <c r="CD435"/>
  <c r="CF435"/>
  <c r="BW435"/>
  <c r="BY435"/>
  <c r="BT435"/>
  <c r="BV435"/>
  <c r="BQ435"/>
  <c r="BS435"/>
  <c r="BJ435"/>
  <c r="BL435"/>
  <c r="BG435"/>
  <c r="BI435"/>
  <c r="BD435"/>
  <c r="BF435"/>
  <c r="AW435"/>
  <c r="AY435"/>
  <c r="AT435"/>
  <c r="AV435"/>
  <c r="AQ435"/>
  <c r="AS435"/>
  <c r="AJ435"/>
  <c r="AL435"/>
  <c r="AG435"/>
  <c r="AI435"/>
  <c r="AD435"/>
  <c r="AF435"/>
  <c r="W435"/>
  <c r="Y435"/>
  <c r="T435"/>
  <c r="V435"/>
  <c r="Q435"/>
  <c r="S435"/>
  <c r="CW434"/>
  <c r="CY434"/>
  <c r="CT434"/>
  <c r="CV434"/>
  <c r="CQ434"/>
  <c r="CS434"/>
  <c r="CJ434"/>
  <c r="CL434"/>
  <c r="CG434"/>
  <c r="CI434"/>
  <c r="CD434"/>
  <c r="CF434"/>
  <c r="BW434"/>
  <c r="BY434"/>
  <c r="BT434"/>
  <c r="BV434"/>
  <c r="BQ434"/>
  <c r="BS434"/>
  <c r="BJ434"/>
  <c r="BL434"/>
  <c r="BG434"/>
  <c r="BI434"/>
  <c r="BD434"/>
  <c r="BF434"/>
  <c r="AW434"/>
  <c r="AY434"/>
  <c r="AT434"/>
  <c r="AV434"/>
  <c r="AQ434"/>
  <c r="AS434"/>
  <c r="AJ434"/>
  <c r="AL434"/>
  <c r="AG434"/>
  <c r="AI434"/>
  <c r="AD434"/>
  <c r="AF434"/>
  <c r="W434"/>
  <c r="Y434"/>
  <c r="T434"/>
  <c r="V434"/>
  <c r="Q434"/>
  <c r="S434"/>
  <c r="CW433"/>
  <c r="CY433"/>
  <c r="CT433"/>
  <c r="CV433"/>
  <c r="CQ433"/>
  <c r="CS433"/>
  <c r="CJ433"/>
  <c r="CL433"/>
  <c r="CG433"/>
  <c r="CI433"/>
  <c r="CD433"/>
  <c r="CF433"/>
  <c r="BW433"/>
  <c r="BY433"/>
  <c r="BT433"/>
  <c r="BV433"/>
  <c r="BQ433"/>
  <c r="BS433"/>
  <c r="BJ433"/>
  <c r="BL433"/>
  <c r="BG433"/>
  <c r="BI433"/>
  <c r="BD433"/>
  <c r="BF433"/>
  <c r="AW433"/>
  <c r="AY433"/>
  <c r="AT433"/>
  <c r="AV433"/>
  <c r="AQ433"/>
  <c r="AS433"/>
  <c r="AJ433"/>
  <c r="AL433"/>
  <c r="AG433"/>
  <c r="AI433"/>
  <c r="AD433"/>
  <c r="AF433"/>
  <c r="W433"/>
  <c r="Y433"/>
  <c r="T433"/>
  <c r="V433"/>
  <c r="Q433"/>
  <c r="S433"/>
  <c r="CW432"/>
  <c r="CY432"/>
  <c r="CT432"/>
  <c r="CV432"/>
  <c r="CQ432"/>
  <c r="CS432"/>
  <c r="CJ432"/>
  <c r="CL432"/>
  <c r="CG432"/>
  <c r="CI432"/>
  <c r="CD432"/>
  <c r="CF432"/>
  <c r="BW432"/>
  <c r="BY432"/>
  <c r="BT432"/>
  <c r="BV432"/>
  <c r="BQ432"/>
  <c r="BS432"/>
  <c r="BJ432"/>
  <c r="BL432"/>
  <c r="BG432"/>
  <c r="BI432"/>
  <c r="BD432"/>
  <c r="BF432"/>
  <c r="AW432"/>
  <c r="AY432"/>
  <c r="AT432"/>
  <c r="AV432"/>
  <c r="AQ432"/>
  <c r="AS432"/>
  <c r="AJ432"/>
  <c r="AL432"/>
  <c r="AG432"/>
  <c r="AI432"/>
  <c r="AD432"/>
  <c r="AF432"/>
  <c r="W432"/>
  <c r="Y432"/>
  <c r="T432"/>
  <c r="V432"/>
  <c r="Q432"/>
  <c r="S432"/>
  <c r="CW431"/>
  <c r="CY431"/>
  <c r="CT431"/>
  <c r="CV431"/>
  <c r="CQ431"/>
  <c r="CS431"/>
  <c r="CJ431"/>
  <c r="CL431"/>
  <c r="CG431"/>
  <c r="CI431"/>
  <c r="CD431"/>
  <c r="CF431"/>
  <c r="BW431"/>
  <c r="BY431"/>
  <c r="BT431"/>
  <c r="BV431"/>
  <c r="BQ431"/>
  <c r="BS431"/>
  <c r="BJ431"/>
  <c r="BL431"/>
  <c r="BG431"/>
  <c r="BI431"/>
  <c r="BD431"/>
  <c r="BF431"/>
  <c r="AW431"/>
  <c r="AY431"/>
  <c r="AT431"/>
  <c r="AV431"/>
  <c r="AQ431"/>
  <c r="AS431"/>
  <c r="AJ431"/>
  <c r="AL431"/>
  <c r="AG431"/>
  <c r="AI431"/>
  <c r="AD431"/>
  <c r="AF431"/>
  <c r="W431"/>
  <c r="Y431"/>
  <c r="T431"/>
  <c r="V431"/>
  <c r="Q431"/>
  <c r="S431"/>
  <c r="CW430"/>
  <c r="CY430"/>
  <c r="CT430"/>
  <c r="CV430"/>
  <c r="CQ430"/>
  <c r="CS430"/>
  <c r="CJ430"/>
  <c r="CL430"/>
  <c r="CG430"/>
  <c r="CI430"/>
  <c r="CD430"/>
  <c r="CF430"/>
  <c r="BW430"/>
  <c r="BY430"/>
  <c r="BT430"/>
  <c r="BV430"/>
  <c r="BQ430"/>
  <c r="BS430"/>
  <c r="BJ430"/>
  <c r="BL430"/>
  <c r="BG430"/>
  <c r="BI430"/>
  <c r="BD430"/>
  <c r="BF430"/>
  <c r="AW430"/>
  <c r="AY430"/>
  <c r="AT430"/>
  <c r="AV430"/>
  <c r="AQ430"/>
  <c r="AS430"/>
  <c r="AJ430"/>
  <c r="AL430"/>
  <c r="AG430"/>
  <c r="AI430"/>
  <c r="AD430"/>
  <c r="AF430"/>
  <c r="W430"/>
  <c r="Y430"/>
  <c r="T430"/>
  <c r="V430"/>
  <c r="Q430"/>
  <c r="S430"/>
  <c r="CW429"/>
  <c r="CY429"/>
  <c r="CT429"/>
  <c r="CV429"/>
  <c r="CQ429"/>
  <c r="CS429"/>
  <c r="CJ429"/>
  <c r="CL429"/>
  <c r="CG429"/>
  <c r="CI429"/>
  <c r="CD429"/>
  <c r="CF429"/>
  <c r="BW429"/>
  <c r="BY429"/>
  <c r="BT429"/>
  <c r="BV429"/>
  <c r="BQ429"/>
  <c r="BS429"/>
  <c r="BJ429"/>
  <c r="BL429"/>
  <c r="BG429"/>
  <c r="BI429"/>
  <c r="BD429"/>
  <c r="BF429"/>
  <c r="AW429"/>
  <c r="AY429"/>
  <c r="AT429"/>
  <c r="AV429"/>
  <c r="AQ429"/>
  <c r="AS429"/>
  <c r="AJ429"/>
  <c r="AL429"/>
  <c r="AG429"/>
  <c r="AI429"/>
  <c r="AD429"/>
  <c r="AF429"/>
  <c r="W429"/>
  <c r="Y429"/>
  <c r="T429"/>
  <c r="V429"/>
  <c r="Q429"/>
  <c r="S429"/>
  <c r="CW428"/>
  <c r="CY428"/>
  <c r="CT428"/>
  <c r="CV428"/>
  <c r="CQ428"/>
  <c r="CS428"/>
  <c r="CJ428"/>
  <c r="CL428"/>
  <c r="CG428"/>
  <c r="CI428"/>
  <c r="CD428"/>
  <c r="CF428"/>
  <c r="BW428"/>
  <c r="BY428"/>
  <c r="BT428"/>
  <c r="BV428"/>
  <c r="BQ428"/>
  <c r="BS428"/>
  <c r="BJ428"/>
  <c r="BL428"/>
  <c r="BG428"/>
  <c r="BI428"/>
  <c r="BD428"/>
  <c r="BF428"/>
  <c r="AW428"/>
  <c r="AY428"/>
  <c r="AT428"/>
  <c r="AV428"/>
  <c r="AQ428"/>
  <c r="AS428"/>
  <c r="AJ428"/>
  <c r="AL428"/>
  <c r="AG428"/>
  <c r="AI428"/>
  <c r="AD428"/>
  <c r="AF428"/>
  <c r="W428"/>
  <c r="Y428"/>
  <c r="T428"/>
  <c r="V428"/>
  <c r="Q428"/>
  <c r="S428"/>
  <c r="CW427"/>
  <c r="CY427"/>
  <c r="CT427"/>
  <c r="CV427"/>
  <c r="CQ427"/>
  <c r="CS427"/>
  <c r="CJ427"/>
  <c r="CL427"/>
  <c r="CG427"/>
  <c r="CI427"/>
  <c r="CD427"/>
  <c r="CF427"/>
  <c r="BW427"/>
  <c r="BY427"/>
  <c r="BT427"/>
  <c r="BV427"/>
  <c r="BQ427"/>
  <c r="BS427"/>
  <c r="BJ427"/>
  <c r="BL427"/>
  <c r="BG427"/>
  <c r="BI427"/>
  <c r="BD427"/>
  <c r="BF427"/>
  <c r="AW427"/>
  <c r="AY427"/>
  <c r="AT427"/>
  <c r="AV427"/>
  <c r="AQ427"/>
  <c r="AS427"/>
  <c r="AJ427"/>
  <c r="AL427"/>
  <c r="AG427"/>
  <c r="AI427"/>
  <c r="AD427"/>
  <c r="AF427"/>
  <c r="W427"/>
  <c r="Y427"/>
  <c r="T427"/>
  <c r="V427"/>
  <c r="Q427"/>
  <c r="S427"/>
  <c r="CW426"/>
  <c r="CY426"/>
  <c r="CT426"/>
  <c r="CV426"/>
  <c r="CQ426"/>
  <c r="CS426"/>
  <c r="CJ426"/>
  <c r="CL426"/>
  <c r="CG426"/>
  <c r="CI426"/>
  <c r="CD426"/>
  <c r="CF426"/>
  <c r="BW426"/>
  <c r="BY426"/>
  <c r="BT426"/>
  <c r="BV426"/>
  <c r="BQ426"/>
  <c r="BS426"/>
  <c r="BJ426"/>
  <c r="BL426"/>
  <c r="BG426"/>
  <c r="BI426"/>
  <c r="BD426"/>
  <c r="BF426"/>
  <c r="AW426"/>
  <c r="AY426"/>
  <c r="AT426"/>
  <c r="AV426"/>
  <c r="AQ426"/>
  <c r="AS426"/>
  <c r="AJ426"/>
  <c r="AL426"/>
  <c r="AG426"/>
  <c r="AI426"/>
  <c r="AD426"/>
  <c r="AF426"/>
  <c r="W426"/>
  <c r="Y426"/>
  <c r="T426"/>
  <c r="V426"/>
  <c r="Q426"/>
  <c r="S426"/>
  <c r="CW422"/>
  <c r="CY422"/>
  <c r="CT422"/>
  <c r="CV422"/>
  <c r="CQ422"/>
  <c r="CS422"/>
  <c r="CJ422"/>
  <c r="CL422"/>
  <c r="CG422"/>
  <c r="CI422"/>
  <c r="CD422"/>
  <c r="CF422"/>
  <c r="BW422"/>
  <c r="BY422"/>
  <c r="BT422"/>
  <c r="BV422"/>
  <c r="BQ422"/>
  <c r="BS422"/>
  <c r="BJ422"/>
  <c r="BL422"/>
  <c r="BG422"/>
  <c r="BI422"/>
  <c r="BD422"/>
  <c r="BF422"/>
  <c r="AW422"/>
  <c r="AY422"/>
  <c r="AT422"/>
  <c r="AV422"/>
  <c r="AQ422"/>
  <c r="AS422"/>
  <c r="AJ422"/>
  <c r="AL422"/>
  <c r="AG422"/>
  <c r="AI422"/>
  <c r="AD422"/>
  <c r="AF422"/>
  <c r="W422"/>
  <c r="Y422"/>
  <c r="T422"/>
  <c r="V422"/>
  <c r="Q422"/>
  <c r="S422"/>
  <c r="CW421"/>
  <c r="CY421"/>
  <c r="CT421"/>
  <c r="CV421"/>
  <c r="CQ421"/>
  <c r="CS421"/>
  <c r="CJ421"/>
  <c r="CL421"/>
  <c r="CG421"/>
  <c r="CI421"/>
  <c r="CD421"/>
  <c r="CF421"/>
  <c r="BW421"/>
  <c r="BY421"/>
  <c r="BT421"/>
  <c r="BV421"/>
  <c r="BQ421"/>
  <c r="BS421"/>
  <c r="BJ421"/>
  <c r="BL421"/>
  <c r="BG421"/>
  <c r="BI421"/>
  <c r="BD421"/>
  <c r="BF421"/>
  <c r="AW421"/>
  <c r="AY421"/>
  <c r="AT421"/>
  <c r="AV421"/>
  <c r="AQ421"/>
  <c r="AS421"/>
  <c r="AJ421"/>
  <c r="AL421"/>
  <c r="AG421"/>
  <c r="AI421"/>
  <c r="AD421"/>
  <c r="AF421"/>
  <c r="W421"/>
  <c r="Y421"/>
  <c r="T421"/>
  <c r="V421"/>
  <c r="Q421"/>
  <c r="S421"/>
  <c r="CW420"/>
  <c r="CY420"/>
  <c r="CT420"/>
  <c r="CV420"/>
  <c r="CQ420"/>
  <c r="CS420"/>
  <c r="CJ420"/>
  <c r="CL420"/>
  <c r="CG420"/>
  <c r="CI420"/>
  <c r="CD420"/>
  <c r="CF420"/>
  <c r="BW420"/>
  <c r="BY420"/>
  <c r="BT420"/>
  <c r="BV420"/>
  <c r="BQ420"/>
  <c r="BS420"/>
  <c r="BJ420"/>
  <c r="BL420"/>
  <c r="BG420"/>
  <c r="BI420"/>
  <c r="BD420"/>
  <c r="BF420"/>
  <c r="AW420"/>
  <c r="AY420"/>
  <c r="AT420"/>
  <c r="AV420"/>
  <c r="AQ420"/>
  <c r="AS420"/>
  <c r="AJ420"/>
  <c r="AL420"/>
  <c r="AG420"/>
  <c r="AI420"/>
  <c r="AD420"/>
  <c r="AF420"/>
  <c r="W420"/>
  <c r="Y420"/>
  <c r="T420"/>
  <c r="V420"/>
  <c r="Q420"/>
  <c r="S420"/>
  <c r="CW419"/>
  <c r="CY419"/>
  <c r="CT419"/>
  <c r="CV419"/>
  <c r="CQ419"/>
  <c r="CS419"/>
  <c r="CJ419"/>
  <c r="CL419"/>
  <c r="CG419"/>
  <c r="CI419"/>
  <c r="CD419"/>
  <c r="CF419"/>
  <c r="BW419"/>
  <c r="BY419"/>
  <c r="BT419"/>
  <c r="BV419"/>
  <c r="BQ419"/>
  <c r="BS419"/>
  <c r="BJ419"/>
  <c r="BL419"/>
  <c r="BG419"/>
  <c r="BI419"/>
  <c r="BD419"/>
  <c r="BF419"/>
  <c r="AW419"/>
  <c r="AY419"/>
  <c r="AT419"/>
  <c r="AV419"/>
  <c r="AQ419"/>
  <c r="AS419"/>
  <c r="AJ419"/>
  <c r="AL419"/>
  <c r="AG419"/>
  <c r="AI419"/>
  <c r="AD419"/>
  <c r="AF419"/>
  <c r="W419"/>
  <c r="Y419"/>
  <c r="T419"/>
  <c r="V419"/>
  <c r="Q419"/>
  <c r="S419"/>
  <c r="CW418"/>
  <c r="CY418"/>
  <c r="CT418"/>
  <c r="CV418"/>
  <c r="CQ418"/>
  <c r="CS418"/>
  <c r="CJ418"/>
  <c r="CL418"/>
  <c r="CG418"/>
  <c r="CI418"/>
  <c r="CD418"/>
  <c r="CF418"/>
  <c r="BW418"/>
  <c r="BY418"/>
  <c r="BT418"/>
  <c r="BV418"/>
  <c r="BQ418"/>
  <c r="BS418"/>
  <c r="BJ418"/>
  <c r="BL418"/>
  <c r="BG418"/>
  <c r="BI418"/>
  <c r="BD418"/>
  <c r="BF418"/>
  <c r="AW418"/>
  <c r="AY418"/>
  <c r="AT418"/>
  <c r="AV418"/>
  <c r="AQ418"/>
  <c r="AS418"/>
  <c r="AJ418"/>
  <c r="AL418"/>
  <c r="AG418"/>
  <c r="AI418"/>
  <c r="AD418"/>
  <c r="AF418"/>
  <c r="W418"/>
  <c r="Y418"/>
  <c r="T418"/>
  <c r="V418"/>
  <c r="Q418"/>
  <c r="S418"/>
  <c r="CW417"/>
  <c r="CY417"/>
  <c r="CT417"/>
  <c r="CV417"/>
  <c r="CQ417"/>
  <c r="CS417"/>
  <c r="CJ417"/>
  <c r="CL417"/>
  <c r="CG417"/>
  <c r="CI417"/>
  <c r="CD417"/>
  <c r="CF417"/>
  <c r="BW417"/>
  <c r="BY417"/>
  <c r="BT417"/>
  <c r="BV417"/>
  <c r="BQ417"/>
  <c r="BS417"/>
  <c r="BJ417"/>
  <c r="BL417"/>
  <c r="BG417"/>
  <c r="BI417"/>
  <c r="BD417"/>
  <c r="BF417"/>
  <c r="AW417"/>
  <c r="AY417"/>
  <c r="AT417"/>
  <c r="AV417"/>
  <c r="AQ417"/>
  <c r="AS417"/>
  <c r="AJ417"/>
  <c r="AL417"/>
  <c r="AG417"/>
  <c r="AI417"/>
  <c r="AD417"/>
  <c r="AF417"/>
  <c r="W417"/>
  <c r="Y417"/>
  <c r="T417"/>
  <c r="V417"/>
  <c r="Q417"/>
  <c r="S417"/>
  <c r="CW411"/>
  <c r="CY411"/>
  <c r="CT411"/>
  <c r="CV411"/>
  <c r="CQ411"/>
  <c r="CS411"/>
  <c r="CJ411"/>
  <c r="CL411"/>
  <c r="CG411"/>
  <c r="CI411"/>
  <c r="CD411"/>
  <c r="CF411"/>
  <c r="BW411"/>
  <c r="BY411"/>
  <c r="BT411"/>
  <c r="BV411"/>
  <c r="BQ411"/>
  <c r="BS411"/>
  <c r="BJ411"/>
  <c r="BL411"/>
  <c r="BG411"/>
  <c r="BI411"/>
  <c r="BD411"/>
  <c r="BF411"/>
  <c r="AW411"/>
  <c r="AY411"/>
  <c r="AT411"/>
  <c r="AV411"/>
  <c r="AQ411"/>
  <c r="AS411"/>
  <c r="AJ411"/>
  <c r="AL411"/>
  <c r="AG411"/>
  <c r="AI411"/>
  <c r="AD411"/>
  <c r="AF411"/>
  <c r="W411"/>
  <c r="Y411"/>
  <c r="T411"/>
  <c r="V411"/>
  <c r="Q411"/>
  <c r="S411"/>
  <c r="CW410"/>
  <c r="CY410"/>
  <c r="CT410"/>
  <c r="CV410"/>
  <c r="CQ410"/>
  <c r="CS410"/>
  <c r="CJ410"/>
  <c r="CL410"/>
  <c r="CG410"/>
  <c r="CI410"/>
  <c r="CD410"/>
  <c r="CF410"/>
  <c r="BW410"/>
  <c r="BY410"/>
  <c r="BT410"/>
  <c r="BV410"/>
  <c r="BQ410"/>
  <c r="BS410"/>
  <c r="BJ410"/>
  <c r="BL410"/>
  <c r="BG410"/>
  <c r="BI410"/>
  <c r="BD410"/>
  <c r="BF410"/>
  <c r="AW410"/>
  <c r="AY410"/>
  <c r="AT410"/>
  <c r="AV410"/>
  <c r="AQ410"/>
  <c r="AS410"/>
  <c r="AJ410"/>
  <c r="AL410"/>
  <c r="AG410"/>
  <c r="AI410"/>
  <c r="AD410"/>
  <c r="AF410"/>
  <c r="W410"/>
  <c r="Y410"/>
  <c r="T410"/>
  <c r="V410"/>
  <c r="Q410"/>
  <c r="S410"/>
  <c r="CW409"/>
  <c r="CY409"/>
  <c r="CT409"/>
  <c r="CV409"/>
  <c r="CQ409"/>
  <c r="CS409"/>
  <c r="CJ409"/>
  <c r="CL409"/>
  <c r="CG409"/>
  <c r="CI409"/>
  <c r="CD409"/>
  <c r="CF409"/>
  <c r="BW409"/>
  <c r="BY409"/>
  <c r="BT409"/>
  <c r="BV409"/>
  <c r="BQ409"/>
  <c r="BS409"/>
  <c r="BJ409"/>
  <c r="BL409"/>
  <c r="BG409"/>
  <c r="BI409"/>
  <c r="BD409"/>
  <c r="BF409"/>
  <c r="AW409"/>
  <c r="AY409"/>
  <c r="AT409"/>
  <c r="AV409"/>
  <c r="AQ409"/>
  <c r="AS409"/>
  <c r="AJ409"/>
  <c r="AL409"/>
  <c r="AG409"/>
  <c r="AI409"/>
  <c r="AD409"/>
  <c r="AF409"/>
  <c r="W409"/>
  <c r="Y409"/>
  <c r="T409"/>
  <c r="V409"/>
  <c r="Q409"/>
  <c r="S409"/>
  <c r="CW408"/>
  <c r="CY408"/>
  <c r="CT408"/>
  <c r="CV408"/>
  <c r="CQ408"/>
  <c r="CS408"/>
  <c r="CJ408"/>
  <c r="CL408"/>
  <c r="CG408"/>
  <c r="CI408"/>
  <c r="CD408"/>
  <c r="CF408"/>
  <c r="BW408"/>
  <c r="BY408"/>
  <c r="BT408"/>
  <c r="BV408"/>
  <c r="BQ408"/>
  <c r="BS408"/>
  <c r="BJ408"/>
  <c r="BL408"/>
  <c r="BG408"/>
  <c r="BI408"/>
  <c r="BD408"/>
  <c r="BF408"/>
  <c r="AW408"/>
  <c r="AY408"/>
  <c r="AT408"/>
  <c r="AV408"/>
  <c r="AQ408"/>
  <c r="AS408"/>
  <c r="AJ408"/>
  <c r="AL408"/>
  <c r="AG408"/>
  <c r="AI408"/>
  <c r="AD408"/>
  <c r="AF408"/>
  <c r="W408"/>
  <c r="Y408"/>
  <c r="T408"/>
  <c r="V408"/>
  <c r="Q408"/>
  <c r="S408"/>
  <c r="CW407"/>
  <c r="CY407"/>
  <c r="CT407"/>
  <c r="CV407"/>
  <c r="CQ407"/>
  <c r="CS407"/>
  <c r="CJ407"/>
  <c r="CL407"/>
  <c r="CG407"/>
  <c r="CI407"/>
  <c r="CD407"/>
  <c r="CF407"/>
  <c r="BW407"/>
  <c r="BY407"/>
  <c r="BT407"/>
  <c r="BV407"/>
  <c r="BQ407"/>
  <c r="BS407"/>
  <c r="BJ407"/>
  <c r="BL407"/>
  <c r="BG407"/>
  <c r="BI407"/>
  <c r="BD407"/>
  <c r="BF407"/>
  <c r="AW407"/>
  <c r="AY407"/>
  <c r="AT407"/>
  <c r="AV407"/>
  <c r="AQ407"/>
  <c r="AS407"/>
  <c r="AJ407"/>
  <c r="AL407"/>
  <c r="AG407"/>
  <c r="AI407"/>
  <c r="AD407"/>
  <c r="AF407"/>
  <c r="W407"/>
  <c r="Y407"/>
  <c r="T407"/>
  <c r="V407"/>
  <c r="Q407"/>
  <c r="S407"/>
  <c r="CW406"/>
  <c r="CY406"/>
  <c r="CT406"/>
  <c r="CV406"/>
  <c r="CQ406"/>
  <c r="CS406"/>
  <c r="CJ406"/>
  <c r="CL406"/>
  <c r="CG406"/>
  <c r="CI406"/>
  <c r="CD406"/>
  <c r="CF406"/>
  <c r="BW406"/>
  <c r="BY406"/>
  <c r="BT406"/>
  <c r="BV406"/>
  <c r="BQ406"/>
  <c r="BS406"/>
  <c r="BJ406"/>
  <c r="BL406"/>
  <c r="BG406"/>
  <c r="BI406"/>
  <c r="BD406"/>
  <c r="BF406"/>
  <c r="AW406"/>
  <c r="AY406"/>
  <c r="AT406"/>
  <c r="AV406"/>
  <c r="AQ406"/>
  <c r="AS406"/>
  <c r="AJ406"/>
  <c r="AL406"/>
  <c r="AG406"/>
  <c r="AI406"/>
  <c r="AD406"/>
  <c r="AF406"/>
  <c r="W406"/>
  <c r="Y406"/>
  <c r="T406"/>
  <c r="V406"/>
  <c r="Q406"/>
  <c r="S406"/>
  <c r="CW405"/>
  <c r="CY405"/>
  <c r="CT405"/>
  <c r="CV405"/>
  <c r="CQ405"/>
  <c r="CS405"/>
  <c r="CJ405"/>
  <c r="CL405"/>
  <c r="CG405"/>
  <c r="CI405"/>
  <c r="CD405"/>
  <c r="CF405"/>
  <c r="BW405"/>
  <c r="BY405"/>
  <c r="BT405"/>
  <c r="BV405"/>
  <c r="BQ405"/>
  <c r="BS405"/>
  <c r="BJ405"/>
  <c r="BL405"/>
  <c r="BG405"/>
  <c r="BI405"/>
  <c r="BD405"/>
  <c r="BF405"/>
  <c r="AW405"/>
  <c r="AY405"/>
  <c r="AT405"/>
  <c r="AV405"/>
  <c r="AQ405"/>
  <c r="AS405"/>
  <c r="AJ405"/>
  <c r="AL405"/>
  <c r="AG405"/>
  <c r="AI405"/>
  <c r="AD405"/>
  <c r="AF405"/>
  <c r="W405"/>
  <c r="Y405"/>
  <c r="T405"/>
  <c r="V405"/>
  <c r="Q405"/>
  <c r="S405"/>
  <c r="CW391"/>
  <c r="CY391"/>
  <c r="CT391"/>
  <c r="CV391"/>
  <c r="CQ391"/>
  <c r="CS391"/>
  <c r="CJ391"/>
  <c r="CL391"/>
  <c r="CG391"/>
  <c r="CI391"/>
  <c r="CD391"/>
  <c r="CF391"/>
  <c r="BW391"/>
  <c r="BY391"/>
  <c r="BT391"/>
  <c r="BV391"/>
  <c r="BQ391"/>
  <c r="BS391"/>
  <c r="BJ391"/>
  <c r="BL391"/>
  <c r="BG391"/>
  <c r="BI391"/>
  <c r="BD391"/>
  <c r="BF391"/>
  <c r="AW391"/>
  <c r="AY391"/>
  <c r="AT391"/>
  <c r="AV391"/>
  <c r="AQ391"/>
  <c r="AS391"/>
  <c r="AJ391"/>
  <c r="AL391"/>
  <c r="AG391"/>
  <c r="AI391"/>
  <c r="AD391"/>
  <c r="AF391"/>
  <c r="W391"/>
  <c r="Y391"/>
  <c r="T391"/>
  <c r="V391"/>
  <c r="Q391"/>
  <c r="S391"/>
  <c r="CW390"/>
  <c r="CY390"/>
  <c r="CT390"/>
  <c r="CV390"/>
  <c r="CQ390"/>
  <c r="CS390"/>
  <c r="CJ390"/>
  <c r="CL390"/>
  <c r="CG390"/>
  <c r="CI390"/>
  <c r="CD390"/>
  <c r="CF390"/>
  <c r="BW390"/>
  <c r="BY390"/>
  <c r="BT390"/>
  <c r="BV390"/>
  <c r="BQ390"/>
  <c r="BS390"/>
  <c r="BJ390"/>
  <c r="BL390"/>
  <c r="BG390"/>
  <c r="BI390"/>
  <c r="BD390"/>
  <c r="BF390"/>
  <c r="AW390"/>
  <c r="AY390"/>
  <c r="AT390"/>
  <c r="AV390"/>
  <c r="AQ390"/>
  <c r="AS390"/>
  <c r="AJ390"/>
  <c r="AL390"/>
  <c r="AG390"/>
  <c r="AI390"/>
  <c r="AD390"/>
  <c r="AF390"/>
  <c r="W390"/>
  <c r="Y390"/>
  <c r="T390"/>
  <c r="V390"/>
  <c r="Q390"/>
  <c r="S390"/>
  <c r="CW389"/>
  <c r="CY389"/>
  <c r="CT389"/>
  <c r="CV389"/>
  <c r="CQ389"/>
  <c r="CS389"/>
  <c r="CJ389"/>
  <c r="CL389"/>
  <c r="CG389"/>
  <c r="CI389"/>
  <c r="CD389"/>
  <c r="CF389"/>
  <c r="BW389"/>
  <c r="BY389"/>
  <c r="BT389"/>
  <c r="BV389"/>
  <c r="BQ389"/>
  <c r="BS389"/>
  <c r="BJ389"/>
  <c r="BL389"/>
  <c r="BG389"/>
  <c r="BI389"/>
  <c r="BD389"/>
  <c r="BF389"/>
  <c r="AW389"/>
  <c r="AY389"/>
  <c r="AT389"/>
  <c r="AV389"/>
  <c r="AQ389"/>
  <c r="AS389"/>
  <c r="AJ389"/>
  <c r="AL389"/>
  <c r="AG389"/>
  <c r="AI389"/>
  <c r="AD389"/>
  <c r="AF389"/>
  <c r="W389"/>
  <c r="Y389"/>
  <c r="T389"/>
  <c r="V389"/>
  <c r="Q389"/>
  <c r="S389"/>
  <c r="CW388"/>
  <c r="CY388"/>
  <c r="CT388"/>
  <c r="CV388"/>
  <c r="CQ388"/>
  <c r="CS388"/>
  <c r="CJ388"/>
  <c r="CL388"/>
  <c r="CG388"/>
  <c r="CI388"/>
  <c r="CD388"/>
  <c r="CF388"/>
  <c r="BW388"/>
  <c r="BY388"/>
  <c r="BT388"/>
  <c r="BV388"/>
  <c r="BQ388"/>
  <c r="BS388"/>
  <c r="BJ388"/>
  <c r="BL388"/>
  <c r="BG388"/>
  <c r="BI388"/>
  <c r="BD388"/>
  <c r="BF388"/>
  <c r="AW388"/>
  <c r="AY388"/>
  <c r="AT388"/>
  <c r="AV388"/>
  <c r="AQ388"/>
  <c r="AS388"/>
  <c r="AJ388"/>
  <c r="AL388"/>
  <c r="AG388"/>
  <c r="AI388"/>
  <c r="AD388"/>
  <c r="AF388"/>
  <c r="W388"/>
  <c r="Y388"/>
  <c r="T388"/>
  <c r="V388"/>
  <c r="Q388"/>
  <c r="S388"/>
  <c r="CW387"/>
  <c r="CY387"/>
  <c r="CT387"/>
  <c r="CV387"/>
  <c r="CQ387"/>
  <c r="CS387"/>
  <c r="CJ387"/>
  <c r="CL387"/>
  <c r="CG387"/>
  <c r="CI387"/>
  <c r="CD387"/>
  <c r="CF387"/>
  <c r="BW387"/>
  <c r="BY387"/>
  <c r="BT387"/>
  <c r="BV387"/>
  <c r="BQ387"/>
  <c r="BS387"/>
  <c r="BJ387"/>
  <c r="BL387"/>
  <c r="BG387"/>
  <c r="BI387"/>
  <c r="BD387"/>
  <c r="BF387"/>
  <c r="AW387"/>
  <c r="AY387"/>
  <c r="AT387"/>
  <c r="AV387"/>
  <c r="AQ387"/>
  <c r="AS387"/>
  <c r="AJ387"/>
  <c r="AL387"/>
  <c r="AG387"/>
  <c r="AI387"/>
  <c r="AD387"/>
  <c r="AF387"/>
  <c r="W387"/>
  <c r="Y387"/>
  <c r="T387"/>
  <c r="V387"/>
  <c r="Q387"/>
  <c r="S387"/>
  <c r="CW386"/>
  <c r="CY386"/>
  <c r="CT386"/>
  <c r="CV386"/>
  <c r="CQ386"/>
  <c r="CS386"/>
  <c r="CJ386"/>
  <c r="CL386"/>
  <c r="CG386"/>
  <c r="CI386"/>
  <c r="CD386"/>
  <c r="CF386"/>
  <c r="BW386"/>
  <c r="BY386"/>
  <c r="BT386"/>
  <c r="BV386"/>
  <c r="BQ386"/>
  <c r="BS386"/>
  <c r="BJ386"/>
  <c r="BL386"/>
  <c r="BG386"/>
  <c r="BI386"/>
  <c r="BD386"/>
  <c r="BF386"/>
  <c r="AW386"/>
  <c r="AY386"/>
  <c r="AT386"/>
  <c r="AV386"/>
  <c r="AQ386"/>
  <c r="AS386"/>
  <c r="AJ386"/>
  <c r="AL386"/>
  <c r="AG386"/>
  <c r="AI386"/>
  <c r="AD386"/>
  <c r="AF386"/>
  <c r="W386"/>
  <c r="Y386"/>
  <c r="T386"/>
  <c r="V386"/>
  <c r="Q386"/>
  <c r="S386"/>
  <c r="CW380"/>
  <c r="CY380"/>
  <c r="CT380"/>
  <c r="CV380"/>
  <c r="CQ380"/>
  <c r="CS380"/>
  <c r="CJ380"/>
  <c r="CL380"/>
  <c r="CG380"/>
  <c r="CI380"/>
  <c r="CD380"/>
  <c r="CF380"/>
  <c r="BW380"/>
  <c r="BY380"/>
  <c r="BT380"/>
  <c r="BV380"/>
  <c r="BQ380"/>
  <c r="BS380"/>
  <c r="BJ380"/>
  <c r="BL380"/>
  <c r="BG380"/>
  <c r="BI380"/>
  <c r="BD380"/>
  <c r="BF380"/>
  <c r="AW380"/>
  <c r="AY380"/>
  <c r="AT380"/>
  <c r="AV380"/>
  <c r="AQ380"/>
  <c r="AS380"/>
  <c r="AJ380"/>
  <c r="AL380"/>
  <c r="AG380"/>
  <c r="AI380"/>
  <c r="AD380"/>
  <c r="AF380"/>
  <c r="W380"/>
  <c r="Y380"/>
  <c r="T380"/>
  <c r="V380"/>
  <c r="Q380"/>
  <c r="S380"/>
  <c r="CW379"/>
  <c r="CY379"/>
  <c r="CT379"/>
  <c r="CV379"/>
  <c r="CQ379"/>
  <c r="CS379"/>
  <c r="CJ379"/>
  <c r="CL379"/>
  <c r="CG379"/>
  <c r="CI379"/>
  <c r="CD379"/>
  <c r="CF379"/>
  <c r="BW379"/>
  <c r="BY379"/>
  <c r="BT379"/>
  <c r="BV379"/>
  <c r="BQ379"/>
  <c r="BS379"/>
  <c r="BJ379"/>
  <c r="BL379"/>
  <c r="BG379"/>
  <c r="BI379"/>
  <c r="BD379"/>
  <c r="BF379"/>
  <c r="AW379"/>
  <c r="AY379"/>
  <c r="AT379"/>
  <c r="AV379"/>
  <c r="AQ379"/>
  <c r="AS379"/>
  <c r="AJ379"/>
  <c r="AL379"/>
  <c r="AG379"/>
  <c r="AI379"/>
  <c r="AD379"/>
  <c r="AF379"/>
  <c r="W379"/>
  <c r="Y379"/>
  <c r="T379"/>
  <c r="V379"/>
  <c r="Q379"/>
  <c r="S379"/>
  <c r="CW378"/>
  <c r="CY378"/>
  <c r="CT378"/>
  <c r="CV378"/>
  <c r="CQ378"/>
  <c r="CS378"/>
  <c r="CJ378"/>
  <c r="CL378"/>
  <c r="CG378"/>
  <c r="CI378"/>
  <c r="CD378"/>
  <c r="CF378"/>
  <c r="BW378"/>
  <c r="BY378"/>
  <c r="BT378"/>
  <c r="BV378"/>
  <c r="BQ378"/>
  <c r="BS378"/>
  <c r="BJ378"/>
  <c r="BL378"/>
  <c r="BG378"/>
  <c r="BI378"/>
  <c r="BD378"/>
  <c r="BF378"/>
  <c r="AW378"/>
  <c r="AY378"/>
  <c r="AT378"/>
  <c r="AV378"/>
  <c r="AQ378"/>
  <c r="AS378"/>
  <c r="AJ378"/>
  <c r="AL378"/>
  <c r="AG378"/>
  <c r="AI378"/>
  <c r="AD378"/>
  <c r="AF378"/>
  <c r="W378"/>
  <c r="Y378"/>
  <c r="T378"/>
  <c r="V378"/>
  <c r="Q378"/>
  <c r="S378"/>
  <c r="CW377"/>
  <c r="CY377"/>
  <c r="CT377"/>
  <c r="CV377"/>
  <c r="CQ377"/>
  <c r="CS377"/>
  <c r="CJ377"/>
  <c r="CL377"/>
  <c r="CG377"/>
  <c r="CI377"/>
  <c r="CD377"/>
  <c r="CF377"/>
  <c r="BW377"/>
  <c r="BY377"/>
  <c r="BT377"/>
  <c r="BV377"/>
  <c r="BQ377"/>
  <c r="BS377"/>
  <c r="BJ377"/>
  <c r="BL377"/>
  <c r="BG377"/>
  <c r="BI377"/>
  <c r="BD377"/>
  <c r="BF377"/>
  <c r="AW377"/>
  <c r="AY377"/>
  <c r="AT377"/>
  <c r="AV377"/>
  <c r="AQ377"/>
  <c r="AS377"/>
  <c r="AJ377"/>
  <c r="AL377"/>
  <c r="AG377"/>
  <c r="AI377"/>
  <c r="AD377"/>
  <c r="AF377"/>
  <c r="W377"/>
  <c r="Y377"/>
  <c r="T377"/>
  <c r="V377"/>
  <c r="Q377"/>
  <c r="S377"/>
  <c r="CW376"/>
  <c r="CY376"/>
  <c r="CT376"/>
  <c r="CV376"/>
  <c r="CQ376"/>
  <c r="CS376"/>
  <c r="CJ376"/>
  <c r="CL376"/>
  <c r="CG376"/>
  <c r="CI376"/>
  <c r="CD376"/>
  <c r="CF376"/>
  <c r="BW376"/>
  <c r="BY376"/>
  <c r="BT376"/>
  <c r="BV376"/>
  <c r="BQ376"/>
  <c r="BS376"/>
  <c r="BJ376"/>
  <c r="BL376"/>
  <c r="BG376"/>
  <c r="BI376"/>
  <c r="BD376"/>
  <c r="BF376"/>
  <c r="AW376"/>
  <c r="AY376"/>
  <c r="AT376"/>
  <c r="AV376"/>
  <c r="AQ376"/>
  <c r="AS376"/>
  <c r="AJ376"/>
  <c r="AL376"/>
  <c r="AG376"/>
  <c r="AI376"/>
  <c r="AD376"/>
  <c r="AF376"/>
  <c r="W376"/>
  <c r="Y376"/>
  <c r="T376"/>
  <c r="V376"/>
  <c r="Q376"/>
  <c r="S376"/>
  <c r="CW375"/>
  <c r="CY375"/>
  <c r="CT375"/>
  <c r="CV375"/>
  <c r="CQ375"/>
  <c r="CS375"/>
  <c r="CJ375"/>
  <c r="CL375"/>
  <c r="CG375"/>
  <c r="CI375"/>
  <c r="CD375"/>
  <c r="CF375"/>
  <c r="BW375"/>
  <c r="BY375"/>
  <c r="BT375"/>
  <c r="BV375"/>
  <c r="BQ375"/>
  <c r="BS375"/>
  <c r="BJ375"/>
  <c r="BL375"/>
  <c r="BG375"/>
  <c r="BI375"/>
  <c r="BD375"/>
  <c r="BF375"/>
  <c r="AW375"/>
  <c r="AY375"/>
  <c r="AT375"/>
  <c r="AV375"/>
  <c r="AQ375"/>
  <c r="AS375"/>
  <c r="AJ375"/>
  <c r="AL375"/>
  <c r="AG375"/>
  <c r="AI375"/>
  <c r="AD375"/>
  <c r="AF375"/>
  <c r="W375"/>
  <c r="Y375"/>
  <c r="T375"/>
  <c r="V375"/>
  <c r="Q375"/>
  <c r="S375"/>
  <c r="CW374"/>
  <c r="CY374"/>
  <c r="CT374"/>
  <c r="CV374"/>
  <c r="CQ374"/>
  <c r="CS374"/>
  <c r="CJ374"/>
  <c r="CL374"/>
  <c r="CG374"/>
  <c r="CI374"/>
  <c r="CD374"/>
  <c r="CF374"/>
  <c r="BW374"/>
  <c r="BY374"/>
  <c r="BT374"/>
  <c r="BV374"/>
  <c r="BQ374"/>
  <c r="BS374"/>
  <c r="BJ374"/>
  <c r="BL374"/>
  <c r="BG374"/>
  <c r="BI374"/>
  <c r="BD374"/>
  <c r="BF374"/>
  <c r="AW374"/>
  <c r="AY374"/>
  <c r="AT374"/>
  <c r="AV374"/>
  <c r="AQ374"/>
  <c r="AS374"/>
  <c r="AJ374"/>
  <c r="AL374"/>
  <c r="AG374"/>
  <c r="AI374"/>
  <c r="AD374"/>
  <c r="AF374"/>
  <c r="W374"/>
  <c r="Y374"/>
  <c r="T374"/>
  <c r="V374"/>
  <c r="Q374"/>
  <c r="S374"/>
  <c r="CW368"/>
  <c r="CY368"/>
  <c r="CT368"/>
  <c r="CV368"/>
  <c r="CQ368"/>
  <c r="CS368"/>
  <c r="CJ368"/>
  <c r="CL368"/>
  <c r="CG368"/>
  <c r="CI368"/>
  <c r="CD368"/>
  <c r="CF368"/>
  <c r="BW368"/>
  <c r="BY368"/>
  <c r="BT368"/>
  <c r="BV368"/>
  <c r="BQ368"/>
  <c r="BS368"/>
  <c r="BJ368"/>
  <c r="BL368"/>
  <c r="BG368"/>
  <c r="BI368"/>
  <c r="BD368"/>
  <c r="BF368"/>
  <c r="AW368"/>
  <c r="AY368"/>
  <c r="AT368"/>
  <c r="AV368"/>
  <c r="AQ368"/>
  <c r="AS368"/>
  <c r="AJ368"/>
  <c r="AL368"/>
  <c r="AG368"/>
  <c r="AI368"/>
  <c r="AD368"/>
  <c r="AF368"/>
  <c r="W368"/>
  <c r="Y368"/>
  <c r="T368"/>
  <c r="V368"/>
  <c r="Q368"/>
  <c r="S368"/>
  <c r="CW367"/>
  <c r="CY367"/>
  <c r="CT367"/>
  <c r="CV367"/>
  <c r="CQ367"/>
  <c r="CS367"/>
  <c r="CJ367"/>
  <c r="CL367"/>
  <c r="CG367"/>
  <c r="CI367"/>
  <c r="CD367"/>
  <c r="CF367"/>
  <c r="BW367"/>
  <c r="BY367"/>
  <c r="BT367"/>
  <c r="BV367"/>
  <c r="BQ367"/>
  <c r="BS367"/>
  <c r="BJ367"/>
  <c r="BL367"/>
  <c r="BG367"/>
  <c r="BI367"/>
  <c r="BD367"/>
  <c r="BF367"/>
  <c r="AW367"/>
  <c r="AY367"/>
  <c r="AT367"/>
  <c r="AV367"/>
  <c r="AQ367"/>
  <c r="AS367"/>
  <c r="AJ367"/>
  <c r="AL367"/>
  <c r="AG367"/>
  <c r="AI367"/>
  <c r="AD367"/>
  <c r="AF367"/>
  <c r="W367"/>
  <c r="Y367"/>
  <c r="T367"/>
  <c r="V367"/>
  <c r="Q367"/>
  <c r="S367"/>
  <c r="CW192"/>
  <c r="CY192"/>
  <c r="CT192"/>
  <c r="CV192"/>
  <c r="CQ192"/>
  <c r="CS192"/>
  <c r="CJ192"/>
  <c r="CL192"/>
  <c r="CG192"/>
  <c r="CI192"/>
  <c r="CD192"/>
  <c r="CF192"/>
  <c r="BW192"/>
  <c r="BY192"/>
  <c r="BT192"/>
  <c r="BV192"/>
  <c r="BQ192"/>
  <c r="BS192"/>
  <c r="BJ192"/>
  <c r="BL192"/>
  <c r="BG192"/>
  <c r="BI192"/>
  <c r="BD192"/>
  <c r="BF192"/>
  <c r="AW192"/>
  <c r="AY192"/>
  <c r="AT192"/>
  <c r="AV192"/>
  <c r="AQ192"/>
  <c r="AS192"/>
  <c r="AJ192"/>
  <c r="AL192"/>
  <c r="AG192"/>
  <c r="AI192"/>
  <c r="AD192"/>
  <c r="AF192"/>
  <c r="W192"/>
  <c r="Y192"/>
  <c r="T192"/>
  <c r="V192"/>
  <c r="Q192"/>
  <c r="S192"/>
  <c r="CW191"/>
  <c r="CY191"/>
  <c r="CT191"/>
  <c r="CV191"/>
  <c r="CQ191"/>
  <c r="CS191"/>
  <c r="CJ191"/>
  <c r="CL191"/>
  <c r="CG191"/>
  <c r="CI191"/>
  <c r="CD191"/>
  <c r="CF191"/>
  <c r="BW191"/>
  <c r="BY191"/>
  <c r="BT191"/>
  <c r="BV191"/>
  <c r="BQ191"/>
  <c r="BS191"/>
  <c r="BJ191"/>
  <c r="BL191"/>
  <c r="BG191"/>
  <c r="BI191"/>
  <c r="BD191"/>
  <c r="BF191"/>
  <c r="AW191"/>
  <c r="AY191"/>
  <c r="AT191"/>
  <c r="AV191"/>
  <c r="AQ191"/>
  <c r="AS191"/>
  <c r="AJ191"/>
  <c r="AL191"/>
  <c r="AG191"/>
  <c r="AI191"/>
  <c r="AD191"/>
  <c r="AF191"/>
  <c r="W191"/>
  <c r="Y191"/>
  <c r="T191"/>
  <c r="V191"/>
  <c r="Q191"/>
  <c r="S191"/>
  <c r="CW190"/>
  <c r="CY190"/>
  <c r="CT190"/>
  <c r="CV190"/>
  <c r="CQ190"/>
  <c r="CS190"/>
  <c r="CJ190"/>
  <c r="CL190"/>
  <c r="CG190"/>
  <c r="CI190"/>
  <c r="CD190"/>
  <c r="CF190"/>
  <c r="BW190"/>
  <c r="BY190"/>
  <c r="BT190"/>
  <c r="BV190"/>
  <c r="BQ190"/>
  <c r="BS190"/>
  <c r="BJ190"/>
  <c r="BL190"/>
  <c r="BG190"/>
  <c r="BI190"/>
  <c r="BD190"/>
  <c r="BF190"/>
  <c r="AW190"/>
  <c r="AY190"/>
  <c r="AT190"/>
  <c r="AV190"/>
  <c r="AQ190"/>
  <c r="AS190"/>
  <c r="AJ190"/>
  <c r="AL190"/>
  <c r="AG190"/>
  <c r="AI190"/>
  <c r="AD190"/>
  <c r="AF190"/>
  <c r="W190"/>
  <c r="Y190"/>
  <c r="T190"/>
  <c r="V190"/>
  <c r="Q190"/>
  <c r="S190"/>
  <c r="CW189"/>
  <c r="CY189"/>
  <c r="CT189"/>
  <c r="CV189"/>
  <c r="CQ189"/>
  <c r="CS189"/>
  <c r="CJ189"/>
  <c r="CL189"/>
  <c r="CG189"/>
  <c r="CI189"/>
  <c r="CD189"/>
  <c r="CF189"/>
  <c r="BW189"/>
  <c r="BY189"/>
  <c r="BT189"/>
  <c r="BV189"/>
  <c r="BQ189"/>
  <c r="BS189"/>
  <c r="BJ189"/>
  <c r="BL189"/>
  <c r="BG189"/>
  <c r="BI189"/>
  <c r="BD189"/>
  <c r="BF189"/>
  <c r="AW189"/>
  <c r="AY189"/>
  <c r="AT189"/>
  <c r="AV189"/>
  <c r="AQ189"/>
  <c r="AS189"/>
  <c r="AJ189"/>
  <c r="AL189"/>
  <c r="AG189"/>
  <c r="AI189"/>
  <c r="AD189"/>
  <c r="AF189"/>
  <c r="W189"/>
  <c r="Y189"/>
  <c r="T189"/>
  <c r="V189"/>
  <c r="Q189"/>
  <c r="S189"/>
  <c r="CW183"/>
  <c r="CY183"/>
  <c r="CT183"/>
  <c r="CV183"/>
  <c r="CQ183"/>
  <c r="CS183"/>
  <c r="CJ183"/>
  <c r="CL183"/>
  <c r="CG183"/>
  <c r="CI183"/>
  <c r="CD183"/>
  <c r="CF183"/>
  <c r="BW183"/>
  <c r="BY183"/>
  <c r="BT183"/>
  <c r="BV183"/>
  <c r="BQ183"/>
  <c r="BS183"/>
  <c r="BJ183"/>
  <c r="BL183"/>
  <c r="BG183"/>
  <c r="BI183"/>
  <c r="BD183"/>
  <c r="BF183"/>
  <c r="AW183"/>
  <c r="AY183"/>
  <c r="AT183"/>
  <c r="AV183"/>
  <c r="AQ183"/>
  <c r="AS183"/>
  <c r="AJ183"/>
  <c r="AL183"/>
  <c r="AG183"/>
  <c r="AI183"/>
  <c r="AD183"/>
  <c r="AF183"/>
  <c r="W183"/>
  <c r="Y183"/>
  <c r="T183"/>
  <c r="V183"/>
  <c r="Q183"/>
  <c r="S183"/>
  <c r="CW182"/>
  <c r="CY182"/>
  <c r="CT182"/>
  <c r="CV182"/>
  <c r="CQ182"/>
  <c r="CS182"/>
  <c r="CJ182"/>
  <c r="CL182"/>
  <c r="CG182"/>
  <c r="CI182"/>
  <c r="CD182"/>
  <c r="CF182"/>
  <c r="BW182"/>
  <c r="BY182"/>
  <c r="BT182"/>
  <c r="BV182"/>
  <c r="BQ182"/>
  <c r="BS182"/>
  <c r="BJ182"/>
  <c r="BL182"/>
  <c r="BG182"/>
  <c r="BI182"/>
  <c r="BD182"/>
  <c r="BF182"/>
  <c r="AW182"/>
  <c r="AY182"/>
  <c r="AT182"/>
  <c r="AV182"/>
  <c r="AQ182"/>
  <c r="AS182"/>
  <c r="AJ182"/>
  <c r="AL182"/>
  <c r="AG182"/>
  <c r="AI182"/>
  <c r="AD182"/>
  <c r="AF182"/>
  <c r="W182"/>
  <c r="Y182"/>
  <c r="T182"/>
  <c r="V182"/>
  <c r="Q182"/>
  <c r="S182"/>
  <c r="CW181"/>
  <c r="CY181"/>
  <c r="CT181"/>
  <c r="CV181"/>
  <c r="CQ181"/>
  <c r="CS181"/>
  <c r="CJ181"/>
  <c r="CL181"/>
  <c r="CG181"/>
  <c r="CI181"/>
  <c r="CD181"/>
  <c r="CF181"/>
  <c r="BW181"/>
  <c r="BY181"/>
  <c r="BT181"/>
  <c r="BV181"/>
  <c r="BQ181"/>
  <c r="BS181"/>
  <c r="BJ181"/>
  <c r="BL181"/>
  <c r="BG181"/>
  <c r="BI181"/>
  <c r="BD181"/>
  <c r="BF181"/>
  <c r="AW181"/>
  <c r="AY181"/>
  <c r="AT181"/>
  <c r="AV181"/>
  <c r="AQ181"/>
  <c r="AS181"/>
  <c r="AJ181"/>
  <c r="AL181"/>
  <c r="AG181"/>
  <c r="AI181"/>
  <c r="AD181"/>
  <c r="AF181"/>
  <c r="W181"/>
  <c r="Y181"/>
  <c r="T181"/>
  <c r="V181"/>
  <c r="Q181"/>
  <c r="S181"/>
  <c r="CW180"/>
  <c r="CY180"/>
  <c r="CT180"/>
  <c r="CV180"/>
  <c r="CQ180"/>
  <c r="CS180"/>
  <c r="CJ180"/>
  <c r="CL180"/>
  <c r="CG180"/>
  <c r="CI180"/>
  <c r="CD180"/>
  <c r="CF180"/>
  <c r="BW180"/>
  <c r="BY180"/>
  <c r="BT180"/>
  <c r="BV180"/>
  <c r="BQ180"/>
  <c r="BS180"/>
  <c r="BJ180"/>
  <c r="BL180"/>
  <c r="BG180"/>
  <c r="BI180"/>
  <c r="BD180"/>
  <c r="BF180"/>
  <c r="AW180"/>
  <c r="AY180"/>
  <c r="AT180"/>
  <c r="AV180"/>
  <c r="AQ180"/>
  <c r="AS180"/>
  <c r="AJ180"/>
  <c r="AL180"/>
  <c r="AG180"/>
  <c r="AI180"/>
  <c r="AD180"/>
  <c r="AF180"/>
  <c r="W180"/>
  <c r="Y180"/>
  <c r="T180"/>
  <c r="V180"/>
  <c r="Q180"/>
  <c r="S180"/>
  <c r="CW179"/>
  <c r="CY179"/>
  <c r="CT179"/>
  <c r="CV179"/>
  <c r="CQ179"/>
  <c r="CS179"/>
  <c r="CJ179"/>
  <c r="CL179"/>
  <c r="CG179"/>
  <c r="CI179"/>
  <c r="CD179"/>
  <c r="CF179"/>
  <c r="BW179"/>
  <c r="BY179"/>
  <c r="BT179"/>
  <c r="BV179"/>
  <c r="BQ179"/>
  <c r="BS179"/>
  <c r="BJ179"/>
  <c r="BL179"/>
  <c r="BG179"/>
  <c r="BI179"/>
  <c r="BD179"/>
  <c r="BF179"/>
  <c r="AW179"/>
  <c r="AY179"/>
  <c r="AT179"/>
  <c r="AV179"/>
  <c r="AQ179"/>
  <c r="AS179"/>
  <c r="AJ179"/>
  <c r="AL179"/>
  <c r="AG179"/>
  <c r="AI179"/>
  <c r="AD179"/>
  <c r="AF179"/>
  <c r="W179"/>
  <c r="Y179"/>
  <c r="T179"/>
  <c r="V179"/>
  <c r="Q179"/>
  <c r="S179"/>
  <c r="CW178"/>
  <c r="CY178"/>
  <c r="CT178"/>
  <c r="CV178"/>
  <c r="CQ178"/>
  <c r="CS178"/>
  <c r="CJ178"/>
  <c r="CL178"/>
  <c r="CG178"/>
  <c r="CI178"/>
  <c r="CD178"/>
  <c r="CF178"/>
  <c r="BW178"/>
  <c r="BY178"/>
  <c r="BT178"/>
  <c r="BV178"/>
  <c r="BQ178"/>
  <c r="BS178"/>
  <c r="BJ178"/>
  <c r="BL178"/>
  <c r="BG178"/>
  <c r="BI178"/>
  <c r="BD178"/>
  <c r="BF178"/>
  <c r="AW178"/>
  <c r="AY178"/>
  <c r="AT178"/>
  <c r="AV178"/>
  <c r="AQ178"/>
  <c r="AS178"/>
  <c r="AJ178"/>
  <c r="AL178"/>
  <c r="AG178"/>
  <c r="AI178"/>
  <c r="AD178"/>
  <c r="AF178"/>
  <c r="W178"/>
  <c r="Y178"/>
  <c r="T178"/>
  <c r="V178"/>
  <c r="Q178"/>
  <c r="S178"/>
  <c r="CW177"/>
  <c r="CY177"/>
  <c r="CT177"/>
  <c r="CV177"/>
  <c r="CQ177"/>
  <c r="CS177"/>
  <c r="CJ177"/>
  <c r="CL177"/>
  <c r="CG177"/>
  <c r="CI177"/>
  <c r="CD177"/>
  <c r="CF177"/>
  <c r="BW177"/>
  <c r="BY177"/>
  <c r="BT177"/>
  <c r="BV177"/>
  <c r="BQ177"/>
  <c r="BS177"/>
  <c r="BJ177"/>
  <c r="BL177"/>
  <c r="BG177"/>
  <c r="BI177"/>
  <c r="BD177"/>
  <c r="BF177"/>
  <c r="AW177"/>
  <c r="AY177"/>
  <c r="AT177"/>
  <c r="AV177"/>
  <c r="AQ177"/>
  <c r="AS177"/>
  <c r="AJ177"/>
  <c r="AL177"/>
  <c r="AG177"/>
  <c r="AI177"/>
  <c r="AD177"/>
  <c r="AF177"/>
  <c r="W177"/>
  <c r="Y177"/>
  <c r="T177"/>
  <c r="V177"/>
  <c r="Q177"/>
  <c r="S177"/>
  <c r="CW176"/>
  <c r="CY176"/>
  <c r="CT176"/>
  <c r="CV176"/>
  <c r="CQ176"/>
  <c r="CS176"/>
  <c r="CJ176"/>
  <c r="CL176"/>
  <c r="CG176"/>
  <c r="CI176"/>
  <c r="CD176"/>
  <c r="CF176"/>
  <c r="BW176"/>
  <c r="BY176"/>
  <c r="BT176"/>
  <c r="BV176"/>
  <c r="BQ176"/>
  <c r="BS176"/>
  <c r="BJ176"/>
  <c r="BL176"/>
  <c r="BG176"/>
  <c r="BI176"/>
  <c r="BD176"/>
  <c r="BF176"/>
  <c r="AW176"/>
  <c r="AY176"/>
  <c r="AT176"/>
  <c r="AV176"/>
  <c r="AQ176"/>
  <c r="AS176"/>
  <c r="AJ176"/>
  <c r="AL176"/>
  <c r="AG176"/>
  <c r="AI176"/>
  <c r="AD176"/>
  <c r="AF176"/>
  <c r="W176"/>
  <c r="Y176"/>
  <c r="T176"/>
  <c r="V176"/>
  <c r="Q176"/>
  <c r="S176"/>
  <c r="CW169"/>
  <c r="CY169"/>
  <c r="CT169"/>
  <c r="CV169"/>
  <c r="CQ169"/>
  <c r="CS169"/>
  <c r="CJ169"/>
  <c r="CL169"/>
  <c r="CG169"/>
  <c r="CI169"/>
  <c r="CD169"/>
  <c r="CF169"/>
  <c r="BW169"/>
  <c r="BY169"/>
  <c r="BT169"/>
  <c r="BV169"/>
  <c r="BQ169"/>
  <c r="BS169"/>
  <c r="BJ169"/>
  <c r="BL169"/>
  <c r="BG169"/>
  <c r="BI169"/>
  <c r="BD169"/>
  <c r="BF169"/>
  <c r="AW169"/>
  <c r="AY169"/>
  <c r="AT169"/>
  <c r="AV169"/>
  <c r="AQ169"/>
  <c r="AS169"/>
  <c r="AJ169"/>
  <c r="AL169"/>
  <c r="AG169"/>
  <c r="AI169"/>
  <c r="AD169"/>
  <c r="AF169"/>
  <c r="W169"/>
  <c r="Y169"/>
  <c r="T169"/>
  <c r="V169"/>
  <c r="Q169"/>
  <c r="S169"/>
  <c r="CW168"/>
  <c r="CY168"/>
  <c r="CT168"/>
  <c r="CV168"/>
  <c r="CQ168"/>
  <c r="CS168"/>
  <c r="CJ168"/>
  <c r="CL168"/>
  <c r="CG168"/>
  <c r="CI168"/>
  <c r="CD168"/>
  <c r="CF168"/>
  <c r="BW168"/>
  <c r="BY168"/>
  <c r="BT168"/>
  <c r="BV168"/>
  <c r="BQ168"/>
  <c r="BS168"/>
  <c r="BJ168"/>
  <c r="BL168"/>
  <c r="BG168"/>
  <c r="BI168"/>
  <c r="BD168"/>
  <c r="BF168"/>
  <c r="AW168"/>
  <c r="AY168"/>
  <c r="AT168"/>
  <c r="AV168"/>
  <c r="AQ168"/>
  <c r="AS168"/>
  <c r="AJ168"/>
  <c r="AL168"/>
  <c r="AG168"/>
  <c r="AI168"/>
  <c r="AD168"/>
  <c r="AF168"/>
  <c r="W168"/>
  <c r="Y168"/>
  <c r="T168"/>
  <c r="V168"/>
  <c r="Q168"/>
  <c r="S168"/>
  <c r="CW167"/>
  <c r="CY167"/>
  <c r="CT167"/>
  <c r="CV167"/>
  <c r="CQ167"/>
  <c r="CS167"/>
  <c r="CJ167"/>
  <c r="CL167"/>
  <c r="CG167"/>
  <c r="CI167"/>
  <c r="CD167"/>
  <c r="CF167"/>
  <c r="BW167"/>
  <c r="BY167"/>
  <c r="BT167"/>
  <c r="BV167"/>
  <c r="BQ167"/>
  <c r="BS167"/>
  <c r="BJ167"/>
  <c r="BL167"/>
  <c r="BG167"/>
  <c r="BI167"/>
  <c r="BD167"/>
  <c r="BF167"/>
  <c r="AW167"/>
  <c r="AY167"/>
  <c r="AT167"/>
  <c r="AV167"/>
  <c r="AQ167"/>
  <c r="AS167"/>
  <c r="AJ167"/>
  <c r="AL167"/>
  <c r="AG167"/>
  <c r="AI167"/>
  <c r="AD167"/>
  <c r="AF167"/>
  <c r="W167"/>
  <c r="Y167"/>
  <c r="T167"/>
  <c r="V167"/>
  <c r="Q167"/>
  <c r="S167"/>
  <c r="CW166"/>
  <c r="CY166"/>
  <c r="CT166"/>
  <c r="CV166"/>
  <c r="CQ166"/>
  <c r="CS166"/>
  <c r="CJ166"/>
  <c r="CL166"/>
  <c r="CG166"/>
  <c r="CI166"/>
  <c r="CD166"/>
  <c r="CF166"/>
  <c r="BW166"/>
  <c r="BY166"/>
  <c r="BT166"/>
  <c r="BV166"/>
  <c r="BQ166"/>
  <c r="BS166"/>
  <c r="BJ166"/>
  <c r="BL166"/>
  <c r="BG166"/>
  <c r="BI166"/>
  <c r="BD166"/>
  <c r="BF166"/>
  <c r="AW166"/>
  <c r="AY166"/>
  <c r="AT166"/>
  <c r="AV166"/>
  <c r="AQ166"/>
  <c r="AS166"/>
  <c r="AJ166"/>
  <c r="AL166"/>
  <c r="AG166"/>
  <c r="AI166"/>
  <c r="AD166"/>
  <c r="AF166"/>
  <c r="W166"/>
  <c r="Y166"/>
  <c r="T166"/>
  <c r="V166"/>
  <c r="Q166"/>
  <c r="S166"/>
  <c r="CW165"/>
  <c r="CY165"/>
  <c r="CT165"/>
  <c r="CV165"/>
  <c r="CQ165"/>
  <c r="CS165"/>
  <c r="CJ165"/>
  <c r="CL165"/>
  <c r="CG165"/>
  <c r="CI165"/>
  <c r="CD165"/>
  <c r="CF165"/>
  <c r="BW165"/>
  <c r="BY165"/>
  <c r="BT165"/>
  <c r="BV165"/>
  <c r="BQ165"/>
  <c r="BS165"/>
  <c r="BJ165"/>
  <c r="BL165"/>
  <c r="BG165"/>
  <c r="BI165"/>
  <c r="BD165"/>
  <c r="BF165"/>
  <c r="AW165"/>
  <c r="AY165"/>
  <c r="AT165"/>
  <c r="AV165"/>
  <c r="AQ165"/>
  <c r="AS165"/>
  <c r="AJ165"/>
  <c r="AL165"/>
  <c r="AG165"/>
  <c r="AI165"/>
  <c r="AD165"/>
  <c r="AF165"/>
  <c r="W165"/>
  <c r="Y165"/>
  <c r="T165"/>
  <c r="V165"/>
  <c r="Q165"/>
  <c r="S165"/>
  <c r="CW164"/>
  <c r="CY164"/>
  <c r="CT164"/>
  <c r="CV164"/>
  <c r="CQ164"/>
  <c r="CS164"/>
  <c r="CJ164"/>
  <c r="CL164"/>
  <c r="CG164"/>
  <c r="CI164"/>
  <c r="CD164"/>
  <c r="CF164"/>
  <c r="BW164"/>
  <c r="BY164"/>
  <c r="BT164"/>
  <c r="BV164"/>
  <c r="BQ164"/>
  <c r="BS164"/>
  <c r="BJ164"/>
  <c r="BL164"/>
  <c r="BG164"/>
  <c r="BI164"/>
  <c r="BD164"/>
  <c r="BF164"/>
  <c r="AW164"/>
  <c r="AY164"/>
  <c r="AT164"/>
  <c r="AV164"/>
  <c r="AQ164"/>
  <c r="AS164"/>
  <c r="AJ164"/>
  <c r="AL164"/>
  <c r="AG164"/>
  <c r="AI164"/>
  <c r="AD164"/>
  <c r="AF164"/>
  <c r="W164"/>
  <c r="Y164"/>
  <c r="T164"/>
  <c r="V164"/>
  <c r="Q164"/>
  <c r="S164"/>
  <c r="CW163"/>
  <c r="CY163"/>
  <c r="CT163"/>
  <c r="CV163"/>
  <c r="CQ163"/>
  <c r="CS163"/>
  <c r="CJ163"/>
  <c r="CL163"/>
  <c r="CG163"/>
  <c r="CI163"/>
  <c r="CD163"/>
  <c r="CF163"/>
  <c r="BW163"/>
  <c r="BY163"/>
  <c r="BT163"/>
  <c r="BV163"/>
  <c r="BQ163"/>
  <c r="BS163"/>
  <c r="BJ163"/>
  <c r="BL163"/>
  <c r="BG163"/>
  <c r="BI163"/>
  <c r="BD163"/>
  <c r="BF163"/>
  <c r="AW163"/>
  <c r="AY163"/>
  <c r="AT163"/>
  <c r="AV163"/>
  <c r="AQ163"/>
  <c r="AS163"/>
  <c r="AJ163"/>
  <c r="AL163"/>
  <c r="AG163"/>
  <c r="AI163"/>
  <c r="AD163"/>
  <c r="AF163"/>
  <c r="W163"/>
  <c r="Y163"/>
  <c r="T163"/>
  <c r="V163"/>
  <c r="Q163"/>
  <c r="S163"/>
  <c r="CW162"/>
  <c r="CY162"/>
  <c r="CT162"/>
  <c r="CV162"/>
  <c r="CQ162"/>
  <c r="CS162"/>
  <c r="CJ162"/>
  <c r="CL162"/>
  <c r="CG162"/>
  <c r="CI162"/>
  <c r="CD162"/>
  <c r="CF162"/>
  <c r="BW162"/>
  <c r="BY162"/>
  <c r="BT162"/>
  <c r="BV162"/>
  <c r="BQ162"/>
  <c r="BS162"/>
  <c r="BJ162"/>
  <c r="BL162"/>
  <c r="BG162"/>
  <c r="BI162"/>
  <c r="BD162"/>
  <c r="BF162"/>
  <c r="AW162"/>
  <c r="AY162"/>
  <c r="AT162"/>
  <c r="AV162"/>
  <c r="AQ162"/>
  <c r="AS162"/>
  <c r="AJ162"/>
  <c r="AL162"/>
  <c r="AG162"/>
  <c r="AI162"/>
  <c r="AD162"/>
  <c r="AF162"/>
  <c r="W162"/>
  <c r="Y162"/>
  <c r="T162"/>
  <c r="V162"/>
  <c r="Q162"/>
  <c r="S162"/>
  <c r="CW161"/>
  <c r="CY161"/>
  <c r="CT161"/>
  <c r="CV161"/>
  <c r="CQ161"/>
  <c r="CS161"/>
  <c r="CJ161"/>
  <c r="CL161"/>
  <c r="CG161"/>
  <c r="CI161"/>
  <c r="CD161"/>
  <c r="CF161"/>
  <c r="BW161"/>
  <c r="BY161"/>
  <c r="BT161"/>
  <c r="BV161"/>
  <c r="BQ161"/>
  <c r="BS161"/>
  <c r="BJ161"/>
  <c r="BL161"/>
  <c r="BG161"/>
  <c r="BI161"/>
  <c r="BD161"/>
  <c r="BF161"/>
  <c r="AW161"/>
  <c r="AY161"/>
  <c r="AT161"/>
  <c r="AV161"/>
  <c r="AQ161"/>
  <c r="AS161"/>
  <c r="AJ161"/>
  <c r="AL161"/>
  <c r="AG161"/>
  <c r="AI161"/>
  <c r="AD161"/>
  <c r="AF161"/>
  <c r="W161"/>
  <c r="Y161"/>
  <c r="T161"/>
  <c r="V161"/>
  <c r="Q161"/>
  <c r="S161"/>
  <c r="CW155"/>
  <c r="CY155"/>
  <c r="CT155"/>
  <c r="CV155"/>
  <c r="CQ155"/>
  <c r="CS155"/>
  <c r="CJ155"/>
  <c r="CL155"/>
  <c r="CG155"/>
  <c r="CI155"/>
  <c r="CD155"/>
  <c r="CF155"/>
  <c r="BW155"/>
  <c r="BY155"/>
  <c r="BT155"/>
  <c r="BV155"/>
  <c r="BQ155"/>
  <c r="BS155"/>
  <c r="BJ155"/>
  <c r="BL155"/>
  <c r="BG155"/>
  <c r="BI155"/>
  <c r="BD155"/>
  <c r="BF155"/>
  <c r="AW155"/>
  <c r="AY155"/>
  <c r="AT155"/>
  <c r="AV155"/>
  <c r="AQ155"/>
  <c r="AS155"/>
  <c r="AJ155"/>
  <c r="AL155"/>
  <c r="AG155"/>
  <c r="AI155"/>
  <c r="AD155"/>
  <c r="AF155"/>
  <c r="W155"/>
  <c r="Y155"/>
  <c r="T155"/>
  <c r="V155"/>
  <c r="Q155"/>
  <c r="S155"/>
  <c r="CW154"/>
  <c r="CY154"/>
  <c r="CT154"/>
  <c r="CV154"/>
  <c r="CQ154"/>
  <c r="CS154"/>
  <c r="CJ154"/>
  <c r="CL154"/>
  <c r="CG154"/>
  <c r="CI154"/>
  <c r="CD154"/>
  <c r="CF154"/>
  <c r="BW154"/>
  <c r="BY154"/>
  <c r="BT154"/>
  <c r="BV154"/>
  <c r="BQ154"/>
  <c r="BS154"/>
  <c r="BJ154"/>
  <c r="BL154"/>
  <c r="BG154"/>
  <c r="BI154"/>
  <c r="BD154"/>
  <c r="BF154"/>
  <c r="AW154"/>
  <c r="AY154"/>
  <c r="AT154"/>
  <c r="AV154"/>
  <c r="AQ154"/>
  <c r="AS154"/>
  <c r="AJ154"/>
  <c r="AL154"/>
  <c r="AG154"/>
  <c r="AI154"/>
  <c r="AD154"/>
  <c r="AF154"/>
  <c r="W154"/>
  <c r="Y154"/>
  <c r="T154"/>
  <c r="V154"/>
  <c r="Q154"/>
  <c r="S154"/>
  <c r="CW153"/>
  <c r="CY153"/>
  <c r="CT153"/>
  <c r="CV153"/>
  <c r="CQ153"/>
  <c r="CS153"/>
  <c r="CJ153"/>
  <c r="CL153"/>
  <c r="CG153"/>
  <c r="CI153"/>
  <c r="CD153"/>
  <c r="CF153"/>
  <c r="BW153"/>
  <c r="BY153"/>
  <c r="BT153"/>
  <c r="BV153"/>
  <c r="BQ153"/>
  <c r="BS153"/>
  <c r="BJ153"/>
  <c r="BL153"/>
  <c r="BG153"/>
  <c r="BI153"/>
  <c r="BD153"/>
  <c r="BF153"/>
  <c r="AW153"/>
  <c r="AY153"/>
  <c r="AT153"/>
  <c r="AV153"/>
  <c r="AQ153"/>
  <c r="AS153"/>
  <c r="AJ153"/>
  <c r="AL153"/>
  <c r="AG153"/>
  <c r="AI153"/>
  <c r="AD153"/>
  <c r="AF153"/>
  <c r="W153"/>
  <c r="Y153"/>
  <c r="T153"/>
  <c r="V153"/>
  <c r="Q153"/>
  <c r="S153"/>
  <c r="CW152"/>
  <c r="CY152"/>
  <c r="CT152"/>
  <c r="CV152"/>
  <c r="CQ152"/>
  <c r="CS152"/>
  <c r="CJ152"/>
  <c r="CL152"/>
  <c r="CG152"/>
  <c r="CI152"/>
  <c r="CD152"/>
  <c r="CF152"/>
  <c r="BW152"/>
  <c r="BY152"/>
  <c r="BT152"/>
  <c r="BV152"/>
  <c r="BQ152"/>
  <c r="BS152"/>
  <c r="BJ152"/>
  <c r="BL152"/>
  <c r="BG152"/>
  <c r="BI152"/>
  <c r="BD152"/>
  <c r="BF152"/>
  <c r="AW152"/>
  <c r="AY152"/>
  <c r="AT152"/>
  <c r="AV152"/>
  <c r="AQ152"/>
  <c r="AS152"/>
  <c r="AJ152"/>
  <c r="AL152"/>
  <c r="AG152"/>
  <c r="AI152"/>
  <c r="AD152"/>
  <c r="AF152"/>
  <c r="W152"/>
  <c r="Y152"/>
  <c r="T152"/>
  <c r="V152"/>
  <c r="Q152"/>
  <c r="S152"/>
  <c r="CW146"/>
  <c r="CY146"/>
  <c r="CT146"/>
  <c r="CV146"/>
  <c r="CQ146"/>
  <c r="CS146"/>
  <c r="CJ146"/>
  <c r="CL146"/>
  <c r="CG146"/>
  <c r="CI146"/>
  <c r="CD146"/>
  <c r="CF146"/>
  <c r="BW146"/>
  <c r="BY146"/>
  <c r="BT146"/>
  <c r="BV146"/>
  <c r="BQ146"/>
  <c r="BS146"/>
  <c r="BJ146"/>
  <c r="BL146"/>
  <c r="BG146"/>
  <c r="BI146"/>
  <c r="BD146"/>
  <c r="BF146"/>
  <c r="AW146"/>
  <c r="AY146"/>
  <c r="AT146"/>
  <c r="AV146"/>
  <c r="AQ146"/>
  <c r="AS146"/>
  <c r="AJ146"/>
  <c r="AL146"/>
  <c r="AG146"/>
  <c r="AI146"/>
  <c r="AD146"/>
  <c r="AF146"/>
  <c r="W146"/>
  <c r="Y146"/>
  <c r="T146"/>
  <c r="V146"/>
  <c r="Q146"/>
  <c r="S146"/>
  <c r="CW145"/>
  <c r="CY145"/>
  <c r="CT145"/>
  <c r="CV145"/>
  <c r="CQ145"/>
  <c r="CS145"/>
  <c r="CJ145"/>
  <c r="CL145"/>
  <c r="CG145"/>
  <c r="CI145"/>
  <c r="CD145"/>
  <c r="CF145"/>
  <c r="BW145"/>
  <c r="BY145"/>
  <c r="BT145"/>
  <c r="BV145"/>
  <c r="BQ145"/>
  <c r="BS145"/>
  <c r="BJ145"/>
  <c r="BL145"/>
  <c r="BG145"/>
  <c r="BI145"/>
  <c r="BD145"/>
  <c r="BF145"/>
  <c r="AW145"/>
  <c r="AY145"/>
  <c r="AT145"/>
  <c r="AV145"/>
  <c r="AQ145"/>
  <c r="AS145"/>
  <c r="AJ145"/>
  <c r="AL145"/>
  <c r="AG145"/>
  <c r="AI145"/>
  <c r="AD145"/>
  <c r="AF145"/>
  <c r="W145"/>
  <c r="Y145"/>
  <c r="T145"/>
  <c r="V145"/>
  <c r="Q145"/>
  <c r="S145"/>
  <c r="CW144"/>
  <c r="CY144"/>
  <c r="CT144"/>
  <c r="CV144"/>
  <c r="CQ144"/>
  <c r="CS144"/>
  <c r="CJ144"/>
  <c r="CL144"/>
  <c r="CG144"/>
  <c r="CI144"/>
  <c r="CD144"/>
  <c r="CF144"/>
  <c r="BW144"/>
  <c r="BY144"/>
  <c r="BT144"/>
  <c r="BV144"/>
  <c r="BQ144"/>
  <c r="BS144"/>
  <c r="BJ144"/>
  <c r="BL144"/>
  <c r="BG144"/>
  <c r="BI144"/>
  <c r="BD144"/>
  <c r="BF144"/>
  <c r="AW144"/>
  <c r="AY144"/>
  <c r="AT144"/>
  <c r="AV144"/>
  <c r="AQ144"/>
  <c r="AS144"/>
  <c r="AJ144"/>
  <c r="AL144"/>
  <c r="AG144"/>
  <c r="AI144"/>
  <c r="AD144"/>
  <c r="AF144"/>
  <c r="W144"/>
  <c r="Y144"/>
  <c r="T144"/>
  <c r="V144"/>
  <c r="Q144"/>
  <c r="S144"/>
  <c r="CW143"/>
  <c r="CY143"/>
  <c r="CT143"/>
  <c r="CV143"/>
  <c r="CQ143"/>
  <c r="CS143"/>
  <c r="CJ143"/>
  <c r="CL143"/>
  <c r="CG143"/>
  <c r="CI143"/>
  <c r="CD143"/>
  <c r="CF143"/>
  <c r="BW143"/>
  <c r="BY143"/>
  <c r="BT143"/>
  <c r="BV143"/>
  <c r="BQ143"/>
  <c r="BS143"/>
  <c r="BJ143"/>
  <c r="BL143"/>
  <c r="BG143"/>
  <c r="BI143"/>
  <c r="BD143"/>
  <c r="BF143"/>
  <c r="AW143"/>
  <c r="AY143"/>
  <c r="AT143"/>
  <c r="AV143"/>
  <c r="AQ143"/>
  <c r="AS143"/>
  <c r="AJ143"/>
  <c r="AL143"/>
  <c r="AG143"/>
  <c r="AI143"/>
  <c r="AD143"/>
  <c r="AF143"/>
  <c r="W143"/>
  <c r="Y143"/>
  <c r="T143"/>
  <c r="V143"/>
  <c r="Q143"/>
  <c r="S143"/>
  <c r="CW135"/>
  <c r="CY135"/>
  <c r="CT135"/>
  <c r="CV135"/>
  <c r="CQ135"/>
  <c r="CS135"/>
  <c r="CJ135"/>
  <c r="CL135"/>
  <c r="CG135"/>
  <c r="CI135"/>
  <c r="CD135"/>
  <c r="CF135"/>
  <c r="BW135"/>
  <c r="BY135"/>
  <c r="BT135"/>
  <c r="BV135"/>
  <c r="BQ135"/>
  <c r="BS135"/>
  <c r="BJ135"/>
  <c r="BL135"/>
  <c r="BG135"/>
  <c r="BI135"/>
  <c r="BD135"/>
  <c r="BF135"/>
  <c r="AW135"/>
  <c r="AY135"/>
  <c r="AT135"/>
  <c r="AV135"/>
  <c r="AQ135"/>
  <c r="AS135"/>
  <c r="AJ135"/>
  <c r="AL135"/>
  <c r="AG135"/>
  <c r="AI135"/>
  <c r="AD135"/>
  <c r="AF135"/>
  <c r="W135"/>
  <c r="Y135"/>
  <c r="T135"/>
  <c r="V135"/>
  <c r="Q135"/>
  <c r="S135"/>
  <c r="CW134"/>
  <c r="CY134"/>
  <c r="CT134"/>
  <c r="CV134"/>
  <c r="CQ134"/>
  <c r="CS134"/>
  <c r="CJ134"/>
  <c r="CL134"/>
  <c r="CG134"/>
  <c r="CI134"/>
  <c r="CD134"/>
  <c r="CF134"/>
  <c r="BW134"/>
  <c r="BY134"/>
  <c r="BT134"/>
  <c r="BV134"/>
  <c r="BQ134"/>
  <c r="BS134"/>
  <c r="BJ134"/>
  <c r="BL134"/>
  <c r="BG134"/>
  <c r="BI134"/>
  <c r="BD134"/>
  <c r="BF134"/>
  <c r="AW134"/>
  <c r="AY134"/>
  <c r="AT134"/>
  <c r="AV134"/>
  <c r="AQ134"/>
  <c r="AS134"/>
  <c r="AJ134"/>
  <c r="AL134"/>
  <c r="AG134"/>
  <c r="AI134"/>
  <c r="AD134"/>
  <c r="AF134"/>
  <c r="W134"/>
  <c r="Y134"/>
  <c r="T134"/>
  <c r="V134"/>
  <c r="Q134"/>
  <c r="S134"/>
  <c r="CW133"/>
  <c r="CY133"/>
  <c r="CT133"/>
  <c r="CV133"/>
  <c r="CQ133"/>
  <c r="CS133"/>
  <c r="CJ133"/>
  <c r="CL133"/>
  <c r="CG133"/>
  <c r="CI133"/>
  <c r="CD133"/>
  <c r="CF133"/>
  <c r="BW133"/>
  <c r="BY133"/>
  <c r="BT133"/>
  <c r="BV133"/>
  <c r="BQ133"/>
  <c r="BS133"/>
  <c r="BJ133"/>
  <c r="BL133"/>
  <c r="BG133"/>
  <c r="BI133"/>
  <c r="BD133"/>
  <c r="BF133"/>
  <c r="AW133"/>
  <c r="AY133"/>
  <c r="AT133"/>
  <c r="AV133"/>
  <c r="AQ133"/>
  <c r="AS133"/>
  <c r="AJ133"/>
  <c r="AL133"/>
  <c r="AG133"/>
  <c r="AI133"/>
  <c r="AD133"/>
  <c r="AF133"/>
  <c r="W133"/>
  <c r="Y133"/>
  <c r="T133"/>
  <c r="V133"/>
  <c r="Q133"/>
  <c r="S133"/>
  <c r="CW132"/>
  <c r="CY132"/>
  <c r="CT132"/>
  <c r="CV132"/>
  <c r="CQ132"/>
  <c r="CS132"/>
  <c r="CJ132"/>
  <c r="CL132"/>
  <c r="CG132"/>
  <c r="CI132"/>
  <c r="CD132"/>
  <c r="CF132"/>
  <c r="BW132"/>
  <c r="BY132"/>
  <c r="BT132"/>
  <c r="BV132"/>
  <c r="BQ132"/>
  <c r="BS132"/>
  <c r="BJ132"/>
  <c r="BL132"/>
  <c r="BG132"/>
  <c r="BI132"/>
  <c r="BD132"/>
  <c r="BF132"/>
  <c r="AW132"/>
  <c r="AY132"/>
  <c r="AT132"/>
  <c r="AV132"/>
  <c r="AQ132"/>
  <c r="AS132"/>
  <c r="AJ132"/>
  <c r="AL132"/>
  <c r="AG132"/>
  <c r="AI132"/>
  <c r="AD132"/>
  <c r="AF132"/>
  <c r="W132"/>
  <c r="Y132"/>
  <c r="T132"/>
  <c r="V132"/>
  <c r="Q132"/>
  <c r="S132"/>
  <c r="CW126"/>
  <c r="CY126"/>
  <c r="CT126"/>
  <c r="CV126"/>
  <c r="CQ126"/>
  <c r="CS126"/>
  <c r="CJ126"/>
  <c r="CL126"/>
  <c r="CG126"/>
  <c r="CI126"/>
  <c r="CD126"/>
  <c r="CF126"/>
  <c r="BW126"/>
  <c r="BY126"/>
  <c r="BT126"/>
  <c r="BV126"/>
  <c r="BQ126"/>
  <c r="BS126"/>
  <c r="BJ126"/>
  <c r="BL126"/>
  <c r="BG126"/>
  <c r="BI126"/>
  <c r="BD126"/>
  <c r="BF126"/>
  <c r="AW126"/>
  <c r="AY126"/>
  <c r="AT126"/>
  <c r="AV126"/>
  <c r="AQ126"/>
  <c r="AS126"/>
  <c r="AJ126"/>
  <c r="AL126"/>
  <c r="AG126"/>
  <c r="AI126"/>
  <c r="AD126"/>
  <c r="AF126"/>
  <c r="W126"/>
  <c r="Y126"/>
  <c r="T126"/>
  <c r="V126"/>
  <c r="Q126"/>
  <c r="S126"/>
  <c r="CW125"/>
  <c r="CY125"/>
  <c r="CT125"/>
  <c r="CV125"/>
  <c r="CQ125"/>
  <c r="CS125"/>
  <c r="CJ125"/>
  <c r="CL125"/>
  <c r="CG125"/>
  <c r="CI125"/>
  <c r="CD125"/>
  <c r="CF125"/>
  <c r="BW125"/>
  <c r="BY125"/>
  <c r="BT125"/>
  <c r="BV125"/>
  <c r="BQ125"/>
  <c r="BS125"/>
  <c r="BJ125"/>
  <c r="BL125"/>
  <c r="BG125"/>
  <c r="BI125"/>
  <c r="BD125"/>
  <c r="BF125"/>
  <c r="AW125"/>
  <c r="AY125"/>
  <c r="AT125"/>
  <c r="AV125"/>
  <c r="AQ125"/>
  <c r="AS125"/>
  <c r="AJ125"/>
  <c r="AL125"/>
  <c r="AG125"/>
  <c r="AI125"/>
  <c r="AD125"/>
  <c r="AF125"/>
  <c r="W125"/>
  <c r="Y125"/>
  <c r="T125"/>
  <c r="V125"/>
  <c r="Q125"/>
  <c r="S125"/>
  <c r="CW124"/>
  <c r="CY124"/>
  <c r="CT124"/>
  <c r="CV124"/>
  <c r="CQ124"/>
  <c r="CS124"/>
  <c r="CJ124"/>
  <c r="CL124"/>
  <c r="CG124"/>
  <c r="CI124"/>
  <c r="CD124"/>
  <c r="CF124"/>
  <c r="BW124"/>
  <c r="BY124"/>
  <c r="BT124"/>
  <c r="BV124"/>
  <c r="BQ124"/>
  <c r="BS124"/>
  <c r="BJ124"/>
  <c r="BL124"/>
  <c r="BG124"/>
  <c r="BI124"/>
  <c r="BD124"/>
  <c r="BF124"/>
  <c r="AW124"/>
  <c r="AY124"/>
  <c r="AT124"/>
  <c r="AV124"/>
  <c r="AQ124"/>
  <c r="AS124"/>
  <c r="AJ124"/>
  <c r="AL124"/>
  <c r="AG124"/>
  <c r="AI124"/>
  <c r="AD124"/>
  <c r="AF124"/>
  <c r="W124"/>
  <c r="Y124"/>
  <c r="T124"/>
  <c r="V124"/>
  <c r="Q124"/>
  <c r="S124"/>
  <c r="CW123"/>
  <c r="CY123"/>
  <c r="CT123"/>
  <c r="CV123"/>
  <c r="CQ123"/>
  <c r="CS123"/>
  <c r="CJ123"/>
  <c r="CL123"/>
  <c r="CG123"/>
  <c r="CI123"/>
  <c r="CD123"/>
  <c r="CF123"/>
  <c r="BW123"/>
  <c r="BY123"/>
  <c r="BT123"/>
  <c r="BV123"/>
  <c r="BQ123"/>
  <c r="BS123"/>
  <c r="BJ123"/>
  <c r="BL123"/>
  <c r="BG123"/>
  <c r="BI123"/>
  <c r="BD123"/>
  <c r="BF123"/>
  <c r="AW123"/>
  <c r="AY123"/>
  <c r="AT123"/>
  <c r="AV123"/>
  <c r="AQ123"/>
  <c r="AS123"/>
  <c r="AJ123"/>
  <c r="AL123"/>
  <c r="AG123"/>
  <c r="AI123"/>
  <c r="AD123"/>
  <c r="AF123"/>
  <c r="W123"/>
  <c r="Y123"/>
  <c r="T123"/>
  <c r="V123"/>
  <c r="Q123"/>
  <c r="S123"/>
  <c r="CW122"/>
  <c r="CY122"/>
  <c r="CT122"/>
  <c r="CV122"/>
  <c r="CQ122"/>
  <c r="CS122"/>
  <c r="CJ122"/>
  <c r="CL122"/>
  <c r="CG122"/>
  <c r="CI122"/>
  <c r="CD122"/>
  <c r="CF122"/>
  <c r="BW122"/>
  <c r="BY122"/>
  <c r="BT122"/>
  <c r="BV122"/>
  <c r="BQ122"/>
  <c r="BS122"/>
  <c r="BJ122"/>
  <c r="BL122"/>
  <c r="BG122"/>
  <c r="BI122"/>
  <c r="BD122"/>
  <c r="BF122"/>
  <c r="AW122"/>
  <c r="AY122"/>
  <c r="AT122"/>
  <c r="AV122"/>
  <c r="AQ122"/>
  <c r="AS122"/>
  <c r="AJ122"/>
  <c r="AL122"/>
  <c r="AG122"/>
  <c r="AI122"/>
  <c r="AD122"/>
  <c r="AF122"/>
  <c r="W122"/>
  <c r="Y122"/>
  <c r="T122"/>
  <c r="V122"/>
  <c r="Q122"/>
  <c r="S122"/>
  <c r="CW121"/>
  <c r="CY121"/>
  <c r="CT121"/>
  <c r="CV121"/>
  <c r="CQ121"/>
  <c r="CS121"/>
  <c r="CJ121"/>
  <c r="CL121"/>
  <c r="CG121"/>
  <c r="CI121"/>
  <c r="CD121"/>
  <c r="CF121"/>
  <c r="BW121"/>
  <c r="BY121"/>
  <c r="BT121"/>
  <c r="BV121"/>
  <c r="BQ121"/>
  <c r="BS121"/>
  <c r="BJ121"/>
  <c r="BL121"/>
  <c r="BG121"/>
  <c r="BI121"/>
  <c r="BD121"/>
  <c r="BF121"/>
  <c r="AW121"/>
  <c r="AY121"/>
  <c r="AT121"/>
  <c r="AV121"/>
  <c r="AQ121"/>
  <c r="AS121"/>
  <c r="AJ121"/>
  <c r="AL121"/>
  <c r="AG121"/>
  <c r="AI121"/>
  <c r="AD121"/>
  <c r="AF121"/>
  <c r="W121"/>
  <c r="Y121"/>
  <c r="T121"/>
  <c r="V121"/>
  <c r="Q121"/>
  <c r="S121"/>
  <c r="CW120"/>
  <c r="CY120"/>
  <c r="CT120"/>
  <c r="CV120"/>
  <c r="CQ120"/>
  <c r="CS120"/>
  <c r="CJ120"/>
  <c r="CL120"/>
  <c r="CG120"/>
  <c r="CI120"/>
  <c r="CD120"/>
  <c r="CF120"/>
  <c r="BW120"/>
  <c r="BY120"/>
  <c r="BT120"/>
  <c r="BV120"/>
  <c r="BQ120"/>
  <c r="BS120"/>
  <c r="BJ120"/>
  <c r="BL120"/>
  <c r="BG120"/>
  <c r="BI120"/>
  <c r="BD120"/>
  <c r="BF120"/>
  <c r="AW120"/>
  <c r="AY120"/>
  <c r="AT120"/>
  <c r="AV120"/>
  <c r="AQ120"/>
  <c r="AS120"/>
  <c r="AJ120"/>
  <c r="AL120"/>
  <c r="AG120"/>
  <c r="AI120"/>
  <c r="AD120"/>
  <c r="AF120"/>
  <c r="W120"/>
  <c r="Y120"/>
  <c r="T120"/>
  <c r="V120"/>
  <c r="Q120"/>
  <c r="S120"/>
  <c r="CW119"/>
  <c r="CY119"/>
  <c r="CT119"/>
  <c r="CV119"/>
  <c r="CQ119"/>
  <c r="CS119"/>
  <c r="CJ119"/>
  <c r="CL119"/>
  <c r="CG119"/>
  <c r="CI119"/>
  <c r="CD119"/>
  <c r="CF119"/>
  <c r="BW119"/>
  <c r="BY119"/>
  <c r="BT119"/>
  <c r="BV119"/>
  <c r="BQ119"/>
  <c r="BS119"/>
  <c r="BJ119"/>
  <c r="BL119"/>
  <c r="BG119"/>
  <c r="BI119"/>
  <c r="BD119"/>
  <c r="BF119"/>
  <c r="AW119"/>
  <c r="AY119"/>
  <c r="AT119"/>
  <c r="AV119"/>
  <c r="AQ119"/>
  <c r="AS119"/>
  <c r="AJ119"/>
  <c r="AL119"/>
  <c r="AG119"/>
  <c r="AI119"/>
  <c r="AD119"/>
  <c r="AF119"/>
  <c r="W119"/>
  <c r="Y119"/>
  <c r="T119"/>
  <c r="V119"/>
  <c r="Q119"/>
  <c r="S119"/>
  <c r="CW118"/>
  <c r="CY118"/>
  <c r="CT118"/>
  <c r="CV118"/>
  <c r="CQ118"/>
  <c r="CS118"/>
  <c r="CJ118"/>
  <c r="CL118"/>
  <c r="CG118"/>
  <c r="CI118"/>
  <c r="CD118"/>
  <c r="CF118"/>
  <c r="BW118"/>
  <c r="BY118"/>
  <c r="BT118"/>
  <c r="BV118"/>
  <c r="BQ118"/>
  <c r="BS118"/>
  <c r="BJ118"/>
  <c r="BL118"/>
  <c r="BG118"/>
  <c r="BI118"/>
  <c r="BD118"/>
  <c r="BF118"/>
  <c r="AW118"/>
  <c r="AY118"/>
  <c r="AT118"/>
  <c r="AV118"/>
  <c r="AQ118"/>
  <c r="AS118"/>
  <c r="AJ118"/>
  <c r="AL118"/>
  <c r="AG118"/>
  <c r="AI118"/>
  <c r="AD118"/>
  <c r="AF118"/>
  <c r="W118"/>
  <c r="Y118"/>
  <c r="T118"/>
  <c r="V118"/>
  <c r="Q118"/>
  <c r="S118"/>
  <c r="CW111"/>
  <c r="CY111"/>
  <c r="CT111"/>
  <c r="CV111"/>
  <c r="CQ111"/>
  <c r="CS111"/>
  <c r="CJ111"/>
  <c r="CL111"/>
  <c r="CG111"/>
  <c r="CI111"/>
  <c r="CD111"/>
  <c r="CF111"/>
  <c r="BW111"/>
  <c r="BY111"/>
  <c r="BT111"/>
  <c r="BV111"/>
  <c r="BQ111"/>
  <c r="BS111"/>
  <c r="BJ111"/>
  <c r="BL111"/>
  <c r="BG111"/>
  <c r="BI111"/>
  <c r="BD111"/>
  <c r="BF111"/>
  <c r="AW111"/>
  <c r="AY111"/>
  <c r="AT111"/>
  <c r="AV111"/>
  <c r="AQ111"/>
  <c r="AS111"/>
  <c r="AJ111"/>
  <c r="AL111"/>
  <c r="AG111"/>
  <c r="AI111"/>
  <c r="AD111"/>
  <c r="AF111"/>
  <c r="W111"/>
  <c r="Y111"/>
  <c r="T111"/>
  <c r="V111"/>
  <c r="Q111"/>
  <c r="S111"/>
  <c r="CW110"/>
  <c r="CY110"/>
  <c r="CT110"/>
  <c r="CV110"/>
  <c r="CQ110"/>
  <c r="CS110"/>
  <c r="CJ110"/>
  <c r="CL110"/>
  <c r="CG110"/>
  <c r="CI110"/>
  <c r="CD110"/>
  <c r="CF110"/>
  <c r="BW110"/>
  <c r="BY110"/>
  <c r="BT110"/>
  <c r="BV110"/>
  <c r="BQ110"/>
  <c r="BS110"/>
  <c r="BJ110"/>
  <c r="BL110"/>
  <c r="BG110"/>
  <c r="BI110"/>
  <c r="BD110"/>
  <c r="BF110"/>
  <c r="AW110"/>
  <c r="AY110"/>
  <c r="AT110"/>
  <c r="AV110"/>
  <c r="AQ110"/>
  <c r="AS110"/>
  <c r="AJ110"/>
  <c r="AL110"/>
  <c r="AG110"/>
  <c r="AI110"/>
  <c r="AD110"/>
  <c r="AF110"/>
  <c r="W110"/>
  <c r="Y110"/>
  <c r="T110"/>
  <c r="V110"/>
  <c r="Q110"/>
  <c r="S110"/>
  <c r="CW109"/>
  <c r="CY109"/>
  <c r="CT109"/>
  <c r="CV109"/>
  <c r="CQ109"/>
  <c r="CS109"/>
  <c r="CJ109"/>
  <c r="CL109"/>
  <c r="CG109"/>
  <c r="CI109"/>
  <c r="CD109"/>
  <c r="CF109"/>
  <c r="BW109"/>
  <c r="BY109"/>
  <c r="BT109"/>
  <c r="BV109"/>
  <c r="BQ109"/>
  <c r="BS109"/>
  <c r="BJ109"/>
  <c r="BL109"/>
  <c r="BG109"/>
  <c r="BI109"/>
  <c r="BD109"/>
  <c r="BF109"/>
  <c r="AW109"/>
  <c r="AY109"/>
  <c r="AT109"/>
  <c r="AV109"/>
  <c r="AQ109"/>
  <c r="AS109"/>
  <c r="AJ109"/>
  <c r="AL109"/>
  <c r="AG109"/>
  <c r="AI109"/>
  <c r="AD109"/>
  <c r="AF109"/>
  <c r="W109"/>
  <c r="Y109"/>
  <c r="T109"/>
  <c r="V109"/>
  <c r="Q109"/>
  <c r="S109"/>
  <c r="CW108"/>
  <c r="CY108"/>
  <c r="CT108"/>
  <c r="CV108"/>
  <c r="CQ108"/>
  <c r="CS108"/>
  <c r="CJ108"/>
  <c r="CL108"/>
  <c r="CG108"/>
  <c r="CI108"/>
  <c r="CD108"/>
  <c r="CF108"/>
  <c r="BW108"/>
  <c r="BY108"/>
  <c r="BT108"/>
  <c r="BV108"/>
  <c r="BQ108"/>
  <c r="BS108"/>
  <c r="BJ108"/>
  <c r="BL108"/>
  <c r="BG108"/>
  <c r="BI108"/>
  <c r="BD108"/>
  <c r="BF108"/>
  <c r="AW108"/>
  <c r="AY108"/>
  <c r="AT108"/>
  <c r="AV108"/>
  <c r="AQ108"/>
  <c r="AS108"/>
  <c r="AJ108"/>
  <c r="AL108"/>
  <c r="AG108"/>
  <c r="AI108"/>
  <c r="AD108"/>
  <c r="AF108"/>
  <c r="W108"/>
  <c r="Y108"/>
  <c r="T108"/>
  <c r="V108"/>
  <c r="Q108"/>
  <c r="S108"/>
  <c r="CW102"/>
  <c r="CY102"/>
  <c r="CT102"/>
  <c r="CV102"/>
  <c r="CQ102"/>
  <c r="CS102"/>
  <c r="CJ102"/>
  <c r="CL102"/>
  <c r="CG102"/>
  <c r="CI102"/>
  <c r="CD102"/>
  <c r="CF102"/>
  <c r="BW102"/>
  <c r="BY102"/>
  <c r="BT102"/>
  <c r="BV102"/>
  <c r="BQ102"/>
  <c r="BS102"/>
  <c r="BJ102"/>
  <c r="BL102"/>
  <c r="BG102"/>
  <c r="BI102"/>
  <c r="BD102"/>
  <c r="BF102"/>
  <c r="AW102"/>
  <c r="AY102"/>
  <c r="AT102"/>
  <c r="AV102"/>
  <c r="AQ102"/>
  <c r="AS102"/>
  <c r="AJ102"/>
  <c r="AL102"/>
  <c r="AG102"/>
  <c r="AI102"/>
  <c r="AD102"/>
  <c r="AF102"/>
  <c r="W102"/>
  <c r="Y102"/>
  <c r="T102"/>
  <c r="V102"/>
  <c r="Q102"/>
  <c r="S102"/>
  <c r="CW101"/>
  <c r="CY101"/>
  <c r="CT101"/>
  <c r="CV101"/>
  <c r="CQ101"/>
  <c r="CS101"/>
  <c r="CJ101"/>
  <c r="CL101"/>
  <c r="CG101"/>
  <c r="CI101"/>
  <c r="CD101"/>
  <c r="CF101"/>
  <c r="BW101"/>
  <c r="BY101"/>
  <c r="BT101"/>
  <c r="BV101"/>
  <c r="BQ101"/>
  <c r="BS101"/>
  <c r="BJ101"/>
  <c r="BL101"/>
  <c r="BG101"/>
  <c r="BI101"/>
  <c r="BD101"/>
  <c r="BF101"/>
  <c r="AW101"/>
  <c r="AY101"/>
  <c r="AT101"/>
  <c r="AV101"/>
  <c r="AQ101"/>
  <c r="AS101"/>
  <c r="AJ101"/>
  <c r="AL101"/>
  <c r="AG101"/>
  <c r="AI101"/>
  <c r="AD101"/>
  <c r="AF101"/>
  <c r="W101"/>
  <c r="Y101"/>
  <c r="T101"/>
  <c r="V101"/>
  <c r="Q101"/>
  <c r="S101"/>
  <c r="CW100"/>
  <c r="CY100"/>
  <c r="CT100"/>
  <c r="CV100"/>
  <c r="CQ100"/>
  <c r="CS100"/>
  <c r="CJ100"/>
  <c r="CL100"/>
  <c r="CG100"/>
  <c r="CI100"/>
  <c r="CD100"/>
  <c r="CF100"/>
  <c r="BW100"/>
  <c r="BY100"/>
  <c r="BT100"/>
  <c r="BV100"/>
  <c r="BQ100"/>
  <c r="BS100"/>
  <c r="BJ100"/>
  <c r="BL100"/>
  <c r="BG100"/>
  <c r="BI100"/>
  <c r="BD100"/>
  <c r="BF100"/>
  <c r="AW100"/>
  <c r="AY100"/>
  <c r="AT100"/>
  <c r="AV100"/>
  <c r="AQ100"/>
  <c r="AS100"/>
  <c r="AJ100"/>
  <c r="AL100"/>
  <c r="AG100"/>
  <c r="AI100"/>
  <c r="AD100"/>
  <c r="AF100"/>
  <c r="W100"/>
  <c r="Y100"/>
  <c r="T100"/>
  <c r="V100"/>
  <c r="Q100"/>
  <c r="S100"/>
  <c r="CW99"/>
  <c r="CY99"/>
  <c r="CT99"/>
  <c r="CV99"/>
  <c r="CQ99"/>
  <c r="CS99"/>
  <c r="CJ99"/>
  <c r="CL99"/>
  <c r="CG99"/>
  <c r="CI99"/>
  <c r="CD99"/>
  <c r="CF99"/>
  <c r="BW99"/>
  <c r="BY99"/>
  <c r="BT99"/>
  <c r="BV99"/>
  <c r="BQ99"/>
  <c r="BS99"/>
  <c r="BJ99"/>
  <c r="BL99"/>
  <c r="BG99"/>
  <c r="BI99"/>
  <c r="BD99"/>
  <c r="BF99"/>
  <c r="AW99"/>
  <c r="AY99"/>
  <c r="AT99"/>
  <c r="AV99"/>
  <c r="AQ99"/>
  <c r="AS99"/>
  <c r="AJ99"/>
  <c r="AL99"/>
  <c r="AG99"/>
  <c r="AI99"/>
  <c r="AD99"/>
  <c r="AF99"/>
  <c r="W99"/>
  <c r="Y99"/>
  <c r="T99"/>
  <c r="V99"/>
  <c r="Q99"/>
  <c r="S99"/>
  <c r="CW90"/>
  <c r="CY90"/>
  <c r="CT90"/>
  <c r="CV90"/>
  <c r="CQ90"/>
  <c r="CS90"/>
  <c r="CJ90"/>
  <c r="CL90"/>
  <c r="CG90"/>
  <c r="CI90"/>
  <c r="CD90"/>
  <c r="CF90"/>
  <c r="BW90"/>
  <c r="BY90"/>
  <c r="BT90"/>
  <c r="BV90"/>
  <c r="BQ90"/>
  <c r="BS90"/>
  <c r="BJ90"/>
  <c r="BL90"/>
  <c r="BG90"/>
  <c r="BI90"/>
  <c r="BD90"/>
  <c r="BF90"/>
  <c r="AW90"/>
  <c r="AY90"/>
  <c r="AT90"/>
  <c r="AV90"/>
  <c r="AQ90"/>
  <c r="AS90"/>
  <c r="AJ90"/>
  <c r="AL90"/>
  <c r="AG90"/>
  <c r="AI90"/>
  <c r="AD90"/>
  <c r="AF90"/>
  <c r="W90"/>
  <c r="Y90"/>
  <c r="T90"/>
  <c r="V90"/>
  <c r="Q90"/>
  <c r="S90"/>
  <c r="CW89"/>
  <c r="CY89"/>
  <c r="CT89"/>
  <c r="CV89"/>
  <c r="CQ89"/>
  <c r="CS89"/>
  <c r="CJ89"/>
  <c r="CL89"/>
  <c r="CG89"/>
  <c r="CI89"/>
  <c r="CD89"/>
  <c r="CF89"/>
  <c r="BW89"/>
  <c r="BY89"/>
  <c r="BT89"/>
  <c r="BV89"/>
  <c r="BQ89"/>
  <c r="BS89"/>
  <c r="BJ89"/>
  <c r="BL89"/>
  <c r="BG89"/>
  <c r="BI89"/>
  <c r="BD89"/>
  <c r="BF89"/>
  <c r="AW89"/>
  <c r="AY89"/>
  <c r="AT89"/>
  <c r="AV89"/>
  <c r="AQ89"/>
  <c r="AS89"/>
  <c r="AJ89"/>
  <c r="AL89"/>
  <c r="AG89"/>
  <c r="AI89"/>
  <c r="AD89"/>
  <c r="AF89"/>
  <c r="W89"/>
  <c r="Y89"/>
  <c r="T89"/>
  <c r="V89"/>
  <c r="Q89"/>
  <c r="S89"/>
  <c r="CW88"/>
  <c r="CY88"/>
  <c r="CT88"/>
  <c r="CV88"/>
  <c r="CQ88"/>
  <c r="CS88"/>
  <c r="CJ88"/>
  <c r="CL88"/>
  <c r="CG88"/>
  <c r="CI88"/>
  <c r="CD88"/>
  <c r="CF88"/>
  <c r="BW88"/>
  <c r="BY88"/>
  <c r="BT88"/>
  <c r="BV88"/>
  <c r="BQ88"/>
  <c r="BS88"/>
  <c r="BJ88"/>
  <c r="BL88"/>
  <c r="BG88"/>
  <c r="BI88"/>
  <c r="BD88"/>
  <c r="BF88"/>
  <c r="AW88"/>
  <c r="AY88"/>
  <c r="AT88"/>
  <c r="AV88"/>
  <c r="AQ88"/>
  <c r="AS88"/>
  <c r="AJ88"/>
  <c r="AL88"/>
  <c r="AG88"/>
  <c r="AI88"/>
  <c r="AD88"/>
  <c r="AF88"/>
  <c r="W88"/>
  <c r="Y88"/>
  <c r="T88"/>
  <c r="V88"/>
  <c r="Q88"/>
  <c r="S88"/>
  <c r="CW87"/>
  <c r="CY87"/>
  <c r="CT87"/>
  <c r="CV87"/>
  <c r="CQ87"/>
  <c r="CS87"/>
  <c r="CJ87"/>
  <c r="CL87"/>
  <c r="CG87"/>
  <c r="CI87"/>
  <c r="CD87"/>
  <c r="CF87"/>
  <c r="BW87"/>
  <c r="BY87"/>
  <c r="BT87"/>
  <c r="BV87"/>
  <c r="BQ87"/>
  <c r="BS87"/>
  <c r="BJ87"/>
  <c r="BL87"/>
  <c r="BG87"/>
  <c r="BI87"/>
  <c r="BD87"/>
  <c r="BF87"/>
  <c r="AW87"/>
  <c r="AY87"/>
  <c r="AT87"/>
  <c r="AV87"/>
  <c r="AQ87"/>
  <c r="AS87"/>
  <c r="AJ87"/>
  <c r="AL87"/>
  <c r="AG87"/>
  <c r="AI87"/>
  <c r="AD87"/>
  <c r="AF87"/>
  <c r="W87"/>
  <c r="Y87"/>
  <c r="T87"/>
  <c r="V87"/>
  <c r="Q87"/>
  <c r="S87"/>
  <c r="CW86"/>
  <c r="CY86"/>
  <c r="CT86"/>
  <c r="CV86"/>
  <c r="CQ86"/>
  <c r="CS86"/>
  <c r="CJ86"/>
  <c r="CL86"/>
  <c r="CG86"/>
  <c r="CI86"/>
  <c r="CD86"/>
  <c r="CF86"/>
  <c r="BW86"/>
  <c r="BY86"/>
  <c r="BT86"/>
  <c r="BV86"/>
  <c r="BQ86"/>
  <c r="BS86"/>
  <c r="BJ86"/>
  <c r="BL86"/>
  <c r="BG86"/>
  <c r="BI86"/>
  <c r="BD86"/>
  <c r="BF86"/>
  <c r="AW86"/>
  <c r="AY86"/>
  <c r="AT86"/>
  <c r="AV86"/>
  <c r="AQ86"/>
  <c r="AS86"/>
  <c r="AJ86"/>
  <c r="AL86"/>
  <c r="AG86"/>
  <c r="AI86"/>
  <c r="AD86"/>
  <c r="AF86"/>
  <c r="W86"/>
  <c r="Y86"/>
  <c r="T86"/>
  <c r="V86"/>
  <c r="Q86"/>
  <c r="S86"/>
  <c r="CW85"/>
  <c r="CY85"/>
  <c r="CT85"/>
  <c r="CV85"/>
  <c r="CQ85"/>
  <c r="CS85"/>
  <c r="CJ85"/>
  <c r="CL85"/>
  <c r="CG85"/>
  <c r="CI85"/>
  <c r="CD85"/>
  <c r="CF85"/>
  <c r="BW85"/>
  <c r="BY85"/>
  <c r="BT85"/>
  <c r="BV85"/>
  <c r="BQ85"/>
  <c r="BS85"/>
  <c r="BJ85"/>
  <c r="BL85"/>
  <c r="BG85"/>
  <c r="BI85"/>
  <c r="BD85"/>
  <c r="BF85"/>
  <c r="AW85"/>
  <c r="AY85"/>
  <c r="AT85"/>
  <c r="AV85"/>
  <c r="AQ85"/>
  <c r="AS85"/>
  <c r="AJ85"/>
  <c r="AL85"/>
  <c r="AG85"/>
  <c r="AI85"/>
  <c r="AD85"/>
  <c r="AF85"/>
  <c r="W85"/>
  <c r="Y85"/>
  <c r="T85"/>
  <c r="V85"/>
  <c r="Q85"/>
  <c r="S85"/>
  <c r="CW84"/>
  <c r="CY84"/>
  <c r="CT84"/>
  <c r="CV84"/>
  <c r="CQ84"/>
  <c r="CS84"/>
  <c r="CJ84"/>
  <c r="CL84"/>
  <c r="CG84"/>
  <c r="CI84"/>
  <c r="CD84"/>
  <c r="CF84"/>
  <c r="BW84"/>
  <c r="BY84"/>
  <c r="BT84"/>
  <c r="BV84"/>
  <c r="BQ84"/>
  <c r="BS84"/>
  <c r="BJ84"/>
  <c r="BL84"/>
  <c r="BG84"/>
  <c r="BI84"/>
  <c r="BD84"/>
  <c r="BF84"/>
  <c r="AW84"/>
  <c r="AY84"/>
  <c r="AT84"/>
  <c r="AV84"/>
  <c r="AQ84"/>
  <c r="AS84"/>
  <c r="AJ84"/>
  <c r="AL84"/>
  <c r="AG84"/>
  <c r="AI84"/>
  <c r="AD84"/>
  <c r="AF84"/>
  <c r="W84"/>
  <c r="Y84"/>
  <c r="T84"/>
  <c r="V84"/>
  <c r="Q84"/>
  <c r="S84"/>
  <c r="CW83"/>
  <c r="CY83"/>
  <c r="CT83"/>
  <c r="CV83"/>
  <c r="CQ83"/>
  <c r="CS83"/>
  <c r="CJ83"/>
  <c r="CL83"/>
  <c r="CG83"/>
  <c r="CI83"/>
  <c r="CD83"/>
  <c r="CF83"/>
  <c r="BW83"/>
  <c r="BY83"/>
  <c r="BT83"/>
  <c r="BV83"/>
  <c r="BQ83"/>
  <c r="BS83"/>
  <c r="BJ83"/>
  <c r="BL83"/>
  <c r="BG83"/>
  <c r="BI83"/>
  <c r="BD83"/>
  <c r="BF83"/>
  <c r="AW83"/>
  <c r="AY83"/>
  <c r="AT83"/>
  <c r="AV83"/>
  <c r="AQ83"/>
  <c r="AS83"/>
  <c r="AJ83"/>
  <c r="AL83"/>
  <c r="AG83"/>
  <c r="AI83"/>
  <c r="AD83"/>
  <c r="AF83"/>
  <c r="W83"/>
  <c r="Y83"/>
  <c r="T83"/>
  <c r="V83"/>
  <c r="Q83"/>
  <c r="S83"/>
  <c r="CW74"/>
  <c r="CY74"/>
  <c r="CT74"/>
  <c r="CV74"/>
  <c r="CQ74"/>
  <c r="CS74"/>
  <c r="CJ74"/>
  <c r="CL74"/>
  <c r="CG74"/>
  <c r="CI74"/>
  <c r="CD74"/>
  <c r="CF74"/>
  <c r="BW74"/>
  <c r="BY74"/>
  <c r="BT74"/>
  <c r="BV74"/>
  <c r="BQ74"/>
  <c r="BS74"/>
  <c r="BJ74"/>
  <c r="BL74"/>
  <c r="BG74"/>
  <c r="BI74"/>
  <c r="BD74"/>
  <c r="BF74"/>
  <c r="AW74"/>
  <c r="AY74"/>
  <c r="AT74"/>
  <c r="AV74"/>
  <c r="AQ74"/>
  <c r="AS74"/>
  <c r="AJ74"/>
  <c r="AL74"/>
  <c r="AG74"/>
  <c r="AI74"/>
  <c r="AD74"/>
  <c r="AF74"/>
  <c r="W74"/>
  <c r="Y74"/>
  <c r="T74"/>
  <c r="V74"/>
  <c r="Q74"/>
  <c r="S74"/>
  <c r="CW73"/>
  <c r="CY73"/>
  <c r="CT73"/>
  <c r="CV73"/>
  <c r="CQ73"/>
  <c r="CS73"/>
  <c r="CJ73"/>
  <c r="CL73"/>
  <c r="CG73"/>
  <c r="CI73"/>
  <c r="CD73"/>
  <c r="CF73"/>
  <c r="BW73"/>
  <c r="BY73"/>
  <c r="BT73"/>
  <c r="BV73"/>
  <c r="BQ73"/>
  <c r="BS73"/>
  <c r="BJ73"/>
  <c r="BL73"/>
  <c r="BG73"/>
  <c r="BI73"/>
  <c r="BD73"/>
  <c r="BF73"/>
  <c r="AW73"/>
  <c r="AY73"/>
  <c r="AT73"/>
  <c r="AV73"/>
  <c r="AQ73"/>
  <c r="AS73"/>
  <c r="AJ73"/>
  <c r="AL73"/>
  <c r="AG73"/>
  <c r="AI73"/>
  <c r="AD73"/>
  <c r="AF73"/>
  <c r="W73"/>
  <c r="Y73"/>
  <c r="T73"/>
  <c r="V73"/>
  <c r="Q73"/>
  <c r="S73"/>
  <c r="CW72"/>
  <c r="CY72"/>
  <c r="CT72"/>
  <c r="CV72"/>
  <c r="CQ72"/>
  <c r="CS72"/>
  <c r="CJ72"/>
  <c r="CL72"/>
  <c r="CG72"/>
  <c r="CI72"/>
  <c r="CD72"/>
  <c r="CF72"/>
  <c r="BW72"/>
  <c r="BY72"/>
  <c r="BT72"/>
  <c r="BV72"/>
  <c r="BQ72"/>
  <c r="BS72"/>
  <c r="BJ72"/>
  <c r="BL72"/>
  <c r="BG72"/>
  <c r="BI72"/>
  <c r="BD72"/>
  <c r="BF72"/>
  <c r="AW72"/>
  <c r="AY72"/>
  <c r="AT72"/>
  <c r="AV72"/>
  <c r="AQ72"/>
  <c r="AS72"/>
  <c r="AJ72"/>
  <c r="AL72"/>
  <c r="AG72"/>
  <c r="AI72"/>
  <c r="AD72"/>
  <c r="AF72"/>
  <c r="W72"/>
  <c r="Y72"/>
  <c r="T72"/>
  <c r="V72"/>
  <c r="Q72"/>
  <c r="S72"/>
  <c r="CW71"/>
  <c r="CY71"/>
  <c r="CT71"/>
  <c r="CV71"/>
  <c r="CQ71"/>
  <c r="CS71"/>
  <c r="CJ71"/>
  <c r="CL71"/>
  <c r="CG71"/>
  <c r="CI71"/>
  <c r="CD71"/>
  <c r="CF71"/>
  <c r="BW71"/>
  <c r="BY71"/>
  <c r="BT71"/>
  <c r="BV71"/>
  <c r="BQ71"/>
  <c r="BS71"/>
  <c r="BJ71"/>
  <c r="BL71"/>
  <c r="BG71"/>
  <c r="BI71"/>
  <c r="BD71"/>
  <c r="BF71"/>
  <c r="AW71"/>
  <c r="AY71"/>
  <c r="AT71"/>
  <c r="AV71"/>
  <c r="AQ71"/>
  <c r="AS71"/>
  <c r="AJ71"/>
  <c r="AL71"/>
  <c r="AG71"/>
  <c r="AI71"/>
  <c r="AD71"/>
  <c r="AF71"/>
  <c r="W71"/>
  <c r="Y71"/>
  <c r="T71"/>
  <c r="V71"/>
  <c r="Q71"/>
  <c r="S71"/>
  <c r="CW70"/>
  <c r="CY70"/>
  <c r="CT70"/>
  <c r="CV70"/>
  <c r="CQ70"/>
  <c r="CS70"/>
  <c r="CJ70"/>
  <c r="CL70"/>
  <c r="CG70"/>
  <c r="CI70"/>
  <c r="CD70"/>
  <c r="CF70"/>
  <c r="BW70"/>
  <c r="BY70"/>
  <c r="BT70"/>
  <c r="BV70"/>
  <c r="BQ70"/>
  <c r="BS70"/>
  <c r="BJ70"/>
  <c r="BL70"/>
  <c r="BG70"/>
  <c r="BI70"/>
  <c r="BD70"/>
  <c r="BF70"/>
  <c r="AW70"/>
  <c r="AY70"/>
  <c r="AT70"/>
  <c r="AV70"/>
  <c r="AQ70"/>
  <c r="AS70"/>
  <c r="AJ70"/>
  <c r="AL70"/>
  <c r="AG70"/>
  <c r="AI70"/>
  <c r="AD70"/>
  <c r="AF70"/>
  <c r="W70"/>
  <c r="Y70"/>
  <c r="T70"/>
  <c r="V70"/>
  <c r="Q70"/>
  <c r="S70"/>
  <c r="CW69"/>
  <c r="CY69"/>
  <c r="CT69"/>
  <c r="CV69"/>
  <c r="CQ69"/>
  <c r="CS69"/>
  <c r="CJ69"/>
  <c r="CL69"/>
  <c r="CG69"/>
  <c r="CI69"/>
  <c r="CD69"/>
  <c r="CF69"/>
  <c r="BW69"/>
  <c r="BY69"/>
  <c r="BT69"/>
  <c r="BV69"/>
  <c r="BQ69"/>
  <c r="BS69"/>
  <c r="BJ69"/>
  <c r="BL69"/>
  <c r="BG69"/>
  <c r="BI69"/>
  <c r="BD69"/>
  <c r="BF69"/>
  <c r="AW69"/>
  <c r="AY69"/>
  <c r="AT69"/>
  <c r="AV69"/>
  <c r="AQ69"/>
  <c r="AS69"/>
  <c r="AJ69"/>
  <c r="AL69"/>
  <c r="AG69"/>
  <c r="AI69"/>
  <c r="AD69"/>
  <c r="AF69"/>
  <c r="W69"/>
  <c r="Y69"/>
  <c r="T69"/>
  <c r="V69"/>
  <c r="Q69"/>
  <c r="S69"/>
  <c r="CW68"/>
  <c r="CY68"/>
  <c r="CT68"/>
  <c r="CV68"/>
  <c r="CQ68"/>
  <c r="CS68"/>
  <c r="CJ68"/>
  <c r="CL68"/>
  <c r="CG68"/>
  <c r="CI68"/>
  <c r="CD68"/>
  <c r="CF68"/>
  <c r="BW68"/>
  <c r="BY68"/>
  <c r="BT68"/>
  <c r="BV68"/>
  <c r="BQ68"/>
  <c r="BS68"/>
  <c r="BJ68"/>
  <c r="BL68"/>
  <c r="BG68"/>
  <c r="BI68"/>
  <c r="BD68"/>
  <c r="BF68"/>
  <c r="AW68"/>
  <c r="AY68"/>
  <c r="AT68"/>
  <c r="AV68"/>
  <c r="AQ68"/>
  <c r="AS68"/>
  <c r="AJ68"/>
  <c r="AL68"/>
  <c r="AG68"/>
  <c r="AI68"/>
  <c r="AD68"/>
  <c r="AF68"/>
  <c r="W68"/>
  <c r="Y68"/>
  <c r="T68"/>
  <c r="V68"/>
  <c r="Q68"/>
  <c r="S68"/>
  <c r="CW67"/>
  <c r="CY67"/>
  <c r="CT67"/>
  <c r="CV67"/>
  <c r="CQ67"/>
  <c r="CS67"/>
  <c r="CJ67"/>
  <c r="CL67"/>
  <c r="CG67"/>
  <c r="CI67"/>
  <c r="CD67"/>
  <c r="CF67"/>
  <c r="BW67"/>
  <c r="BY67"/>
  <c r="BT67"/>
  <c r="BV67"/>
  <c r="BQ67"/>
  <c r="BS67"/>
  <c r="BJ67"/>
  <c r="BL67"/>
  <c r="BG67"/>
  <c r="BI67"/>
  <c r="BD67"/>
  <c r="BF67"/>
  <c r="AW67"/>
  <c r="AY67"/>
  <c r="AT67"/>
  <c r="AV67"/>
  <c r="AQ67"/>
  <c r="AS67"/>
  <c r="AJ67"/>
  <c r="AL67"/>
  <c r="AG67"/>
  <c r="AI67"/>
  <c r="AD67"/>
  <c r="AF67"/>
  <c r="W67"/>
  <c r="Y67"/>
  <c r="T67"/>
  <c r="V67"/>
  <c r="Q67"/>
  <c r="S67"/>
  <c r="CW66"/>
  <c r="CY66"/>
  <c r="CT66"/>
  <c r="CV66"/>
  <c r="CQ66"/>
  <c r="CS66"/>
  <c r="CJ66"/>
  <c r="CL66"/>
  <c r="CG66"/>
  <c r="CI66"/>
  <c r="CD66"/>
  <c r="CF66"/>
  <c r="BW66"/>
  <c r="BY66"/>
  <c r="BT66"/>
  <c r="BV66"/>
  <c r="BQ66"/>
  <c r="BS66"/>
  <c r="BJ66"/>
  <c r="BL66"/>
  <c r="BG66"/>
  <c r="BI66"/>
  <c r="BD66"/>
  <c r="BF66"/>
  <c r="AW66"/>
  <c r="AY66"/>
  <c r="AT66"/>
  <c r="AV66"/>
  <c r="AQ66"/>
  <c r="AS66"/>
  <c r="AJ66"/>
  <c r="AL66"/>
  <c r="AG66"/>
  <c r="AI66"/>
  <c r="AD66"/>
  <c r="AF66"/>
  <c r="W66"/>
  <c r="Y66"/>
  <c r="T66"/>
  <c r="V66"/>
  <c r="Q66"/>
  <c r="S66"/>
  <c r="CW59"/>
  <c r="CY59"/>
  <c r="CT59"/>
  <c r="CV59"/>
  <c r="CQ59"/>
  <c r="CS59"/>
  <c r="CJ59"/>
  <c r="CL59"/>
  <c r="CG59"/>
  <c r="CI59"/>
  <c r="CD59"/>
  <c r="CF59"/>
  <c r="BW59"/>
  <c r="BY59"/>
  <c r="BT59"/>
  <c r="BV59"/>
  <c r="BQ59"/>
  <c r="BS59"/>
  <c r="BJ59"/>
  <c r="BL59"/>
  <c r="BG59"/>
  <c r="BI59"/>
  <c r="BD59"/>
  <c r="BF59"/>
  <c r="AW59"/>
  <c r="AY59"/>
  <c r="AT59"/>
  <c r="AV59"/>
  <c r="AQ59"/>
  <c r="AS59"/>
  <c r="AJ59"/>
  <c r="AL59"/>
  <c r="AG59"/>
  <c r="AI59"/>
  <c r="AD59"/>
  <c r="AF59"/>
  <c r="W59"/>
  <c r="Y59"/>
  <c r="T59"/>
  <c r="V59"/>
  <c r="Q59"/>
  <c r="S59"/>
  <c r="CW58"/>
  <c r="CY58"/>
  <c r="CT58"/>
  <c r="CV58"/>
  <c r="CQ58"/>
  <c r="CS58"/>
  <c r="CJ58"/>
  <c r="CL58"/>
  <c r="CG58"/>
  <c r="CI58"/>
  <c r="CD58"/>
  <c r="CF58"/>
  <c r="BW58"/>
  <c r="BY58"/>
  <c r="BT58"/>
  <c r="BV58"/>
  <c r="BQ58"/>
  <c r="BS58"/>
  <c r="BJ58"/>
  <c r="BL58"/>
  <c r="BG58"/>
  <c r="BI58"/>
  <c r="BD58"/>
  <c r="BF58"/>
  <c r="AW58"/>
  <c r="AY58"/>
  <c r="AT58"/>
  <c r="AV58"/>
  <c r="AQ58"/>
  <c r="AS58"/>
  <c r="AJ58"/>
  <c r="AL58"/>
  <c r="AG58"/>
  <c r="AI58"/>
  <c r="AD58"/>
  <c r="AF58"/>
  <c r="W58"/>
  <c r="Y58"/>
  <c r="T58"/>
  <c r="V58"/>
  <c r="Q58"/>
  <c r="S58"/>
  <c r="CW50"/>
  <c r="CY50"/>
  <c r="CT50"/>
  <c r="CV50"/>
  <c r="CQ50"/>
  <c r="CS50"/>
  <c r="CJ50"/>
  <c r="CL50"/>
  <c r="CG50"/>
  <c r="CI50"/>
  <c r="CD50"/>
  <c r="CF50"/>
  <c r="BW50"/>
  <c r="BY50"/>
  <c r="BT50"/>
  <c r="BV50"/>
  <c r="BQ50"/>
  <c r="BS50"/>
  <c r="BJ50"/>
  <c r="BL50"/>
  <c r="BG50"/>
  <c r="BI50"/>
  <c r="BD50"/>
  <c r="BF50"/>
  <c r="AW50"/>
  <c r="AY50"/>
  <c r="AT50"/>
  <c r="AV50"/>
  <c r="AQ50"/>
  <c r="AS50"/>
  <c r="AJ50"/>
  <c r="AL50"/>
  <c r="AG50"/>
  <c r="AI50"/>
  <c r="AD50"/>
  <c r="AF50"/>
  <c r="W50"/>
  <c r="Y50"/>
  <c r="T50"/>
  <c r="V50"/>
  <c r="Q50"/>
  <c r="S50"/>
  <c r="CW49"/>
  <c r="CY49"/>
  <c r="CT49"/>
  <c r="CV49"/>
  <c r="CQ49"/>
  <c r="CS49"/>
  <c r="CJ49"/>
  <c r="CL49"/>
  <c r="CG49"/>
  <c r="CI49"/>
  <c r="CD49"/>
  <c r="CF49"/>
  <c r="BW49"/>
  <c r="BY49"/>
  <c r="BT49"/>
  <c r="BV49"/>
  <c r="BQ49"/>
  <c r="BS49"/>
  <c r="BJ49"/>
  <c r="BL49"/>
  <c r="BG49"/>
  <c r="BI49"/>
  <c r="BD49"/>
  <c r="BF49"/>
  <c r="AW49"/>
  <c r="AY49"/>
  <c r="AT49"/>
  <c r="AV49"/>
  <c r="AQ49"/>
  <c r="AS49"/>
  <c r="AJ49"/>
  <c r="AL49"/>
  <c r="AG49"/>
  <c r="AI49"/>
  <c r="AD49"/>
  <c r="AF49"/>
  <c r="W49"/>
  <c r="Y49"/>
  <c r="T49"/>
  <c r="V49"/>
  <c r="Q49"/>
  <c r="S49"/>
  <c r="CW48"/>
  <c r="CY48"/>
  <c r="CT48"/>
  <c r="CV48"/>
  <c r="CQ48"/>
  <c r="CS48"/>
  <c r="CJ48"/>
  <c r="CL48"/>
  <c r="CG48"/>
  <c r="CI48"/>
  <c r="CD48"/>
  <c r="CF48"/>
  <c r="BW48"/>
  <c r="BY48"/>
  <c r="BT48"/>
  <c r="BV48"/>
  <c r="BQ48"/>
  <c r="BS48"/>
  <c r="BJ48"/>
  <c r="BL48"/>
  <c r="BG48"/>
  <c r="BI48"/>
  <c r="BD48"/>
  <c r="BF48"/>
  <c r="AW48"/>
  <c r="AY48"/>
  <c r="AT48"/>
  <c r="AV48"/>
  <c r="AQ48"/>
  <c r="AS48"/>
  <c r="AJ48"/>
  <c r="AL48"/>
  <c r="AG48"/>
  <c r="AI48"/>
  <c r="AD48"/>
  <c r="AF48"/>
  <c r="W48"/>
  <c r="Y48"/>
  <c r="T48"/>
  <c r="V48"/>
  <c r="Q48"/>
  <c r="S48"/>
  <c r="CW47"/>
  <c r="CY47"/>
  <c r="CT47"/>
  <c r="CV47"/>
  <c r="CQ47"/>
  <c r="CS47"/>
  <c r="CJ47"/>
  <c r="CL47"/>
  <c r="CG47"/>
  <c r="CI47"/>
  <c r="CD47"/>
  <c r="CF47"/>
  <c r="BW47"/>
  <c r="BY47"/>
  <c r="BT47"/>
  <c r="BV47"/>
  <c r="BQ47"/>
  <c r="BS47"/>
  <c r="BJ47"/>
  <c r="BL47"/>
  <c r="BG47"/>
  <c r="BI47"/>
  <c r="BD47"/>
  <c r="BF47"/>
  <c r="AW47"/>
  <c r="AY47"/>
  <c r="AT47"/>
  <c r="AV47"/>
  <c r="AQ47"/>
  <c r="AS47"/>
  <c r="AJ47"/>
  <c r="AL47"/>
  <c r="AG47"/>
  <c r="AI47"/>
  <c r="AD47"/>
  <c r="AF47"/>
  <c r="W47"/>
  <c r="Y47"/>
  <c r="T47"/>
  <c r="V47"/>
  <c r="Q47"/>
  <c r="S47"/>
  <c r="CW46"/>
  <c r="CY46"/>
  <c r="CT46"/>
  <c r="CV46"/>
  <c r="CQ46"/>
  <c r="CS46"/>
  <c r="CJ46"/>
  <c r="CL46"/>
  <c r="CG46"/>
  <c r="CI46"/>
  <c r="CD46"/>
  <c r="CF46"/>
  <c r="BW46"/>
  <c r="BY46"/>
  <c r="BT46"/>
  <c r="BV46"/>
  <c r="BQ46"/>
  <c r="BS46"/>
  <c r="BJ46"/>
  <c r="BL46"/>
  <c r="BG46"/>
  <c r="BI46"/>
  <c r="BD46"/>
  <c r="BF46"/>
  <c r="AW46"/>
  <c r="AY46"/>
  <c r="AT46"/>
  <c r="AV46"/>
  <c r="AQ46"/>
  <c r="AS46"/>
  <c r="AJ46"/>
  <c r="AL46"/>
  <c r="AG46"/>
  <c r="AI46"/>
  <c r="AD46"/>
  <c r="AF46"/>
  <c r="W46"/>
  <c r="Y46"/>
  <c r="T46"/>
  <c r="V46"/>
  <c r="Q46"/>
  <c r="S46"/>
  <c r="CW45"/>
  <c r="CY45"/>
  <c r="CT45"/>
  <c r="CV45"/>
  <c r="CQ45"/>
  <c r="CS45"/>
  <c r="CJ45"/>
  <c r="CL45"/>
  <c r="CG45"/>
  <c r="CI45"/>
  <c r="CD45"/>
  <c r="CF45"/>
  <c r="BW45"/>
  <c r="BY45"/>
  <c r="BT45"/>
  <c r="BV45"/>
  <c r="BQ45"/>
  <c r="BS45"/>
  <c r="BJ45"/>
  <c r="BL45"/>
  <c r="BG45"/>
  <c r="BI45"/>
  <c r="BD45"/>
  <c r="BF45"/>
  <c r="AW45"/>
  <c r="AY45"/>
  <c r="AT45"/>
  <c r="AV45"/>
  <c r="AQ45"/>
  <c r="AS45"/>
  <c r="AJ45"/>
  <c r="AL45"/>
  <c r="AG45"/>
  <c r="AI45"/>
  <c r="AD45"/>
  <c r="AF45"/>
  <c r="W45"/>
  <c r="Y45"/>
  <c r="T45"/>
  <c r="V45"/>
  <c r="Q45"/>
  <c r="S45"/>
  <c r="CW44"/>
  <c r="CY44"/>
  <c r="CT44"/>
  <c r="CV44"/>
  <c r="CQ44"/>
  <c r="CS44"/>
  <c r="CJ44"/>
  <c r="CL44"/>
  <c r="CG44"/>
  <c r="CI44"/>
  <c r="CD44"/>
  <c r="CF44"/>
  <c r="BW44"/>
  <c r="BY44"/>
  <c r="BT44"/>
  <c r="BV44"/>
  <c r="BQ44"/>
  <c r="BS44"/>
  <c r="BJ44"/>
  <c r="BL44"/>
  <c r="BG44"/>
  <c r="BI44"/>
  <c r="BD44"/>
  <c r="BF44"/>
  <c r="AW44"/>
  <c r="AY44"/>
  <c r="AT44"/>
  <c r="AV44"/>
  <c r="AQ44"/>
  <c r="AS44"/>
  <c r="AJ44"/>
  <c r="AL44"/>
  <c r="AG44"/>
  <c r="AI44"/>
  <c r="AD44"/>
  <c r="AF44"/>
  <c r="W44"/>
  <c r="Y44"/>
  <c r="T44"/>
  <c r="V44"/>
  <c r="Q44"/>
  <c r="S44"/>
  <c r="CW43"/>
  <c r="CY43"/>
  <c r="CT43"/>
  <c r="CV43"/>
  <c r="CQ43"/>
  <c r="CS43"/>
  <c r="CJ43"/>
  <c r="CL43"/>
  <c r="CG43"/>
  <c r="CI43"/>
  <c r="CD43"/>
  <c r="CF43"/>
  <c r="BW43"/>
  <c r="BY43"/>
  <c r="BT43"/>
  <c r="BV43"/>
  <c r="BQ43"/>
  <c r="BS43"/>
  <c r="BJ43"/>
  <c r="BL43"/>
  <c r="BG43"/>
  <c r="BI43"/>
  <c r="BD43"/>
  <c r="BF43"/>
  <c r="AW43"/>
  <c r="AY43"/>
  <c r="AT43"/>
  <c r="AV43"/>
  <c r="AQ43"/>
  <c r="AS43"/>
  <c r="AJ43"/>
  <c r="AL43"/>
  <c r="AG43"/>
  <c r="AI43"/>
  <c r="AD43"/>
  <c r="AF43"/>
  <c r="W43"/>
  <c r="Y43"/>
  <c r="T43"/>
  <c r="V43"/>
  <c r="Q43"/>
  <c r="S43"/>
  <c r="CW42"/>
  <c r="CY42"/>
  <c r="CT42"/>
  <c r="CV42"/>
  <c r="CQ42"/>
  <c r="CS42"/>
  <c r="CJ42"/>
  <c r="CL42"/>
  <c r="CG42"/>
  <c r="CI42"/>
  <c r="CD42"/>
  <c r="CF42"/>
  <c r="BW42"/>
  <c r="BY42"/>
  <c r="BT42"/>
  <c r="BV42"/>
  <c r="BQ42"/>
  <c r="BS42"/>
  <c r="BJ42"/>
  <c r="BL42"/>
  <c r="BG42"/>
  <c r="BI42"/>
  <c r="BD42"/>
  <c r="BF42"/>
  <c r="AW42"/>
  <c r="AY42"/>
  <c r="AT42"/>
  <c r="AV42"/>
  <c r="AQ42"/>
  <c r="AS42"/>
  <c r="AJ42"/>
  <c r="AL42"/>
  <c r="AG42"/>
  <c r="AI42"/>
  <c r="AD42"/>
  <c r="AF42"/>
  <c r="W42"/>
  <c r="Y42"/>
  <c r="T42"/>
  <c r="V42"/>
  <c r="Q42"/>
  <c r="S42"/>
  <c r="CW32"/>
  <c r="CY32"/>
  <c r="CT32"/>
  <c r="CV32"/>
  <c r="CQ32"/>
  <c r="CS32"/>
  <c r="CJ32"/>
  <c r="CL32"/>
  <c r="CG32"/>
  <c r="CI32"/>
  <c r="CD32"/>
  <c r="CF32"/>
  <c r="BW32"/>
  <c r="BY32"/>
  <c r="BT32"/>
  <c r="BV32"/>
  <c r="BQ32"/>
  <c r="BS32"/>
  <c r="BJ32"/>
  <c r="BL32"/>
  <c r="BG32"/>
  <c r="BI32"/>
  <c r="BD32"/>
  <c r="BF32"/>
  <c r="AW32"/>
  <c r="AY32"/>
  <c r="AT32"/>
  <c r="AV32"/>
  <c r="AQ32"/>
  <c r="AS32"/>
  <c r="AJ32"/>
  <c r="AL32"/>
  <c r="AG32"/>
  <c r="AI32"/>
  <c r="AD32"/>
  <c r="AF32"/>
  <c r="W32"/>
  <c r="Y32"/>
  <c r="T32"/>
  <c r="V32"/>
  <c r="Q32"/>
  <c r="S32"/>
  <c r="CW31"/>
  <c r="CY31"/>
  <c r="CT31"/>
  <c r="CV31"/>
  <c r="CQ31"/>
  <c r="CS31"/>
  <c r="CJ31"/>
  <c r="CL31"/>
  <c r="CG31"/>
  <c r="CI31"/>
  <c r="CD31"/>
  <c r="CF31"/>
  <c r="BW31"/>
  <c r="BY31"/>
  <c r="BT31"/>
  <c r="BV31"/>
  <c r="BQ31"/>
  <c r="BS31"/>
  <c r="BJ31"/>
  <c r="BL31"/>
  <c r="BG31"/>
  <c r="BI31"/>
  <c r="BD31"/>
  <c r="BF31"/>
  <c r="AW31"/>
  <c r="AY31"/>
  <c r="AT31"/>
  <c r="AV31"/>
  <c r="AQ31"/>
  <c r="AS31"/>
  <c r="AJ31"/>
  <c r="AL31"/>
  <c r="AG31"/>
  <c r="AI31"/>
  <c r="AD31"/>
  <c r="AF31"/>
  <c r="W31"/>
  <c r="Y31"/>
  <c r="T31"/>
  <c r="V31"/>
  <c r="Q31"/>
  <c r="S31"/>
  <c r="CW30"/>
  <c r="CY30"/>
  <c r="CT30"/>
  <c r="CV30"/>
  <c r="CQ30"/>
  <c r="CS30"/>
  <c r="CJ30"/>
  <c r="CL30"/>
  <c r="CG30"/>
  <c r="CI30"/>
  <c r="CD30"/>
  <c r="CF30"/>
  <c r="BW30"/>
  <c r="BY30"/>
  <c r="BT30"/>
  <c r="BV30"/>
  <c r="BQ30"/>
  <c r="BS30"/>
  <c r="BJ30"/>
  <c r="BL30"/>
  <c r="BG30"/>
  <c r="BI30"/>
  <c r="BD30"/>
  <c r="BF30"/>
  <c r="AW30"/>
  <c r="AY30"/>
  <c r="AT30"/>
  <c r="AV30"/>
  <c r="AQ30"/>
  <c r="AS30"/>
  <c r="AJ30"/>
  <c r="AL30"/>
  <c r="AG30"/>
  <c r="AI30"/>
  <c r="AD30"/>
  <c r="AF30"/>
  <c r="W30"/>
  <c r="Y30"/>
  <c r="T30"/>
  <c r="V30"/>
  <c r="Q30"/>
  <c r="S30"/>
  <c r="CW29"/>
  <c r="CY29"/>
  <c r="CT29"/>
  <c r="CV29"/>
  <c r="CQ29"/>
  <c r="CS29"/>
  <c r="CJ29"/>
  <c r="CL29"/>
  <c r="CG29"/>
  <c r="CI29"/>
  <c r="CD29"/>
  <c r="CF29"/>
  <c r="BW29"/>
  <c r="BY29"/>
  <c r="BT29"/>
  <c r="BV29"/>
  <c r="BQ29"/>
  <c r="BS29"/>
  <c r="BJ29"/>
  <c r="BL29"/>
  <c r="BG29"/>
  <c r="BI29"/>
  <c r="BD29"/>
  <c r="BF29"/>
  <c r="AW29"/>
  <c r="AY29"/>
  <c r="AT29"/>
  <c r="AV29"/>
  <c r="AQ29"/>
  <c r="AS29"/>
  <c r="AJ29"/>
  <c r="AL29"/>
  <c r="AG29"/>
  <c r="AI29"/>
  <c r="AD29"/>
  <c r="AF29"/>
  <c r="W29"/>
  <c r="Y29"/>
  <c r="T29"/>
  <c r="V29"/>
  <c r="Q29"/>
  <c r="S29"/>
  <c r="CW28"/>
  <c r="CY28"/>
  <c r="CT28"/>
  <c r="CV28"/>
  <c r="CQ28"/>
  <c r="CS28"/>
  <c r="CJ28"/>
  <c r="CL28"/>
  <c r="CG28"/>
  <c r="CI28"/>
  <c r="CD28"/>
  <c r="CF28"/>
  <c r="BW28"/>
  <c r="BY28"/>
  <c r="BT28"/>
  <c r="BV28"/>
  <c r="BQ28"/>
  <c r="BS28"/>
  <c r="BJ28"/>
  <c r="BL28"/>
  <c r="BG28"/>
  <c r="BI28"/>
  <c r="BD28"/>
  <c r="BF28"/>
  <c r="AW28"/>
  <c r="AY28"/>
  <c r="AT28"/>
  <c r="AV28"/>
  <c r="AQ28"/>
  <c r="AS28"/>
  <c r="AJ28"/>
  <c r="AL28"/>
  <c r="AG28"/>
  <c r="AI28"/>
  <c r="AD28"/>
  <c r="AF28"/>
  <c r="W28"/>
  <c r="Y28"/>
  <c r="T28"/>
  <c r="V28"/>
  <c r="Q28"/>
  <c r="S28"/>
  <c r="CW27"/>
  <c r="CY27"/>
  <c r="CT27"/>
  <c r="CV27"/>
  <c r="CQ27"/>
  <c r="CS27"/>
  <c r="CJ27"/>
  <c r="CL27"/>
  <c r="CG27"/>
  <c r="CI27"/>
  <c r="CD27"/>
  <c r="CF27"/>
  <c r="BW27"/>
  <c r="BY27"/>
  <c r="BT27"/>
  <c r="BV27"/>
  <c r="BQ27"/>
  <c r="BS27"/>
  <c r="BJ27"/>
  <c r="BL27"/>
  <c r="BG27"/>
  <c r="BI27"/>
  <c r="BD27"/>
  <c r="BF27"/>
  <c r="AW27"/>
  <c r="AY27"/>
  <c r="AT27"/>
  <c r="AV27"/>
  <c r="AQ27"/>
  <c r="AS27"/>
  <c r="AJ27"/>
  <c r="AL27"/>
  <c r="AG27"/>
  <c r="AI27"/>
  <c r="AD27"/>
  <c r="AF27"/>
  <c r="W27"/>
  <c r="Y27"/>
  <c r="T27"/>
  <c r="V27"/>
  <c r="Q27"/>
  <c r="S27"/>
  <c r="CW26"/>
  <c r="CY26"/>
  <c r="CT26"/>
  <c r="CV26"/>
  <c r="CQ26"/>
  <c r="CS26"/>
  <c r="CJ26"/>
  <c r="CL26"/>
  <c r="CG26"/>
  <c r="CI26"/>
  <c r="CD26"/>
  <c r="CF26"/>
  <c r="BW26"/>
  <c r="BY26"/>
  <c r="BT26"/>
  <c r="BV26"/>
  <c r="BQ26"/>
  <c r="BS26"/>
  <c r="BJ26"/>
  <c r="BL26"/>
  <c r="BG26"/>
  <c r="BI26"/>
  <c r="BD26"/>
  <c r="BF26"/>
  <c r="AW26"/>
  <c r="AY26"/>
  <c r="AT26"/>
  <c r="AV26"/>
  <c r="AQ26"/>
  <c r="AS26"/>
  <c r="AJ26"/>
  <c r="AL26"/>
  <c r="AG26"/>
  <c r="AI26"/>
  <c r="AD26"/>
  <c r="AF26"/>
  <c r="W26"/>
  <c r="Y26"/>
  <c r="T26"/>
  <c r="V26"/>
  <c r="Q26"/>
  <c r="S26"/>
  <c r="CW25"/>
  <c r="CY25"/>
  <c r="CT25"/>
  <c r="CV25"/>
  <c r="CQ25"/>
  <c r="CS25"/>
  <c r="CJ25"/>
  <c r="CL25"/>
  <c r="CG25"/>
  <c r="CI25"/>
  <c r="CD25"/>
  <c r="CF25"/>
  <c r="BW25"/>
  <c r="BY25"/>
  <c r="BT25"/>
  <c r="BV25"/>
  <c r="BQ25"/>
  <c r="BS25"/>
  <c r="BJ25"/>
  <c r="BL25"/>
  <c r="BG25"/>
  <c r="BI25"/>
  <c r="BD25"/>
  <c r="BF25"/>
  <c r="AW25"/>
  <c r="AY25"/>
  <c r="AT25"/>
  <c r="AV25"/>
  <c r="AQ25"/>
  <c r="AS25"/>
  <c r="AJ25"/>
  <c r="AL25"/>
  <c r="AG25"/>
  <c r="AI25"/>
  <c r="AD25"/>
  <c r="AF25"/>
  <c r="W25"/>
  <c r="Y25"/>
  <c r="T25"/>
  <c r="V25"/>
  <c r="Q25"/>
  <c r="S25"/>
  <c r="CW24"/>
  <c r="CY24"/>
  <c r="CT24"/>
  <c r="CV24"/>
  <c r="CQ24"/>
  <c r="CS24"/>
  <c r="CJ24"/>
  <c r="CL24"/>
  <c r="CG24"/>
  <c r="CI24"/>
  <c r="CD24"/>
  <c r="CF24"/>
  <c r="BW24"/>
  <c r="BY24"/>
  <c r="BT24"/>
  <c r="BV24"/>
  <c r="BQ24"/>
  <c r="BS24"/>
  <c r="BJ24"/>
  <c r="BL24"/>
  <c r="BG24"/>
  <c r="BI24"/>
  <c r="BD24"/>
  <c r="BF24"/>
  <c r="AW24"/>
  <c r="AY24"/>
  <c r="AT24"/>
  <c r="AV24"/>
  <c r="AQ24"/>
  <c r="AS24"/>
  <c r="AJ24"/>
  <c r="AL24"/>
  <c r="AG24"/>
  <c r="AI24"/>
  <c r="AD24"/>
  <c r="AF24"/>
  <c r="W24"/>
  <c r="Y24"/>
  <c r="T24"/>
  <c r="V24"/>
  <c r="Q24"/>
  <c r="S24"/>
  <c r="CW23"/>
  <c r="CY23"/>
  <c r="CT23"/>
  <c r="CV23"/>
  <c r="CQ23"/>
  <c r="CS23"/>
  <c r="CJ23"/>
  <c r="CL23"/>
  <c r="CG23"/>
  <c r="CI23"/>
  <c r="CD23"/>
  <c r="CF23"/>
  <c r="BW23"/>
  <c r="BY23"/>
  <c r="BT23"/>
  <c r="BV23"/>
  <c r="BQ23"/>
  <c r="BS23"/>
  <c r="BJ23"/>
  <c r="BL23"/>
  <c r="BG23"/>
  <c r="BI23"/>
  <c r="BD23"/>
  <c r="BF23"/>
  <c r="AW23"/>
  <c r="AY23"/>
  <c r="AT23"/>
  <c r="AV23"/>
  <c r="AQ23"/>
  <c r="AS23"/>
  <c r="AJ23"/>
  <c r="AL23"/>
  <c r="AG23"/>
  <c r="AI23"/>
  <c r="AD23"/>
  <c r="AF23"/>
  <c r="W23"/>
  <c r="Y23"/>
  <c r="T23"/>
  <c r="V23"/>
  <c r="Q23"/>
  <c r="S23"/>
  <c r="CW13"/>
  <c r="CY13"/>
  <c r="CT13"/>
  <c r="CV13"/>
  <c r="CQ13"/>
  <c r="CS13"/>
  <c r="CJ13"/>
  <c r="CL13"/>
  <c r="CG13"/>
  <c r="CI13"/>
  <c r="CD13"/>
  <c r="CF13"/>
  <c r="BW13"/>
  <c r="BY13"/>
  <c r="BT13"/>
  <c r="BV13"/>
  <c r="BQ13"/>
  <c r="BS13"/>
  <c r="BJ13"/>
  <c r="BL13"/>
  <c r="BG13"/>
  <c r="BI13"/>
  <c r="BD13"/>
  <c r="BF13"/>
  <c r="AW13"/>
  <c r="AY13"/>
  <c r="AT13"/>
  <c r="AV13"/>
  <c r="AQ13"/>
  <c r="AS13"/>
  <c r="AJ13"/>
  <c r="AL13"/>
  <c r="AG13"/>
  <c r="AI13"/>
  <c r="AD13"/>
  <c r="AF13"/>
  <c r="W13"/>
  <c r="Y13"/>
  <c r="T13"/>
  <c r="V13"/>
  <c r="Q13"/>
  <c r="S13"/>
  <c r="CW12"/>
  <c r="CY12"/>
  <c r="CT12"/>
  <c r="CV12"/>
  <c r="CQ12"/>
  <c r="CS12"/>
  <c r="CJ12"/>
  <c r="CL12"/>
  <c r="CG12"/>
  <c r="CI12"/>
  <c r="CD12"/>
  <c r="CF12"/>
  <c r="BW12"/>
  <c r="BY12"/>
  <c r="BT12"/>
  <c r="BV12"/>
  <c r="BQ12"/>
  <c r="BS12"/>
  <c r="BJ12"/>
  <c r="BL12"/>
  <c r="BG12"/>
  <c r="BI12"/>
  <c r="BD12"/>
  <c r="BF12"/>
  <c r="AW12"/>
  <c r="AY12"/>
  <c r="AT12"/>
  <c r="AV12"/>
  <c r="AQ12"/>
  <c r="AS12"/>
  <c r="AJ12"/>
  <c r="AL12"/>
  <c r="AG12"/>
  <c r="AI12"/>
  <c r="AD12"/>
  <c r="AF12"/>
  <c r="W12"/>
  <c r="Y12"/>
  <c r="T12"/>
  <c r="V12"/>
  <c r="Q12"/>
  <c r="S12"/>
  <c r="CW11"/>
  <c r="CY11"/>
  <c r="CT11"/>
  <c r="CV11"/>
  <c r="CQ11"/>
  <c r="CS11"/>
  <c r="CJ11"/>
  <c r="CL11"/>
  <c r="CG11"/>
  <c r="CI11"/>
  <c r="CD11"/>
  <c r="CF11"/>
  <c r="BW11"/>
  <c r="BY11"/>
  <c r="BT11"/>
  <c r="BV11"/>
  <c r="BQ11"/>
  <c r="BS11"/>
  <c r="BJ11"/>
  <c r="BL11"/>
  <c r="BG11"/>
  <c r="BI11"/>
  <c r="BD11"/>
  <c r="BF11"/>
  <c r="AW11"/>
  <c r="AY11"/>
  <c r="AT11"/>
  <c r="AV11"/>
  <c r="AQ11"/>
  <c r="AS11"/>
  <c r="AJ11"/>
  <c r="AL11"/>
  <c r="AG11"/>
  <c r="AI11"/>
  <c r="AD11"/>
  <c r="AF11"/>
  <c r="W11"/>
  <c r="Y11"/>
  <c r="T11"/>
  <c r="V11"/>
  <c r="Q11"/>
  <c r="S11"/>
  <c r="CW9"/>
  <c r="CY9"/>
  <c r="CT9"/>
  <c r="CV9"/>
  <c r="CQ9"/>
  <c r="CS9"/>
  <c r="CJ9"/>
  <c r="CL9"/>
  <c r="CG9"/>
  <c r="CI9"/>
  <c r="CD9"/>
  <c r="CF9"/>
  <c r="BW9"/>
  <c r="BY9"/>
  <c r="BT9"/>
  <c r="BV9"/>
  <c r="BQ9"/>
  <c r="BS9"/>
  <c r="BJ9"/>
  <c r="BL9"/>
  <c r="BG9"/>
  <c r="BI9"/>
  <c r="BD9"/>
  <c r="BF9"/>
  <c r="AW9"/>
  <c r="AY9"/>
  <c r="AT9"/>
  <c r="AV9"/>
  <c r="AQ9"/>
  <c r="AS9"/>
  <c r="AJ9"/>
  <c r="AL9"/>
  <c r="AG9"/>
  <c r="AI9"/>
  <c r="AD9"/>
  <c r="AF9"/>
  <c r="W9"/>
  <c r="Y9"/>
  <c r="T9"/>
  <c r="V9"/>
  <c r="Q9"/>
  <c r="S9"/>
  <c r="CW8"/>
  <c r="CY8"/>
  <c r="CT8"/>
  <c r="CV8"/>
  <c r="CQ8"/>
  <c r="CS8"/>
  <c r="CJ8"/>
  <c r="CL8"/>
  <c r="CG8"/>
  <c r="CI8"/>
  <c r="CD8"/>
  <c r="CF8"/>
  <c r="BW8"/>
  <c r="BY8"/>
  <c r="BT8"/>
  <c r="BV8"/>
  <c r="BQ8"/>
  <c r="BS8"/>
  <c r="BJ8"/>
  <c r="BL8"/>
  <c r="BG8"/>
  <c r="BI8"/>
  <c r="BD8"/>
  <c r="BF8"/>
  <c r="AW8"/>
  <c r="AY8"/>
  <c r="AT8"/>
  <c r="AV8"/>
  <c r="AQ8"/>
  <c r="AS8"/>
  <c r="AJ8"/>
  <c r="AL8"/>
  <c r="AG8"/>
  <c r="AI8"/>
  <c r="AD8"/>
  <c r="AF8"/>
  <c r="W8"/>
  <c r="Y8"/>
  <c r="T8"/>
  <c r="V8"/>
  <c r="Q8"/>
  <c r="S8"/>
  <c r="CW7"/>
  <c r="CY7"/>
  <c r="CT7"/>
  <c r="CV7"/>
  <c r="CQ7"/>
  <c r="CS7"/>
  <c r="CJ7"/>
  <c r="CL7"/>
  <c r="CG7"/>
  <c r="CI7"/>
  <c r="CD7"/>
  <c r="CF7"/>
  <c r="BW7"/>
  <c r="BY7"/>
  <c r="BT7"/>
  <c r="BV7"/>
  <c r="BQ7"/>
  <c r="BS7"/>
  <c r="BJ7"/>
  <c r="BL7"/>
  <c r="BG7"/>
  <c r="BI7"/>
  <c r="BD7"/>
  <c r="BF7"/>
  <c r="AW7"/>
  <c r="AY7"/>
  <c r="AT7"/>
  <c r="AV7"/>
  <c r="AQ7"/>
  <c r="AS7"/>
  <c r="AJ7"/>
  <c r="AL7"/>
  <c r="AG7"/>
  <c r="AI7"/>
  <c r="AD7"/>
  <c r="AF7"/>
  <c r="W7"/>
  <c r="Y7"/>
  <c r="T7"/>
  <c r="V7"/>
  <c r="Q7"/>
  <c r="S7"/>
  <c r="CW6"/>
  <c r="CY6"/>
  <c r="CT6"/>
  <c r="CV6"/>
  <c r="CQ6"/>
  <c r="CS6"/>
  <c r="CJ6"/>
  <c r="CL6"/>
  <c r="CG6"/>
  <c r="CI6"/>
  <c r="CD6"/>
  <c r="CF6"/>
  <c r="BW6"/>
  <c r="BY6"/>
  <c r="BT6"/>
  <c r="BV6"/>
  <c r="BQ6"/>
  <c r="BS6"/>
  <c r="BJ6"/>
  <c r="BL6"/>
  <c r="BG6"/>
  <c r="BI6"/>
  <c r="BD6"/>
  <c r="BF6"/>
  <c r="AW6"/>
  <c r="AY6"/>
  <c r="AT6"/>
  <c r="AV6"/>
  <c r="AQ6"/>
  <c r="AS6"/>
  <c r="AJ6"/>
  <c r="AL6"/>
  <c r="AG6"/>
  <c r="AI6"/>
  <c r="AD6"/>
  <c r="AF6"/>
  <c r="W6"/>
  <c r="Y6"/>
  <c r="T6"/>
  <c r="V6"/>
  <c r="Q6"/>
  <c r="S6"/>
  <c r="CW5"/>
  <c r="CY5"/>
  <c r="CT5"/>
  <c r="CV5"/>
  <c r="CQ5"/>
  <c r="CS5"/>
  <c r="CJ5"/>
  <c r="CL5"/>
  <c r="CG5"/>
  <c r="CI5"/>
  <c r="CD5"/>
  <c r="CF5"/>
  <c r="BW5"/>
  <c r="BY5"/>
  <c r="BT5"/>
  <c r="BV5"/>
  <c r="BQ5"/>
  <c r="BS5"/>
  <c r="BJ5"/>
  <c r="BL5"/>
  <c r="BG5"/>
  <c r="BI5"/>
  <c r="BD5"/>
  <c r="BF5"/>
  <c r="AW5"/>
  <c r="AY5"/>
  <c r="AT5"/>
  <c r="AV5"/>
  <c r="AQ5"/>
  <c r="AS5"/>
  <c r="AJ5"/>
  <c r="AL5"/>
  <c r="AG5"/>
  <c r="AI5"/>
  <c r="AD5"/>
  <c r="AF5"/>
  <c r="W5"/>
  <c r="Y5"/>
  <c r="T5"/>
  <c r="V5"/>
  <c r="Q5"/>
  <c r="S5"/>
  <c r="CW4"/>
  <c r="CT4"/>
  <c r="CQ4"/>
  <c r="CJ4"/>
  <c r="CL4"/>
  <c r="CG4"/>
  <c r="CD4"/>
  <c r="BW4"/>
  <c r="BT4"/>
  <c r="BV4"/>
  <c r="BQ4"/>
  <c r="BJ4"/>
  <c r="BG4"/>
  <c r="BD4"/>
  <c r="BF4"/>
  <c r="AW4"/>
  <c r="AT4"/>
  <c r="AQ4"/>
  <c r="AJ4"/>
  <c r="AL4"/>
  <c r="AG4"/>
  <c r="AD4"/>
  <c r="W4"/>
  <c r="T4"/>
  <c r="V4"/>
  <c r="Q4"/>
  <c r="CW200"/>
  <c r="CY200"/>
  <c r="CT200"/>
  <c r="CV200"/>
  <c r="CQ200"/>
  <c r="CS200"/>
  <c r="CJ200"/>
  <c r="CL200"/>
  <c r="CG200"/>
  <c r="CI200"/>
  <c r="CD200"/>
  <c r="CF200"/>
  <c r="BW200"/>
  <c r="BY200"/>
  <c r="BT200"/>
  <c r="BV200"/>
  <c r="BQ200"/>
  <c r="BS200"/>
  <c r="BJ200"/>
  <c r="BL200"/>
  <c r="BG200"/>
  <c r="BI200"/>
  <c r="BD200"/>
  <c r="BF200"/>
  <c r="AW200"/>
  <c r="AY200"/>
  <c r="AT200"/>
  <c r="AV200"/>
  <c r="AQ200"/>
  <c r="AS200"/>
  <c r="AJ200"/>
  <c r="AL200"/>
  <c r="AG200"/>
  <c r="AI200"/>
  <c r="AD200"/>
  <c r="AF200"/>
  <c r="W200"/>
  <c r="Y200"/>
  <c r="T200"/>
  <c r="V200"/>
  <c r="Q200"/>
  <c r="S200"/>
  <c r="CW188"/>
  <c r="CY188"/>
  <c r="CT188"/>
  <c r="CV188"/>
  <c r="CQ188"/>
  <c r="CS188"/>
  <c r="CJ188"/>
  <c r="CL188"/>
  <c r="CG188"/>
  <c r="CI188"/>
  <c r="CD188"/>
  <c r="CF188"/>
  <c r="BW188"/>
  <c r="BY188"/>
  <c r="BT188"/>
  <c r="BV188"/>
  <c r="BQ188"/>
  <c r="BS188"/>
  <c r="BJ188"/>
  <c r="BL188"/>
  <c r="BG188"/>
  <c r="BI188"/>
  <c r="BD188"/>
  <c r="BF188"/>
  <c r="AW188"/>
  <c r="AY188"/>
  <c r="AT188"/>
  <c r="AV188"/>
  <c r="AQ188"/>
  <c r="AS188"/>
  <c r="AJ188"/>
  <c r="AL188"/>
  <c r="AG188"/>
  <c r="AI188"/>
  <c r="AD188"/>
  <c r="AF188"/>
  <c r="W188"/>
  <c r="Y188"/>
  <c r="T188"/>
  <c r="V188"/>
  <c r="Q188"/>
  <c r="S188"/>
  <c r="CW175"/>
  <c r="CY175"/>
  <c r="CT175"/>
  <c r="CV175"/>
  <c r="CQ175"/>
  <c r="CS175"/>
  <c r="CJ175"/>
  <c r="CL175"/>
  <c r="CG175"/>
  <c r="CI175"/>
  <c r="CD175"/>
  <c r="CF175"/>
  <c r="BW175"/>
  <c r="BY175"/>
  <c r="BT175"/>
  <c r="BV175"/>
  <c r="BQ175"/>
  <c r="BS175"/>
  <c r="BJ175"/>
  <c r="BL175"/>
  <c r="BG175"/>
  <c r="BI175"/>
  <c r="BD175"/>
  <c r="BF175"/>
  <c r="AW175"/>
  <c r="AY175"/>
  <c r="AT175"/>
  <c r="AV175"/>
  <c r="AQ175"/>
  <c r="AS175"/>
  <c r="AJ175"/>
  <c r="AL175"/>
  <c r="AG175"/>
  <c r="AI175"/>
  <c r="AD175"/>
  <c r="AF175"/>
  <c r="W175"/>
  <c r="Y175"/>
  <c r="T175"/>
  <c r="V175"/>
  <c r="Q175"/>
  <c r="S175"/>
  <c r="CW160"/>
  <c r="CY160"/>
  <c r="CT160"/>
  <c r="CV160"/>
  <c r="CQ160"/>
  <c r="CS160"/>
  <c r="CJ160"/>
  <c r="CL160"/>
  <c r="CG160"/>
  <c r="CI160"/>
  <c r="CD160"/>
  <c r="CF160"/>
  <c r="BW160"/>
  <c r="BY160"/>
  <c r="BT160"/>
  <c r="BV160"/>
  <c r="BQ160"/>
  <c r="BS160"/>
  <c r="BJ160"/>
  <c r="BL160"/>
  <c r="BG160"/>
  <c r="BI160"/>
  <c r="BD160"/>
  <c r="BF160"/>
  <c r="AW160"/>
  <c r="AY160"/>
  <c r="AT160"/>
  <c r="AV160"/>
  <c r="AQ160"/>
  <c r="AS160"/>
  <c r="AJ160"/>
  <c r="AL160"/>
  <c r="AG160"/>
  <c r="AI160"/>
  <c r="AD160"/>
  <c r="AF160"/>
  <c r="W160"/>
  <c r="Y160"/>
  <c r="T160"/>
  <c r="V160"/>
  <c r="Q160"/>
  <c r="S160"/>
  <c r="CW151"/>
  <c r="CY151"/>
  <c r="CT151"/>
  <c r="CV151"/>
  <c r="CQ151"/>
  <c r="CS151"/>
  <c r="CJ151"/>
  <c r="CL151"/>
  <c r="CG151"/>
  <c r="CI151"/>
  <c r="CD151"/>
  <c r="CF151"/>
  <c r="BW151"/>
  <c r="BY151"/>
  <c r="BT151"/>
  <c r="BV151"/>
  <c r="BQ151"/>
  <c r="BS151"/>
  <c r="BJ151"/>
  <c r="BL151"/>
  <c r="BG151"/>
  <c r="BI151"/>
  <c r="BD151"/>
  <c r="BF151"/>
  <c r="AW151"/>
  <c r="AY151"/>
  <c r="AT151"/>
  <c r="AV151"/>
  <c r="AQ151"/>
  <c r="AS151"/>
  <c r="AJ151"/>
  <c r="AL151"/>
  <c r="AG151"/>
  <c r="AI151"/>
  <c r="AD151"/>
  <c r="AF151"/>
  <c r="W151"/>
  <c r="Y151"/>
  <c r="T151"/>
  <c r="V151"/>
  <c r="Q151"/>
  <c r="S151"/>
  <c r="CW142"/>
  <c r="CY142"/>
  <c r="CT142"/>
  <c r="CV142"/>
  <c r="CQ142"/>
  <c r="CS142"/>
  <c r="CJ142"/>
  <c r="CL142"/>
  <c r="CG142"/>
  <c r="CI142"/>
  <c r="CD142"/>
  <c r="CF142"/>
  <c r="BW142"/>
  <c r="BY142"/>
  <c r="BT142"/>
  <c r="BV142"/>
  <c r="BQ142"/>
  <c r="BS142"/>
  <c r="BJ142"/>
  <c r="BL142"/>
  <c r="BG142"/>
  <c r="BI142"/>
  <c r="BD142"/>
  <c r="BF142"/>
  <c r="AW142"/>
  <c r="AY142"/>
  <c r="AT142"/>
  <c r="AV142"/>
  <c r="AQ142"/>
  <c r="AS142"/>
  <c r="AJ142"/>
  <c r="AL142"/>
  <c r="AG142"/>
  <c r="AI142"/>
  <c r="AD142"/>
  <c r="AF142"/>
  <c r="W142"/>
  <c r="Y142"/>
  <c r="T142"/>
  <c r="V142"/>
  <c r="Q142"/>
  <c r="S142"/>
  <c r="CW131"/>
  <c r="CY131"/>
  <c r="CT131"/>
  <c r="CV131"/>
  <c r="CQ131"/>
  <c r="CS131"/>
  <c r="CJ131"/>
  <c r="CL131"/>
  <c r="CG131"/>
  <c r="CI131"/>
  <c r="CD131"/>
  <c r="CF131"/>
  <c r="BW131"/>
  <c r="BY131"/>
  <c r="BT131"/>
  <c r="BV131"/>
  <c r="BQ131"/>
  <c r="BS131"/>
  <c r="BJ131"/>
  <c r="BL131"/>
  <c r="BG131"/>
  <c r="BI131"/>
  <c r="BD131"/>
  <c r="BF131"/>
  <c r="AW131"/>
  <c r="AY131"/>
  <c r="AT131"/>
  <c r="AV131"/>
  <c r="AQ131"/>
  <c r="AS131"/>
  <c r="AJ131"/>
  <c r="AL131"/>
  <c r="AG131"/>
  <c r="AI131"/>
  <c r="AD131"/>
  <c r="AF131"/>
  <c r="W131"/>
  <c r="Y131"/>
  <c r="T131"/>
  <c r="V131"/>
  <c r="Q131"/>
  <c r="S131"/>
  <c r="CW117"/>
  <c r="CY117"/>
  <c r="CT117"/>
  <c r="CV117"/>
  <c r="CQ117"/>
  <c r="CS117"/>
  <c r="CJ117"/>
  <c r="CL117"/>
  <c r="CG117"/>
  <c r="CI117"/>
  <c r="CD117"/>
  <c r="CF117"/>
  <c r="BW117"/>
  <c r="BY117"/>
  <c r="BT117"/>
  <c r="BV117"/>
  <c r="BQ117"/>
  <c r="BS117"/>
  <c r="BJ117"/>
  <c r="BL117"/>
  <c r="BG117"/>
  <c r="BI117"/>
  <c r="BD117"/>
  <c r="BF117"/>
  <c r="AW117"/>
  <c r="AY117"/>
  <c r="AT117"/>
  <c r="AV117"/>
  <c r="AQ117"/>
  <c r="AS117"/>
  <c r="AJ117"/>
  <c r="AL117"/>
  <c r="AG117"/>
  <c r="AI117"/>
  <c r="AD117"/>
  <c r="AF117"/>
  <c r="W117"/>
  <c r="Y117"/>
  <c r="T117"/>
  <c r="V117"/>
  <c r="Q117"/>
  <c r="S117"/>
  <c r="CW107"/>
  <c r="CY107"/>
  <c r="CT107"/>
  <c r="CV107"/>
  <c r="CQ107"/>
  <c r="CS107"/>
  <c r="CJ107"/>
  <c r="CL107"/>
  <c r="CG107"/>
  <c r="CI107"/>
  <c r="CD107"/>
  <c r="CF107"/>
  <c r="BW107"/>
  <c r="BY107"/>
  <c r="BT107"/>
  <c r="BV107"/>
  <c r="BQ107"/>
  <c r="BS107"/>
  <c r="BJ107"/>
  <c r="BL107"/>
  <c r="BG107"/>
  <c r="BI107"/>
  <c r="BD107"/>
  <c r="BF107"/>
  <c r="AW107"/>
  <c r="AY107"/>
  <c r="AT107"/>
  <c r="AV107"/>
  <c r="AQ107"/>
  <c r="AS107"/>
  <c r="AJ107"/>
  <c r="AL107"/>
  <c r="AG107"/>
  <c r="AI107"/>
  <c r="AD107"/>
  <c r="AF107"/>
  <c r="W107"/>
  <c r="Y107"/>
  <c r="T107"/>
  <c r="V107"/>
  <c r="Q107"/>
  <c r="S107"/>
  <c r="CW98"/>
  <c r="CY98"/>
  <c r="CT98"/>
  <c r="CV98"/>
  <c r="CQ98"/>
  <c r="CS98"/>
  <c r="CJ98"/>
  <c r="CL98"/>
  <c r="CG98"/>
  <c r="CI98"/>
  <c r="CD98"/>
  <c r="CF98"/>
  <c r="BW98"/>
  <c r="BY98"/>
  <c r="BT98"/>
  <c r="BV98"/>
  <c r="BQ98"/>
  <c r="BS98"/>
  <c r="BJ98"/>
  <c r="BL98"/>
  <c r="BG98"/>
  <c r="BI98"/>
  <c r="BD98"/>
  <c r="BF98"/>
  <c r="AW98"/>
  <c r="AY98"/>
  <c r="AT98"/>
  <c r="AV98"/>
  <c r="AQ98"/>
  <c r="AS98"/>
  <c r="AJ98"/>
  <c r="AL98"/>
  <c r="AG98"/>
  <c r="AI98"/>
  <c r="AD98"/>
  <c r="AF98"/>
  <c r="W98"/>
  <c r="Y98"/>
  <c r="T98"/>
  <c r="V98"/>
  <c r="Q98"/>
  <c r="S98"/>
  <c r="CW82"/>
  <c r="CY82"/>
  <c r="CT82"/>
  <c r="CV82"/>
  <c r="CQ82"/>
  <c r="CS82"/>
  <c r="CJ82"/>
  <c r="CL82"/>
  <c r="CG82"/>
  <c r="CI82"/>
  <c r="CD82"/>
  <c r="CF82"/>
  <c r="BW82"/>
  <c r="BY82"/>
  <c r="BT82"/>
  <c r="BV82"/>
  <c r="BQ82"/>
  <c r="BS82"/>
  <c r="BJ82"/>
  <c r="BL82"/>
  <c r="BG82"/>
  <c r="BI82"/>
  <c r="BD82"/>
  <c r="BF82"/>
  <c r="AW82"/>
  <c r="AY82"/>
  <c r="AT82"/>
  <c r="AV82"/>
  <c r="AQ82"/>
  <c r="AS82"/>
  <c r="AJ82"/>
  <c r="AL82"/>
  <c r="AG82"/>
  <c r="AI82"/>
  <c r="AD82"/>
  <c r="AF82"/>
  <c r="W82"/>
  <c r="Y82"/>
  <c r="T82"/>
  <c r="V82"/>
  <c r="Q82"/>
  <c r="S82"/>
  <c r="CW65"/>
  <c r="CY65"/>
  <c r="CT65"/>
  <c r="CV65"/>
  <c r="CQ65"/>
  <c r="CS65"/>
  <c r="CJ65"/>
  <c r="CL65"/>
  <c r="CG65"/>
  <c r="CI65"/>
  <c r="CD65"/>
  <c r="CF65"/>
  <c r="BW65"/>
  <c r="BY65"/>
  <c r="BT65"/>
  <c r="BV65"/>
  <c r="BQ65"/>
  <c r="BS65"/>
  <c r="BJ65"/>
  <c r="BL65"/>
  <c r="BG65"/>
  <c r="BI65"/>
  <c r="BD65"/>
  <c r="BF65"/>
  <c r="AW65"/>
  <c r="AY65"/>
  <c r="AT65"/>
  <c r="AV65"/>
  <c r="AQ65"/>
  <c r="AS65"/>
  <c r="AJ65"/>
  <c r="AL65"/>
  <c r="AG65"/>
  <c r="AI65"/>
  <c r="AD65"/>
  <c r="AF65"/>
  <c r="W65"/>
  <c r="Y65"/>
  <c r="T65"/>
  <c r="V65"/>
  <c r="Q65"/>
  <c r="S65"/>
  <c r="CW57"/>
  <c r="CY57"/>
  <c r="CT57"/>
  <c r="CV57"/>
  <c r="CQ57"/>
  <c r="CS57"/>
  <c r="CJ57"/>
  <c r="CL57"/>
  <c r="CG57"/>
  <c r="CI57"/>
  <c r="CD57"/>
  <c r="CF57"/>
  <c r="BW57"/>
  <c r="BY57"/>
  <c r="BT57"/>
  <c r="BV57"/>
  <c r="BQ57"/>
  <c r="BS57"/>
  <c r="BJ57"/>
  <c r="BL57"/>
  <c r="BG57"/>
  <c r="BI57"/>
  <c r="BD57"/>
  <c r="BF57"/>
  <c r="AW57"/>
  <c r="AY57"/>
  <c r="AT57"/>
  <c r="AV57"/>
  <c r="AQ57"/>
  <c r="AS57"/>
  <c r="AJ57"/>
  <c r="AL57"/>
  <c r="AG57"/>
  <c r="AI57"/>
  <c r="AD57"/>
  <c r="AF57"/>
  <c r="W57"/>
  <c r="Y57"/>
  <c r="T57"/>
  <c r="V57"/>
  <c r="Q57"/>
  <c r="S57"/>
  <c r="CW41"/>
  <c r="CY41"/>
  <c r="CT41"/>
  <c r="CV41"/>
  <c r="CQ41"/>
  <c r="CS41"/>
  <c r="CJ41"/>
  <c r="CL41"/>
  <c r="CG41"/>
  <c r="CI41"/>
  <c r="CD41"/>
  <c r="CF41"/>
  <c r="BW41"/>
  <c r="BY41"/>
  <c r="BT41"/>
  <c r="BV41"/>
  <c r="BQ41"/>
  <c r="BS41"/>
  <c r="BJ41"/>
  <c r="BL41"/>
  <c r="BG41"/>
  <c r="BI41"/>
  <c r="BD41"/>
  <c r="BF41"/>
  <c r="AW41"/>
  <c r="AY41"/>
  <c r="AT41"/>
  <c r="AV41"/>
  <c r="AQ41"/>
  <c r="AS41"/>
  <c r="AJ41"/>
  <c r="AL41"/>
  <c r="AG41"/>
  <c r="AI41"/>
  <c r="AD41"/>
  <c r="AF41"/>
  <c r="W41"/>
  <c r="Y41"/>
  <c r="T41"/>
  <c r="V41"/>
  <c r="Q41"/>
  <c r="S41"/>
  <c r="CW22"/>
  <c r="CY22"/>
  <c r="CT22"/>
  <c r="CV22"/>
  <c r="CQ22"/>
  <c r="CS22"/>
  <c r="CJ22"/>
  <c r="CL22"/>
  <c r="CG22"/>
  <c r="CI22"/>
  <c r="CD22"/>
  <c r="CF22"/>
  <c r="BW22"/>
  <c r="BY22"/>
  <c r="BT22"/>
  <c r="BV22"/>
  <c r="BQ22"/>
  <c r="BS22"/>
  <c r="BJ22"/>
  <c r="BL22"/>
  <c r="BG22"/>
  <c r="BI22"/>
  <c r="BD22"/>
  <c r="BF22"/>
  <c r="AW22"/>
  <c r="AY22"/>
  <c r="AT22"/>
  <c r="AV22"/>
  <c r="AQ22"/>
  <c r="AS22"/>
  <c r="AJ22"/>
  <c r="AL22"/>
  <c r="AG22"/>
  <c r="AI22"/>
  <c r="AD22"/>
  <c r="AF22"/>
  <c r="W22"/>
  <c r="Y22"/>
  <c r="T22"/>
  <c r="V22"/>
  <c r="Q22"/>
  <c r="S22"/>
  <c r="CW654"/>
  <c r="CY654"/>
  <c r="CT654"/>
  <c r="CV654"/>
  <c r="CQ654"/>
  <c r="CS654"/>
  <c r="CJ654"/>
  <c r="CL654"/>
  <c r="CG654"/>
  <c r="CI654"/>
  <c r="CD654"/>
  <c r="CF654"/>
  <c r="BW654"/>
  <c r="BY654"/>
  <c r="BT654"/>
  <c r="BV654"/>
  <c r="BQ654"/>
  <c r="BS654"/>
  <c r="BJ654"/>
  <c r="BL654"/>
  <c r="BG654"/>
  <c r="BI654"/>
  <c r="BD654"/>
  <c r="BF654"/>
  <c r="AW654"/>
  <c r="AY654"/>
  <c r="AT654"/>
  <c r="AV654"/>
  <c r="AQ654"/>
  <c r="AS654"/>
  <c r="AJ654"/>
  <c r="AL654"/>
  <c r="AG654"/>
  <c r="AI654"/>
  <c r="AD654"/>
  <c r="AF654"/>
  <c r="W654"/>
  <c r="Y654"/>
  <c r="T654"/>
  <c r="V654"/>
  <c r="Q654"/>
  <c r="S654"/>
  <c r="CW425"/>
  <c r="CY425"/>
  <c r="CT425"/>
  <c r="CV425"/>
  <c r="CQ425"/>
  <c r="CS425"/>
  <c r="CJ425"/>
  <c r="CL425"/>
  <c r="CG425"/>
  <c r="CI425"/>
  <c r="CD425"/>
  <c r="CF425"/>
  <c r="BW425"/>
  <c r="BY425"/>
  <c r="BT425"/>
  <c r="BV425"/>
  <c r="BQ425"/>
  <c r="BS425"/>
  <c r="BJ425"/>
  <c r="BL425"/>
  <c r="BG425"/>
  <c r="BI425"/>
  <c r="BD425"/>
  <c r="BF425"/>
  <c r="AW425"/>
  <c r="AY425"/>
  <c r="AT425"/>
  <c r="AV425"/>
  <c r="AQ425"/>
  <c r="AS425"/>
  <c r="AJ425"/>
  <c r="AL425"/>
  <c r="AG425"/>
  <c r="AI425"/>
  <c r="AD425"/>
  <c r="AF425"/>
  <c r="W425"/>
  <c r="Y425"/>
  <c r="T425"/>
  <c r="V425"/>
  <c r="Q425"/>
  <c r="S425"/>
  <c r="CW416"/>
  <c r="CY416"/>
  <c r="CT416"/>
  <c r="CV416"/>
  <c r="CQ416"/>
  <c r="CS416"/>
  <c r="CJ416"/>
  <c r="CL416"/>
  <c r="CG416"/>
  <c r="CI416"/>
  <c r="CD416"/>
  <c r="CF416"/>
  <c r="BW416"/>
  <c r="BY416"/>
  <c r="BT416"/>
  <c r="BV416"/>
  <c r="BQ416"/>
  <c r="BS416"/>
  <c r="BJ416"/>
  <c r="BL416"/>
  <c r="BG416"/>
  <c r="BI416"/>
  <c r="BD416"/>
  <c r="BF416"/>
  <c r="AW416"/>
  <c r="AY416"/>
  <c r="AT416"/>
  <c r="AV416"/>
  <c r="AQ416"/>
  <c r="AS416"/>
  <c r="AJ416"/>
  <c r="AL416"/>
  <c r="AG416"/>
  <c r="AI416"/>
  <c r="AD416"/>
  <c r="AF416"/>
  <c r="W416"/>
  <c r="Y416"/>
  <c r="T416"/>
  <c r="V416"/>
  <c r="Q416"/>
  <c r="S416"/>
  <c r="CW385"/>
  <c r="CY385"/>
  <c r="CT385"/>
  <c r="CV385"/>
  <c r="CQ385"/>
  <c r="CS385"/>
  <c r="CJ385"/>
  <c r="CL385"/>
  <c r="CG385"/>
  <c r="CI385"/>
  <c r="CD385"/>
  <c r="CF385"/>
  <c r="BW385"/>
  <c r="BY385"/>
  <c r="BT385"/>
  <c r="BV385"/>
  <c r="BQ385"/>
  <c r="BS385"/>
  <c r="BJ385"/>
  <c r="BL385"/>
  <c r="BG385"/>
  <c r="BI385"/>
  <c r="BD385"/>
  <c r="BF385"/>
  <c r="AW385"/>
  <c r="AY385"/>
  <c r="AT385"/>
  <c r="AV385"/>
  <c r="AQ385"/>
  <c r="AS385"/>
  <c r="AJ385"/>
  <c r="AL385"/>
  <c r="AG385"/>
  <c r="AI385"/>
  <c r="AD385"/>
  <c r="AF385"/>
  <c r="W385"/>
  <c r="Y385"/>
  <c r="T385"/>
  <c r="V385"/>
  <c r="Q385"/>
  <c r="S385"/>
  <c r="CW366"/>
  <c r="CY366"/>
  <c r="CT366"/>
  <c r="CV366"/>
  <c r="CQ366"/>
  <c r="CS366"/>
  <c r="CJ366"/>
  <c r="CL366"/>
  <c r="CG366"/>
  <c r="CI366"/>
  <c r="CD366"/>
  <c r="CF366"/>
  <c r="BW366"/>
  <c r="BY366"/>
  <c r="BT366"/>
  <c r="BV366"/>
  <c r="BQ366"/>
  <c r="BS366"/>
  <c r="BJ366"/>
  <c r="BL366"/>
  <c r="BG366"/>
  <c r="BI366"/>
  <c r="BD366"/>
  <c r="BF366"/>
  <c r="AW366"/>
  <c r="AY366"/>
  <c r="AT366"/>
  <c r="AV366"/>
  <c r="AQ366"/>
  <c r="AS366"/>
  <c r="AJ366"/>
  <c r="AL366"/>
  <c r="AG366"/>
  <c r="AI366"/>
  <c r="AD366"/>
  <c r="AF366"/>
  <c r="W366"/>
  <c r="Y366"/>
  <c r="T366"/>
  <c r="V366"/>
  <c r="Q366"/>
  <c r="S366"/>
  <c r="CW199"/>
  <c r="CY199"/>
  <c r="CT199"/>
  <c r="CV199"/>
  <c r="CQ199"/>
  <c r="CS199"/>
  <c r="CJ199"/>
  <c r="CL199"/>
  <c r="CG199"/>
  <c r="CI199"/>
  <c r="CD199"/>
  <c r="CF199"/>
  <c r="BW199"/>
  <c r="BY199"/>
  <c r="BT199"/>
  <c r="BV199"/>
  <c r="BQ199"/>
  <c r="BS199"/>
  <c r="BJ199"/>
  <c r="BL199"/>
  <c r="BG199"/>
  <c r="BI199"/>
  <c r="BD199"/>
  <c r="BF199"/>
  <c r="AW199"/>
  <c r="AY199"/>
  <c r="AT199"/>
  <c r="AV199"/>
  <c r="AQ199"/>
  <c r="AS199"/>
  <c r="AJ199"/>
  <c r="AL199"/>
  <c r="AG199"/>
  <c r="AI199"/>
  <c r="AD199"/>
  <c r="AF199"/>
  <c r="W199"/>
  <c r="Y199"/>
  <c r="T199"/>
  <c r="V199"/>
  <c r="Q199"/>
  <c r="S199"/>
  <c r="CW187"/>
  <c r="CY187"/>
  <c r="CT187"/>
  <c r="CV187"/>
  <c r="CQ187"/>
  <c r="CS187"/>
  <c r="CJ187"/>
  <c r="CL187"/>
  <c r="CG187"/>
  <c r="CI187"/>
  <c r="CD187"/>
  <c r="CF187"/>
  <c r="BW187"/>
  <c r="BY187"/>
  <c r="BT187"/>
  <c r="BV187"/>
  <c r="BQ187"/>
  <c r="BS187"/>
  <c r="BJ187"/>
  <c r="BL187"/>
  <c r="BG187"/>
  <c r="BI187"/>
  <c r="BD187"/>
  <c r="BF187"/>
  <c r="AW187"/>
  <c r="AY187"/>
  <c r="AT187"/>
  <c r="AV187"/>
  <c r="AQ187"/>
  <c r="AS187"/>
  <c r="AJ187"/>
  <c r="AL187"/>
  <c r="AG187"/>
  <c r="AI187"/>
  <c r="AD187"/>
  <c r="AF187"/>
  <c r="W187"/>
  <c r="Y187"/>
  <c r="T187"/>
  <c r="V187"/>
  <c r="Q187"/>
  <c r="S187"/>
  <c r="CW174"/>
  <c r="CY174"/>
  <c r="CT174"/>
  <c r="CV174"/>
  <c r="CQ174"/>
  <c r="CS174"/>
  <c r="CJ174"/>
  <c r="CL174"/>
  <c r="CG174"/>
  <c r="CI174"/>
  <c r="CD174"/>
  <c r="CF174"/>
  <c r="BW174"/>
  <c r="BY174"/>
  <c r="BT174"/>
  <c r="BV174"/>
  <c r="BQ174"/>
  <c r="BS174"/>
  <c r="BJ174"/>
  <c r="BL174"/>
  <c r="BG174"/>
  <c r="BI174"/>
  <c r="BD174"/>
  <c r="BF174"/>
  <c r="AW174"/>
  <c r="AY174"/>
  <c r="AT174"/>
  <c r="AV174"/>
  <c r="AQ174"/>
  <c r="AS174"/>
  <c r="AJ174"/>
  <c r="AL174"/>
  <c r="AG174"/>
  <c r="AI174"/>
  <c r="AD174"/>
  <c r="AF174"/>
  <c r="W174"/>
  <c r="Y174"/>
  <c r="T174"/>
  <c r="V174"/>
  <c r="Q174"/>
  <c r="S174"/>
  <c r="CW159"/>
  <c r="CY159"/>
  <c r="CT159"/>
  <c r="CV159"/>
  <c r="CQ159"/>
  <c r="CS159"/>
  <c r="CJ159"/>
  <c r="CL159"/>
  <c r="CG159"/>
  <c r="CI159"/>
  <c r="CD159"/>
  <c r="CF159"/>
  <c r="BW159"/>
  <c r="BY159"/>
  <c r="BT159"/>
  <c r="BV159"/>
  <c r="BQ159"/>
  <c r="BS159"/>
  <c r="BJ159"/>
  <c r="BL159"/>
  <c r="BG159"/>
  <c r="BI159"/>
  <c r="BD159"/>
  <c r="BF159"/>
  <c r="AW159"/>
  <c r="AY159"/>
  <c r="AT159"/>
  <c r="AV159"/>
  <c r="AQ159"/>
  <c r="AS159"/>
  <c r="AJ159"/>
  <c r="AL159"/>
  <c r="AG159"/>
  <c r="AI159"/>
  <c r="AD159"/>
  <c r="AF159"/>
  <c r="W159"/>
  <c r="Y159"/>
  <c r="T159"/>
  <c r="V159"/>
  <c r="Q159"/>
  <c r="S159"/>
  <c r="CW150"/>
  <c r="CY150"/>
  <c r="CT150"/>
  <c r="CV150"/>
  <c r="CQ150"/>
  <c r="CS150"/>
  <c r="CJ150"/>
  <c r="CL150"/>
  <c r="CG150"/>
  <c r="CI150"/>
  <c r="CD150"/>
  <c r="CF150"/>
  <c r="BW150"/>
  <c r="BY150"/>
  <c r="BT150"/>
  <c r="BV150"/>
  <c r="BQ150"/>
  <c r="BS150"/>
  <c r="BJ150"/>
  <c r="BL150"/>
  <c r="BG150"/>
  <c r="BI150"/>
  <c r="BD150"/>
  <c r="BF150"/>
  <c r="AW150"/>
  <c r="AY150"/>
  <c r="AT150"/>
  <c r="AV150"/>
  <c r="AQ150"/>
  <c r="AS150"/>
  <c r="AJ150"/>
  <c r="AL150"/>
  <c r="AG150"/>
  <c r="AI150"/>
  <c r="AD150"/>
  <c r="AF150"/>
  <c r="W150"/>
  <c r="Y150"/>
  <c r="T150"/>
  <c r="V150"/>
  <c r="Q150"/>
  <c r="S150"/>
  <c r="CW141"/>
  <c r="CY141"/>
  <c r="CT141"/>
  <c r="CV141"/>
  <c r="CQ141"/>
  <c r="CS141"/>
  <c r="CJ141"/>
  <c r="CL141"/>
  <c r="CG141"/>
  <c r="CI141"/>
  <c r="CD141"/>
  <c r="CF141"/>
  <c r="BW141"/>
  <c r="BY141"/>
  <c r="BT141"/>
  <c r="BV141"/>
  <c r="BQ141"/>
  <c r="BS141"/>
  <c r="BJ141"/>
  <c r="BL141"/>
  <c r="BG141"/>
  <c r="BI141"/>
  <c r="BD141"/>
  <c r="BF141"/>
  <c r="AW141"/>
  <c r="AY141"/>
  <c r="AT141"/>
  <c r="AV141"/>
  <c r="AQ141"/>
  <c r="AS141"/>
  <c r="AJ141"/>
  <c r="AL141"/>
  <c r="AG141"/>
  <c r="AI141"/>
  <c r="AD141"/>
  <c r="AF141"/>
  <c r="W141"/>
  <c r="Y141"/>
  <c r="T141"/>
  <c r="V141"/>
  <c r="Q141"/>
  <c r="S141"/>
  <c r="CW130"/>
  <c r="CY130"/>
  <c r="CT130"/>
  <c r="CV130"/>
  <c r="CQ130"/>
  <c r="CS130"/>
  <c r="CJ130"/>
  <c r="CL130"/>
  <c r="CG130"/>
  <c r="CI130"/>
  <c r="CD130"/>
  <c r="CF130"/>
  <c r="BW130"/>
  <c r="BY130"/>
  <c r="BT130"/>
  <c r="BV130"/>
  <c r="BQ130"/>
  <c r="BS130"/>
  <c r="BJ130"/>
  <c r="BL130"/>
  <c r="BG130"/>
  <c r="BI130"/>
  <c r="BD130"/>
  <c r="BF130"/>
  <c r="AW130"/>
  <c r="AY130"/>
  <c r="AT130"/>
  <c r="AV130"/>
  <c r="AQ130"/>
  <c r="AS130"/>
  <c r="AJ130"/>
  <c r="AL130"/>
  <c r="AG130"/>
  <c r="AI130"/>
  <c r="AD130"/>
  <c r="AF130"/>
  <c r="W130"/>
  <c r="Y130"/>
  <c r="T130"/>
  <c r="V130"/>
  <c r="Q130"/>
  <c r="S130"/>
  <c r="CW116"/>
  <c r="CY116"/>
  <c r="CT116"/>
  <c r="CV116"/>
  <c r="CQ116"/>
  <c r="CS116"/>
  <c r="CJ116"/>
  <c r="CL116"/>
  <c r="CG116"/>
  <c r="CI116"/>
  <c r="CD116"/>
  <c r="CF116"/>
  <c r="BW116"/>
  <c r="BY116"/>
  <c r="BT116"/>
  <c r="BV116"/>
  <c r="BQ116"/>
  <c r="BS116"/>
  <c r="BJ116"/>
  <c r="BL116"/>
  <c r="BG116"/>
  <c r="BI116"/>
  <c r="BD116"/>
  <c r="BF116"/>
  <c r="AW116"/>
  <c r="AY116"/>
  <c r="AT116"/>
  <c r="AV116"/>
  <c r="AQ116"/>
  <c r="AS116"/>
  <c r="AJ116"/>
  <c r="AL116"/>
  <c r="AG116"/>
  <c r="AI116"/>
  <c r="AD116"/>
  <c r="AF116"/>
  <c r="W116"/>
  <c r="Y116"/>
  <c r="T116"/>
  <c r="V116"/>
  <c r="Q116"/>
  <c r="S116"/>
  <c r="CW106"/>
  <c r="CY106"/>
  <c r="CT106"/>
  <c r="CV106"/>
  <c r="CQ106"/>
  <c r="CS106"/>
  <c r="CJ106"/>
  <c r="CL106"/>
  <c r="CG106"/>
  <c r="CI106"/>
  <c r="CD106"/>
  <c r="CF106"/>
  <c r="BW106"/>
  <c r="BY106"/>
  <c r="BT106"/>
  <c r="BV106"/>
  <c r="BQ106"/>
  <c r="BS106"/>
  <c r="BJ106"/>
  <c r="BL106"/>
  <c r="BG106"/>
  <c r="BI106"/>
  <c r="BD106"/>
  <c r="BF106"/>
  <c r="AW106"/>
  <c r="AY106"/>
  <c r="AT106"/>
  <c r="AV106"/>
  <c r="AQ106"/>
  <c r="AS106"/>
  <c r="AJ106"/>
  <c r="AL106"/>
  <c r="AG106"/>
  <c r="AI106"/>
  <c r="AD106"/>
  <c r="AF106"/>
  <c r="W106"/>
  <c r="Y106"/>
  <c r="T106"/>
  <c r="V106"/>
  <c r="Q106"/>
  <c r="S106"/>
  <c r="CW97"/>
  <c r="CY97"/>
  <c r="CT97"/>
  <c r="CV97"/>
  <c r="CQ97"/>
  <c r="CS97"/>
  <c r="CJ97"/>
  <c r="CL97"/>
  <c r="CG97"/>
  <c r="CI97"/>
  <c r="CD97"/>
  <c r="CF97"/>
  <c r="BW97"/>
  <c r="BY97"/>
  <c r="BT97"/>
  <c r="BV97"/>
  <c r="BQ97"/>
  <c r="BS97"/>
  <c r="BJ97"/>
  <c r="BL97"/>
  <c r="BG97"/>
  <c r="BI97"/>
  <c r="BD97"/>
  <c r="BF97"/>
  <c r="AW97"/>
  <c r="AY97"/>
  <c r="AT97"/>
  <c r="AV97"/>
  <c r="AQ97"/>
  <c r="AS97"/>
  <c r="AJ97"/>
  <c r="AL97"/>
  <c r="AG97"/>
  <c r="AI97"/>
  <c r="AD97"/>
  <c r="AF97"/>
  <c r="W97"/>
  <c r="Y97"/>
  <c r="T97"/>
  <c r="V97"/>
  <c r="Q97"/>
  <c r="S97"/>
  <c r="CW81"/>
  <c r="CY81"/>
  <c r="CT81"/>
  <c r="CV81"/>
  <c r="CQ81"/>
  <c r="CS81"/>
  <c r="CJ81"/>
  <c r="CL81"/>
  <c r="CG81"/>
  <c r="CI81"/>
  <c r="CD81"/>
  <c r="CF81"/>
  <c r="BW81"/>
  <c r="BY81"/>
  <c r="BT81"/>
  <c r="BV81"/>
  <c r="BQ81"/>
  <c r="BS81"/>
  <c r="BJ81"/>
  <c r="BL81"/>
  <c r="BG81"/>
  <c r="BI81"/>
  <c r="BD81"/>
  <c r="BF81"/>
  <c r="AW81"/>
  <c r="AY81"/>
  <c r="AT81"/>
  <c r="AV81"/>
  <c r="AQ81"/>
  <c r="AS81"/>
  <c r="AJ81"/>
  <c r="AL81"/>
  <c r="AG81"/>
  <c r="AI81"/>
  <c r="AD81"/>
  <c r="AF81"/>
  <c r="W81"/>
  <c r="Y81"/>
  <c r="T81"/>
  <c r="V81"/>
  <c r="Q81"/>
  <c r="S81"/>
  <c r="CW64"/>
  <c r="CY64"/>
  <c r="CT64"/>
  <c r="CV64"/>
  <c r="CQ64"/>
  <c r="CS64"/>
  <c r="CJ64"/>
  <c r="CL64"/>
  <c r="CG64"/>
  <c r="CI64"/>
  <c r="CD64"/>
  <c r="CF64"/>
  <c r="BW64"/>
  <c r="BY64"/>
  <c r="BT64"/>
  <c r="BV64"/>
  <c r="BQ64"/>
  <c r="BS64"/>
  <c r="BJ64"/>
  <c r="BL64"/>
  <c r="BG64"/>
  <c r="BI64"/>
  <c r="BD64"/>
  <c r="BF64"/>
  <c r="AW64"/>
  <c r="AY64"/>
  <c r="AT64"/>
  <c r="AV64"/>
  <c r="AQ64"/>
  <c r="AS64"/>
  <c r="AJ64"/>
  <c r="AL64"/>
  <c r="AG64"/>
  <c r="AI64"/>
  <c r="AD64"/>
  <c r="AF64"/>
  <c r="W64"/>
  <c r="Y64"/>
  <c r="T64"/>
  <c r="V64"/>
  <c r="Q64"/>
  <c r="S64"/>
  <c r="CW40"/>
  <c r="CY40"/>
  <c r="CT40"/>
  <c r="CV40"/>
  <c r="CQ40"/>
  <c r="CS40"/>
  <c r="CJ40"/>
  <c r="CL40"/>
  <c r="CG40"/>
  <c r="CI40"/>
  <c r="CD40"/>
  <c r="CF40"/>
  <c r="BW40"/>
  <c r="BY40"/>
  <c r="BT40"/>
  <c r="BV40"/>
  <c r="BQ40"/>
  <c r="BS40"/>
  <c r="BJ40"/>
  <c r="BL40"/>
  <c r="BG40"/>
  <c r="BI40"/>
  <c r="BD40"/>
  <c r="BF40"/>
  <c r="AW40"/>
  <c r="AY40"/>
  <c r="AT40"/>
  <c r="AV40"/>
  <c r="AQ40"/>
  <c r="AS40"/>
  <c r="AJ40"/>
  <c r="AL40"/>
  <c r="AG40"/>
  <c r="AI40"/>
  <c r="AD40"/>
  <c r="AF40"/>
  <c r="W40"/>
  <c r="Y40"/>
  <c r="T40"/>
  <c r="V40"/>
  <c r="Q40"/>
  <c r="S40"/>
  <c r="CW21"/>
  <c r="CY21"/>
  <c r="CT21"/>
  <c r="CV21"/>
  <c r="CQ21"/>
  <c r="CS21"/>
  <c r="CJ21"/>
  <c r="CL21"/>
  <c r="CG21"/>
  <c r="CI21"/>
  <c r="CD21"/>
  <c r="CF21"/>
  <c r="BW21"/>
  <c r="BY21"/>
  <c r="BT21"/>
  <c r="BV21"/>
  <c r="BQ21"/>
  <c r="BS21"/>
  <c r="BJ21"/>
  <c r="BL21"/>
  <c r="BG21"/>
  <c r="BI21"/>
  <c r="BD21"/>
  <c r="BF21"/>
  <c r="AW21"/>
  <c r="AY21"/>
  <c r="AT21"/>
  <c r="AV21"/>
  <c r="AQ21"/>
  <c r="AS21"/>
  <c r="AJ21"/>
  <c r="AL21"/>
  <c r="AG21"/>
  <c r="AI21"/>
  <c r="AD21"/>
  <c r="AF21"/>
  <c r="W21"/>
  <c r="Y21"/>
  <c r="T21"/>
  <c r="V21"/>
  <c r="Q21"/>
  <c r="S21"/>
  <c r="CW691"/>
  <c r="CY691"/>
  <c r="CT691"/>
  <c r="CV691"/>
  <c r="CQ691"/>
  <c r="CS691"/>
  <c r="CJ691"/>
  <c r="CL691"/>
  <c r="CG691"/>
  <c r="CI691"/>
  <c r="CD691"/>
  <c r="CF691"/>
  <c r="BW691"/>
  <c r="BY691"/>
  <c r="BT691"/>
  <c r="BV691"/>
  <c r="BQ691"/>
  <c r="BS691"/>
  <c r="BJ691"/>
  <c r="BL691"/>
  <c r="BG691"/>
  <c r="BI691"/>
  <c r="BD691"/>
  <c r="BF691"/>
  <c r="AW691"/>
  <c r="AY691"/>
  <c r="AT691"/>
  <c r="AV691"/>
  <c r="AQ691"/>
  <c r="AS691"/>
  <c r="AJ691"/>
  <c r="AL691"/>
  <c r="AG691"/>
  <c r="AI691"/>
  <c r="AD691"/>
  <c r="AF691"/>
  <c r="W691"/>
  <c r="Y691"/>
  <c r="T691"/>
  <c r="V691"/>
  <c r="Q691"/>
  <c r="S691"/>
  <c r="CW679"/>
  <c r="CY679"/>
  <c r="CT679"/>
  <c r="CV679"/>
  <c r="CQ679"/>
  <c r="CS679"/>
  <c r="CJ679"/>
  <c r="CL679"/>
  <c r="CG679"/>
  <c r="CI679"/>
  <c r="CD679"/>
  <c r="CF679"/>
  <c r="BW679"/>
  <c r="BY679"/>
  <c r="BT679"/>
  <c r="BV679"/>
  <c r="BQ679"/>
  <c r="BS679"/>
  <c r="BJ679"/>
  <c r="BL679"/>
  <c r="BG679"/>
  <c r="BI679"/>
  <c r="BD679"/>
  <c r="BF679"/>
  <c r="AW679"/>
  <c r="AY679"/>
  <c r="AT679"/>
  <c r="AV679"/>
  <c r="AQ679"/>
  <c r="AS679"/>
  <c r="AJ679"/>
  <c r="AL679"/>
  <c r="AG679"/>
  <c r="AI679"/>
  <c r="AD679"/>
  <c r="AF679"/>
  <c r="W679"/>
  <c r="Y679"/>
  <c r="T679"/>
  <c r="V679"/>
  <c r="Q679"/>
  <c r="S679"/>
  <c r="CW664"/>
  <c r="CY664"/>
  <c r="CT664"/>
  <c r="CV664"/>
  <c r="CQ664"/>
  <c r="CS664"/>
  <c r="CJ664"/>
  <c r="CL664"/>
  <c r="CG664"/>
  <c r="CI664"/>
  <c r="CD664"/>
  <c r="CF664"/>
  <c r="BW664"/>
  <c r="BY664"/>
  <c r="BT664"/>
  <c r="BV664"/>
  <c r="BQ664"/>
  <c r="BS664"/>
  <c r="BJ664"/>
  <c r="BL664"/>
  <c r="BG664"/>
  <c r="BI664"/>
  <c r="BD664"/>
  <c r="BF664"/>
  <c r="AW664"/>
  <c r="AY664"/>
  <c r="AT664"/>
  <c r="AV664"/>
  <c r="AQ664"/>
  <c r="AS664"/>
  <c r="AJ664"/>
  <c r="AL664"/>
  <c r="AG664"/>
  <c r="AI664"/>
  <c r="AD664"/>
  <c r="AF664"/>
  <c r="W664"/>
  <c r="Y664"/>
  <c r="T664"/>
  <c r="V664"/>
  <c r="Q664"/>
  <c r="S664"/>
  <c r="CW653"/>
  <c r="CY653"/>
  <c r="CT653"/>
  <c r="CV653"/>
  <c r="CQ653"/>
  <c r="CS653"/>
  <c r="CJ653"/>
  <c r="CL653"/>
  <c r="CG653"/>
  <c r="CI653"/>
  <c r="CD653"/>
  <c r="CF653"/>
  <c r="BW653"/>
  <c r="BY653"/>
  <c r="BT653"/>
  <c r="BV653"/>
  <c r="BQ653"/>
  <c r="BS653"/>
  <c r="BJ653"/>
  <c r="BL653"/>
  <c r="BG653"/>
  <c r="BI653"/>
  <c r="BD653"/>
  <c r="BF653"/>
  <c r="AW653"/>
  <c r="AY653"/>
  <c r="AT653"/>
  <c r="AV653"/>
  <c r="AQ653"/>
  <c r="AS653"/>
  <c r="AJ653"/>
  <c r="AL653"/>
  <c r="AG653"/>
  <c r="AI653"/>
  <c r="AD653"/>
  <c r="AF653"/>
  <c r="W653"/>
  <c r="Y653"/>
  <c r="T653"/>
  <c r="V653"/>
  <c r="Q653"/>
  <c r="S653"/>
  <c r="CW635"/>
  <c r="CY635"/>
  <c r="CT635"/>
  <c r="CV635"/>
  <c r="CQ635"/>
  <c r="CS635"/>
  <c r="CJ635"/>
  <c r="CL635"/>
  <c r="CG635"/>
  <c r="CI635"/>
  <c r="CD635"/>
  <c r="CF635"/>
  <c r="BW635"/>
  <c r="BY635"/>
  <c r="BT635"/>
  <c r="BV635"/>
  <c r="BQ635"/>
  <c r="BS635"/>
  <c r="BJ635"/>
  <c r="BL635"/>
  <c r="BG635"/>
  <c r="BI635"/>
  <c r="BD635"/>
  <c r="BF635"/>
  <c r="AW635"/>
  <c r="AY635"/>
  <c r="AT635"/>
  <c r="AV635"/>
  <c r="AQ635"/>
  <c r="AS635"/>
  <c r="AJ635"/>
  <c r="AL635"/>
  <c r="AG635"/>
  <c r="AI635"/>
  <c r="AD635"/>
  <c r="AF635"/>
  <c r="W635"/>
  <c r="Y635"/>
  <c r="T635"/>
  <c r="V635"/>
  <c r="Q635"/>
  <c r="S635"/>
  <c r="CW629"/>
  <c r="CY629"/>
  <c r="CT629"/>
  <c r="CV629"/>
  <c r="CQ629"/>
  <c r="CS629"/>
  <c r="CJ629"/>
  <c r="CL629"/>
  <c r="CG629"/>
  <c r="CI629"/>
  <c r="CD629"/>
  <c r="CF629"/>
  <c r="BW629"/>
  <c r="BY629"/>
  <c r="BT629"/>
  <c r="BV629"/>
  <c r="BQ629"/>
  <c r="BS629"/>
  <c r="BJ629"/>
  <c r="BL629"/>
  <c r="BG629"/>
  <c r="BI629"/>
  <c r="BD629"/>
  <c r="BF629"/>
  <c r="AW629"/>
  <c r="AY629"/>
  <c r="AT629"/>
  <c r="AV629"/>
  <c r="AQ629"/>
  <c r="AS629"/>
  <c r="AJ629"/>
  <c r="AL629"/>
  <c r="AG629"/>
  <c r="AI629"/>
  <c r="AD629"/>
  <c r="AF629"/>
  <c r="W629"/>
  <c r="Y629"/>
  <c r="T629"/>
  <c r="V629"/>
  <c r="Q629"/>
  <c r="S629"/>
  <c r="CW614"/>
  <c r="CY614"/>
  <c r="CT614"/>
  <c r="CV614"/>
  <c r="CQ614"/>
  <c r="CS614"/>
  <c r="CJ614"/>
  <c r="CL614"/>
  <c r="CG614"/>
  <c r="CI614"/>
  <c r="CD614"/>
  <c r="CF614"/>
  <c r="BW614"/>
  <c r="BY614"/>
  <c r="BT614"/>
  <c r="BV614"/>
  <c r="BQ614"/>
  <c r="BS614"/>
  <c r="BJ614"/>
  <c r="BL614"/>
  <c r="BG614"/>
  <c r="BI614"/>
  <c r="BD614"/>
  <c r="BF614"/>
  <c r="AW614"/>
  <c r="AY614"/>
  <c r="AT614"/>
  <c r="AV614"/>
  <c r="AQ614"/>
  <c r="AS614"/>
  <c r="AJ614"/>
  <c r="AL614"/>
  <c r="AG614"/>
  <c r="AI614"/>
  <c r="AD614"/>
  <c r="AF614"/>
  <c r="W614"/>
  <c r="Y614"/>
  <c r="T614"/>
  <c r="V614"/>
  <c r="Q614"/>
  <c r="S614"/>
  <c r="CW600"/>
  <c r="CY600"/>
  <c r="CT600"/>
  <c r="CV600"/>
  <c r="CQ600"/>
  <c r="CS600"/>
  <c r="CJ600"/>
  <c r="CL600"/>
  <c r="CG600"/>
  <c r="CI600"/>
  <c r="CD600"/>
  <c r="CF600"/>
  <c r="BW600"/>
  <c r="BY600"/>
  <c r="BT600"/>
  <c r="BV600"/>
  <c r="BQ600"/>
  <c r="BS600"/>
  <c r="BJ600"/>
  <c r="BL600"/>
  <c r="BG600"/>
  <c r="BI600"/>
  <c r="BD600"/>
  <c r="BF600"/>
  <c r="AW600"/>
  <c r="AY600"/>
  <c r="AT600"/>
  <c r="AV600"/>
  <c r="AQ600"/>
  <c r="AS600"/>
  <c r="AJ600"/>
  <c r="AL600"/>
  <c r="AG600"/>
  <c r="AI600"/>
  <c r="AD600"/>
  <c r="AF600"/>
  <c r="W600"/>
  <c r="Y600"/>
  <c r="T600"/>
  <c r="V600"/>
  <c r="Q600"/>
  <c r="S600"/>
  <c r="CW587"/>
  <c r="CY587"/>
  <c r="CT587"/>
  <c r="CV587"/>
  <c r="CQ587"/>
  <c r="CS587"/>
  <c r="CJ587"/>
  <c r="CL587"/>
  <c r="CG587"/>
  <c r="CI587"/>
  <c r="CD587"/>
  <c r="CF587"/>
  <c r="BW587"/>
  <c r="BY587"/>
  <c r="BT587"/>
  <c r="BV587"/>
  <c r="BQ587"/>
  <c r="BS587"/>
  <c r="BJ587"/>
  <c r="BL587"/>
  <c r="BG587"/>
  <c r="BI587"/>
  <c r="BD587"/>
  <c r="BF587"/>
  <c r="AW587"/>
  <c r="AY587"/>
  <c r="AT587"/>
  <c r="AV587"/>
  <c r="AQ587"/>
  <c r="AS587"/>
  <c r="AJ587"/>
  <c r="AL587"/>
  <c r="AG587"/>
  <c r="AI587"/>
  <c r="AD587"/>
  <c r="AF587"/>
  <c r="W587"/>
  <c r="Y587"/>
  <c r="T587"/>
  <c r="V587"/>
  <c r="Q587"/>
  <c r="S587"/>
  <c r="CW573"/>
  <c r="CY573"/>
  <c r="CT573"/>
  <c r="CV573"/>
  <c r="CQ573"/>
  <c r="CS573"/>
  <c r="CJ573"/>
  <c r="CL573"/>
  <c r="CG573"/>
  <c r="CI573"/>
  <c r="CD573"/>
  <c r="CF573"/>
  <c r="BW573"/>
  <c r="BY573"/>
  <c r="BT573"/>
  <c r="BV573"/>
  <c r="BQ573"/>
  <c r="BS573"/>
  <c r="BJ573"/>
  <c r="BL573"/>
  <c r="BG573"/>
  <c r="BI573"/>
  <c r="BD573"/>
  <c r="BF573"/>
  <c r="AW573"/>
  <c r="AY573"/>
  <c r="AT573"/>
  <c r="AV573"/>
  <c r="AQ573"/>
  <c r="AS573"/>
  <c r="AJ573"/>
  <c r="AL573"/>
  <c r="AG573"/>
  <c r="AI573"/>
  <c r="AD573"/>
  <c r="AF573"/>
  <c r="W573"/>
  <c r="Y573"/>
  <c r="T573"/>
  <c r="V573"/>
  <c r="Q573"/>
  <c r="S573"/>
  <c r="CW565"/>
  <c r="CY565"/>
  <c r="CT565"/>
  <c r="CV565"/>
  <c r="CQ565"/>
  <c r="CS565"/>
  <c r="CJ565"/>
  <c r="CL565"/>
  <c r="CG565"/>
  <c r="CI565"/>
  <c r="CD565"/>
  <c r="CF565"/>
  <c r="BW565"/>
  <c r="BY565"/>
  <c r="BT565"/>
  <c r="BV565"/>
  <c r="BQ565"/>
  <c r="BS565"/>
  <c r="BJ565"/>
  <c r="BL565"/>
  <c r="BG565"/>
  <c r="BI565"/>
  <c r="BD565"/>
  <c r="BF565"/>
  <c r="AW565"/>
  <c r="AY565"/>
  <c r="AT565"/>
  <c r="AV565"/>
  <c r="AQ565"/>
  <c r="AS565"/>
  <c r="AJ565"/>
  <c r="AL565"/>
  <c r="AG565"/>
  <c r="AI565"/>
  <c r="AD565"/>
  <c r="AF565"/>
  <c r="W565"/>
  <c r="Y565"/>
  <c r="T565"/>
  <c r="V565"/>
  <c r="Q565"/>
  <c r="S565"/>
  <c r="CW557"/>
  <c r="CY557"/>
  <c r="CT557"/>
  <c r="CV557"/>
  <c r="CQ557"/>
  <c r="CS557"/>
  <c r="CJ557"/>
  <c r="CL557"/>
  <c r="CG557"/>
  <c r="CI557"/>
  <c r="CD557"/>
  <c r="CF557"/>
  <c r="BW557"/>
  <c r="BY557"/>
  <c r="BT557"/>
  <c r="BV557"/>
  <c r="BQ557"/>
  <c r="BS557"/>
  <c r="BJ557"/>
  <c r="BL557"/>
  <c r="BG557"/>
  <c r="BI557"/>
  <c r="BD557"/>
  <c r="BF557"/>
  <c r="AW557"/>
  <c r="AY557"/>
  <c r="AT557"/>
  <c r="AV557"/>
  <c r="AQ557"/>
  <c r="AS557"/>
  <c r="AJ557"/>
  <c r="AL557"/>
  <c r="AG557"/>
  <c r="AI557"/>
  <c r="AD557"/>
  <c r="AF557"/>
  <c r="W557"/>
  <c r="Y557"/>
  <c r="T557"/>
  <c r="V557"/>
  <c r="Q557"/>
  <c r="S557"/>
  <c r="CW538"/>
  <c r="CY538"/>
  <c r="CT538"/>
  <c r="CV538"/>
  <c r="CQ538"/>
  <c r="CS538"/>
  <c r="CJ538"/>
  <c r="CL538"/>
  <c r="CG538"/>
  <c r="CI538"/>
  <c r="CD538"/>
  <c r="CF538"/>
  <c r="BW538"/>
  <c r="BY538"/>
  <c r="BT538"/>
  <c r="BV538"/>
  <c r="BQ538"/>
  <c r="BS538"/>
  <c r="BJ538"/>
  <c r="BL538"/>
  <c r="BG538"/>
  <c r="BI538"/>
  <c r="BD538"/>
  <c r="BF538"/>
  <c r="AW538"/>
  <c r="AY538"/>
  <c r="AT538"/>
  <c r="AV538"/>
  <c r="AQ538"/>
  <c r="AS538"/>
  <c r="AJ538"/>
  <c r="AL538"/>
  <c r="AG538"/>
  <c r="AI538"/>
  <c r="AD538"/>
  <c r="AF538"/>
  <c r="W538"/>
  <c r="Y538"/>
  <c r="T538"/>
  <c r="V538"/>
  <c r="Q538"/>
  <c r="S538"/>
  <c r="CW523"/>
  <c r="CY523"/>
  <c r="CT523"/>
  <c r="CV523"/>
  <c r="CQ523"/>
  <c r="CS523"/>
  <c r="CJ523"/>
  <c r="CL523"/>
  <c r="CG523"/>
  <c r="CI523"/>
  <c r="CD523"/>
  <c r="CF523"/>
  <c r="BW523"/>
  <c r="BY523"/>
  <c r="BT523"/>
  <c r="BV523"/>
  <c r="BQ523"/>
  <c r="BS523"/>
  <c r="BJ523"/>
  <c r="BL523"/>
  <c r="BG523"/>
  <c r="BI523"/>
  <c r="BD523"/>
  <c r="BF523"/>
  <c r="AW523"/>
  <c r="AY523"/>
  <c r="AT523"/>
  <c r="AV523"/>
  <c r="AQ523"/>
  <c r="AS523"/>
  <c r="AJ523"/>
  <c r="AL523"/>
  <c r="AG523"/>
  <c r="AI523"/>
  <c r="AD523"/>
  <c r="AF523"/>
  <c r="W523"/>
  <c r="Y523"/>
  <c r="T523"/>
  <c r="V523"/>
  <c r="Q523"/>
  <c r="S523"/>
  <c r="CW518"/>
  <c r="CY518"/>
  <c r="CT518"/>
  <c r="CV518"/>
  <c r="CQ518"/>
  <c r="CS518"/>
  <c r="CJ518"/>
  <c r="CL518"/>
  <c r="CG518"/>
  <c r="CI518"/>
  <c r="CD518"/>
  <c r="CF518"/>
  <c r="BW518"/>
  <c r="BY518"/>
  <c r="BT518"/>
  <c r="BV518"/>
  <c r="BQ518"/>
  <c r="BS518"/>
  <c r="BJ518"/>
  <c r="BL518"/>
  <c r="BG518"/>
  <c r="BI518"/>
  <c r="BD518"/>
  <c r="BF518"/>
  <c r="AW518"/>
  <c r="AY518"/>
  <c r="AT518"/>
  <c r="AV518"/>
  <c r="AQ518"/>
  <c r="AS518"/>
  <c r="AJ518"/>
  <c r="AL518"/>
  <c r="AG518"/>
  <c r="AI518"/>
  <c r="AD518"/>
  <c r="AF518"/>
  <c r="W518"/>
  <c r="Y518"/>
  <c r="T518"/>
  <c r="V518"/>
  <c r="Q518"/>
  <c r="S518"/>
  <c r="CW510"/>
  <c r="CY510"/>
  <c r="CT510"/>
  <c r="CV510"/>
  <c r="CQ510"/>
  <c r="CS510"/>
  <c r="CJ510"/>
  <c r="CL510"/>
  <c r="CG510"/>
  <c r="CI510"/>
  <c r="CD510"/>
  <c r="CF510"/>
  <c r="BW510"/>
  <c r="BY510"/>
  <c r="BT510"/>
  <c r="BV510"/>
  <c r="BQ510"/>
  <c r="BS510"/>
  <c r="BJ510"/>
  <c r="BL510"/>
  <c r="BG510"/>
  <c r="BI510"/>
  <c r="BD510"/>
  <c r="BF510"/>
  <c r="AW510"/>
  <c r="AY510"/>
  <c r="AT510"/>
  <c r="AV510"/>
  <c r="AQ510"/>
  <c r="AS510"/>
  <c r="AJ510"/>
  <c r="AL510"/>
  <c r="AG510"/>
  <c r="AI510"/>
  <c r="AD510"/>
  <c r="AF510"/>
  <c r="W510"/>
  <c r="Y510"/>
  <c r="T510"/>
  <c r="V510"/>
  <c r="Q510"/>
  <c r="S510"/>
  <c r="CW496"/>
  <c r="CY496"/>
  <c r="CT496"/>
  <c r="CV496"/>
  <c r="CQ496"/>
  <c r="CS496"/>
  <c r="CJ496"/>
  <c r="CL496"/>
  <c r="CG496"/>
  <c r="CI496"/>
  <c r="CD496"/>
  <c r="CF496"/>
  <c r="BW496"/>
  <c r="BY496"/>
  <c r="BT496"/>
  <c r="BV496"/>
  <c r="BQ496"/>
  <c r="BS496"/>
  <c r="BJ496"/>
  <c r="BL496"/>
  <c r="BG496"/>
  <c r="BI496"/>
  <c r="BD496"/>
  <c r="BF496"/>
  <c r="AW496"/>
  <c r="AY496"/>
  <c r="AT496"/>
  <c r="AV496"/>
  <c r="AQ496"/>
  <c r="AS496"/>
  <c r="AJ496"/>
  <c r="AL496"/>
  <c r="AG496"/>
  <c r="AI496"/>
  <c r="AD496"/>
  <c r="AF496"/>
  <c r="W496"/>
  <c r="Y496"/>
  <c r="T496"/>
  <c r="V496"/>
  <c r="Q496"/>
  <c r="S496"/>
  <c r="CW483"/>
  <c r="CY483"/>
  <c r="CT483"/>
  <c r="CV483"/>
  <c r="CQ483"/>
  <c r="CS483"/>
  <c r="CJ483"/>
  <c r="CL483"/>
  <c r="CG483"/>
  <c r="CI483"/>
  <c r="CD483"/>
  <c r="CF483"/>
  <c r="BW483"/>
  <c r="BY483"/>
  <c r="BT483"/>
  <c r="BV483"/>
  <c r="BQ483"/>
  <c r="BS483"/>
  <c r="BJ483"/>
  <c r="BL483"/>
  <c r="BG483"/>
  <c r="BI483"/>
  <c r="BD483"/>
  <c r="BF483"/>
  <c r="AW483"/>
  <c r="AY483"/>
  <c r="AT483"/>
  <c r="AV483"/>
  <c r="AQ483"/>
  <c r="AS483"/>
  <c r="AJ483"/>
  <c r="AL483"/>
  <c r="AG483"/>
  <c r="AI483"/>
  <c r="AD483"/>
  <c r="AF483"/>
  <c r="W483"/>
  <c r="Y483"/>
  <c r="T483"/>
  <c r="V483"/>
  <c r="Q483"/>
  <c r="S483"/>
  <c r="CW471"/>
  <c r="CY471"/>
  <c r="CT471"/>
  <c r="CV471"/>
  <c r="CQ471"/>
  <c r="CS471"/>
  <c r="CJ471"/>
  <c r="CL471"/>
  <c r="CG471"/>
  <c r="CI471"/>
  <c r="CD471"/>
  <c r="CF471"/>
  <c r="BW471"/>
  <c r="BY471"/>
  <c r="BT471"/>
  <c r="BV471"/>
  <c r="BQ471"/>
  <c r="BS471"/>
  <c r="BJ471"/>
  <c r="BL471"/>
  <c r="BG471"/>
  <c r="BI471"/>
  <c r="BD471"/>
  <c r="BF471"/>
  <c r="AW471"/>
  <c r="AY471"/>
  <c r="AT471"/>
  <c r="AV471"/>
  <c r="AQ471"/>
  <c r="AS471"/>
  <c r="AJ471"/>
  <c r="AL471"/>
  <c r="AG471"/>
  <c r="AI471"/>
  <c r="AD471"/>
  <c r="AF471"/>
  <c r="W471"/>
  <c r="Y471"/>
  <c r="T471"/>
  <c r="V471"/>
  <c r="Q471"/>
  <c r="S471"/>
  <c r="CW456"/>
  <c r="CY456"/>
  <c r="CT456"/>
  <c r="CV456"/>
  <c r="CQ456"/>
  <c r="CS456"/>
  <c r="CJ456"/>
  <c r="CL456"/>
  <c r="CG456"/>
  <c r="CI456"/>
  <c r="CD456"/>
  <c r="CF456"/>
  <c r="BW456"/>
  <c r="BY456"/>
  <c r="BT456"/>
  <c r="BV456"/>
  <c r="BQ456"/>
  <c r="BS456"/>
  <c r="BJ456"/>
  <c r="BL456"/>
  <c r="BG456"/>
  <c r="BI456"/>
  <c r="BD456"/>
  <c r="BF456"/>
  <c r="AW456"/>
  <c r="AY456"/>
  <c r="AT456"/>
  <c r="AV456"/>
  <c r="AQ456"/>
  <c r="AS456"/>
  <c r="AJ456"/>
  <c r="AL456"/>
  <c r="AG456"/>
  <c r="AI456"/>
  <c r="AD456"/>
  <c r="AF456"/>
  <c r="W456"/>
  <c r="Y456"/>
  <c r="T456"/>
  <c r="V456"/>
  <c r="Q456"/>
  <c r="S456"/>
  <c r="CW447"/>
  <c r="CY447"/>
  <c r="CT447"/>
  <c r="CV447"/>
  <c r="CQ447"/>
  <c r="CS447"/>
  <c r="CJ447"/>
  <c r="CL447"/>
  <c r="CG447"/>
  <c r="CI447"/>
  <c r="CD447"/>
  <c r="CF447"/>
  <c r="BW447"/>
  <c r="BY447"/>
  <c r="BT447"/>
  <c r="BV447"/>
  <c r="BQ447"/>
  <c r="BS447"/>
  <c r="BJ447"/>
  <c r="BL447"/>
  <c r="BG447"/>
  <c r="BI447"/>
  <c r="BD447"/>
  <c r="BF447"/>
  <c r="AW447"/>
  <c r="AY447"/>
  <c r="AT447"/>
  <c r="AV447"/>
  <c r="AQ447"/>
  <c r="AS447"/>
  <c r="AJ447"/>
  <c r="AL447"/>
  <c r="AG447"/>
  <c r="AI447"/>
  <c r="AD447"/>
  <c r="AF447"/>
  <c r="W447"/>
  <c r="Y447"/>
  <c r="T447"/>
  <c r="V447"/>
  <c r="Q447"/>
  <c r="S447"/>
  <c r="CW441"/>
  <c r="CY441"/>
  <c r="CT441"/>
  <c r="CV441"/>
  <c r="CQ441"/>
  <c r="CS441"/>
  <c r="CJ441"/>
  <c r="CL441"/>
  <c r="CG441"/>
  <c r="CI441"/>
  <c r="CD441"/>
  <c r="CF441"/>
  <c r="BW441"/>
  <c r="BY441"/>
  <c r="BT441"/>
  <c r="BV441"/>
  <c r="BQ441"/>
  <c r="BS441"/>
  <c r="BJ441"/>
  <c r="BL441"/>
  <c r="BG441"/>
  <c r="BI441"/>
  <c r="BD441"/>
  <c r="BF441"/>
  <c r="AW441"/>
  <c r="AY441"/>
  <c r="AT441"/>
  <c r="AV441"/>
  <c r="AQ441"/>
  <c r="AS441"/>
  <c r="AJ441"/>
  <c r="AL441"/>
  <c r="AG441"/>
  <c r="AI441"/>
  <c r="AD441"/>
  <c r="AF441"/>
  <c r="W441"/>
  <c r="Y441"/>
  <c r="T441"/>
  <c r="V441"/>
  <c r="Q441"/>
  <c r="S441"/>
  <c r="CW424"/>
  <c r="CY424"/>
  <c r="CT424"/>
  <c r="CV424"/>
  <c r="CQ424"/>
  <c r="CS424"/>
  <c r="CJ424"/>
  <c r="CL424"/>
  <c r="CG424"/>
  <c r="CI424"/>
  <c r="CD424"/>
  <c r="CF424"/>
  <c r="BW424"/>
  <c r="BY424"/>
  <c r="BT424"/>
  <c r="BV424"/>
  <c r="BQ424"/>
  <c r="BS424"/>
  <c r="BJ424"/>
  <c r="BL424"/>
  <c r="BG424"/>
  <c r="BI424"/>
  <c r="BD424"/>
  <c r="BF424"/>
  <c r="AW424"/>
  <c r="AY424"/>
  <c r="AT424"/>
  <c r="AV424"/>
  <c r="AQ424"/>
  <c r="AS424"/>
  <c r="AJ424"/>
  <c r="AL424"/>
  <c r="AG424"/>
  <c r="AI424"/>
  <c r="AD424"/>
  <c r="AF424"/>
  <c r="W424"/>
  <c r="Y424"/>
  <c r="T424"/>
  <c r="V424"/>
  <c r="Q424"/>
  <c r="S424"/>
  <c r="CW373"/>
  <c r="CY373"/>
  <c r="CT373"/>
  <c r="CV373"/>
  <c r="CQ373"/>
  <c r="CS373"/>
  <c r="CJ373"/>
  <c r="CL373"/>
  <c r="CG373"/>
  <c r="CI373"/>
  <c r="CD373"/>
  <c r="CF373"/>
  <c r="BW373"/>
  <c r="BY373"/>
  <c r="BT373"/>
  <c r="BV373"/>
  <c r="BQ373"/>
  <c r="BS373"/>
  <c r="BJ373"/>
  <c r="BL373"/>
  <c r="BG373"/>
  <c r="BI373"/>
  <c r="BD373"/>
  <c r="BF373"/>
  <c r="AW373"/>
  <c r="AY373"/>
  <c r="AT373"/>
  <c r="AV373"/>
  <c r="AQ373"/>
  <c r="AS373"/>
  <c r="AJ373"/>
  <c r="AL373"/>
  <c r="AG373"/>
  <c r="AI373"/>
  <c r="AD373"/>
  <c r="AF373"/>
  <c r="W373"/>
  <c r="Y373"/>
  <c r="T373"/>
  <c r="V373"/>
  <c r="Q373"/>
  <c r="S373"/>
  <c r="CW355"/>
  <c r="CY355"/>
  <c r="CT355"/>
  <c r="CV355"/>
  <c r="CQ355"/>
  <c r="CS355"/>
  <c r="CJ355"/>
  <c r="CL355"/>
  <c r="CG355"/>
  <c r="CI355"/>
  <c r="CD355"/>
  <c r="CF355"/>
  <c r="BW355"/>
  <c r="BY355"/>
  <c r="BT355"/>
  <c r="BV355"/>
  <c r="BQ355"/>
  <c r="BS355"/>
  <c r="BJ355"/>
  <c r="BL355"/>
  <c r="BG355"/>
  <c r="BI355"/>
  <c r="BD355"/>
  <c r="BF355"/>
  <c r="AW355"/>
  <c r="AY355"/>
  <c r="AT355"/>
  <c r="AV355"/>
  <c r="AQ355"/>
  <c r="AS355"/>
  <c r="AJ355"/>
  <c r="AL355"/>
  <c r="AG355"/>
  <c r="AI355"/>
  <c r="AD355"/>
  <c r="AF355"/>
  <c r="W355"/>
  <c r="Y355"/>
  <c r="T355"/>
  <c r="V355"/>
  <c r="Q355"/>
  <c r="S355"/>
  <c r="CW198"/>
  <c r="CY198"/>
  <c r="CT198"/>
  <c r="CV198"/>
  <c r="CQ198"/>
  <c r="CS198"/>
  <c r="CJ198"/>
  <c r="CL198"/>
  <c r="CG198"/>
  <c r="CI198"/>
  <c r="CD198"/>
  <c r="CF198"/>
  <c r="BW198"/>
  <c r="BY198"/>
  <c r="BT198"/>
  <c r="BV198"/>
  <c r="BQ198"/>
  <c r="BS198"/>
  <c r="BJ198"/>
  <c r="BL198"/>
  <c r="BG198"/>
  <c r="BI198"/>
  <c r="BD198"/>
  <c r="BF198"/>
  <c r="AW198"/>
  <c r="AY198"/>
  <c r="AT198"/>
  <c r="AV198"/>
  <c r="AQ198"/>
  <c r="AS198"/>
  <c r="AJ198"/>
  <c r="AL198"/>
  <c r="AG198"/>
  <c r="AI198"/>
  <c r="AD198"/>
  <c r="AF198"/>
  <c r="W198"/>
  <c r="Y198"/>
  <c r="T198"/>
  <c r="V198"/>
  <c r="Q198"/>
  <c r="S198"/>
  <c r="CW186"/>
  <c r="CY186"/>
  <c r="CT186"/>
  <c r="CV186"/>
  <c r="CQ186"/>
  <c r="CS186"/>
  <c r="CJ186"/>
  <c r="CL186"/>
  <c r="CG186"/>
  <c r="CI186"/>
  <c r="CD186"/>
  <c r="CF186"/>
  <c r="BW186"/>
  <c r="BY186"/>
  <c r="BT186"/>
  <c r="BV186"/>
  <c r="BQ186"/>
  <c r="BS186"/>
  <c r="BJ186"/>
  <c r="BL186"/>
  <c r="BG186"/>
  <c r="BI186"/>
  <c r="BD186"/>
  <c r="BF186"/>
  <c r="AW186"/>
  <c r="AY186"/>
  <c r="AT186"/>
  <c r="AV186"/>
  <c r="AQ186"/>
  <c r="AS186"/>
  <c r="AJ186"/>
  <c r="AL186"/>
  <c r="AG186"/>
  <c r="AI186"/>
  <c r="AD186"/>
  <c r="AF186"/>
  <c r="W186"/>
  <c r="Y186"/>
  <c r="T186"/>
  <c r="V186"/>
  <c r="Q186"/>
  <c r="S186"/>
  <c r="CW173"/>
  <c r="CY173"/>
  <c r="CT173"/>
  <c r="CV173"/>
  <c r="CQ173"/>
  <c r="CS173"/>
  <c r="CJ173"/>
  <c r="CL173"/>
  <c r="CG173"/>
  <c r="CI173"/>
  <c r="CD173"/>
  <c r="CF173"/>
  <c r="BW173"/>
  <c r="BY173"/>
  <c r="BT173"/>
  <c r="BV173"/>
  <c r="BQ173"/>
  <c r="BS173"/>
  <c r="BJ173"/>
  <c r="BL173"/>
  <c r="BG173"/>
  <c r="BI173"/>
  <c r="BD173"/>
  <c r="BF173"/>
  <c r="AW173"/>
  <c r="AY173"/>
  <c r="AT173"/>
  <c r="AV173"/>
  <c r="AQ173"/>
  <c r="AS173"/>
  <c r="AJ173"/>
  <c r="AL173"/>
  <c r="AG173"/>
  <c r="AI173"/>
  <c r="AD173"/>
  <c r="AF173"/>
  <c r="W173"/>
  <c r="Y173"/>
  <c r="T173"/>
  <c r="V173"/>
  <c r="Q173"/>
  <c r="S173"/>
  <c r="CW158"/>
  <c r="CY158"/>
  <c r="CT158"/>
  <c r="CV158"/>
  <c r="CQ158"/>
  <c r="CS158"/>
  <c r="CJ158"/>
  <c r="CL158"/>
  <c r="CG158"/>
  <c r="CI158"/>
  <c r="CD158"/>
  <c r="CF158"/>
  <c r="BW158"/>
  <c r="BY158"/>
  <c r="BT158"/>
  <c r="BV158"/>
  <c r="BQ158"/>
  <c r="BS158"/>
  <c r="BJ158"/>
  <c r="BL158"/>
  <c r="BG158"/>
  <c r="BI158"/>
  <c r="BD158"/>
  <c r="BF158"/>
  <c r="AW158"/>
  <c r="AY158"/>
  <c r="AT158"/>
  <c r="AV158"/>
  <c r="AQ158"/>
  <c r="AS158"/>
  <c r="AJ158"/>
  <c r="AL158"/>
  <c r="AG158"/>
  <c r="AI158"/>
  <c r="AD158"/>
  <c r="AF158"/>
  <c r="W158"/>
  <c r="Y158"/>
  <c r="T158"/>
  <c r="V158"/>
  <c r="Q158"/>
  <c r="S158"/>
  <c r="CW149"/>
  <c r="CY149"/>
  <c r="CT149"/>
  <c r="CV149"/>
  <c r="CQ149"/>
  <c r="CS149"/>
  <c r="CJ149"/>
  <c r="CL149"/>
  <c r="CG149"/>
  <c r="CI149"/>
  <c r="CD149"/>
  <c r="CF149"/>
  <c r="BW149"/>
  <c r="BY149"/>
  <c r="BT149"/>
  <c r="BV149"/>
  <c r="BQ149"/>
  <c r="BS149"/>
  <c r="BJ149"/>
  <c r="BL149"/>
  <c r="BG149"/>
  <c r="BI149"/>
  <c r="BD149"/>
  <c r="BF149"/>
  <c r="AW149"/>
  <c r="AY149"/>
  <c r="AT149"/>
  <c r="AV149"/>
  <c r="AQ149"/>
  <c r="AS149"/>
  <c r="AJ149"/>
  <c r="AL149"/>
  <c r="AG149"/>
  <c r="AI149"/>
  <c r="AD149"/>
  <c r="AF149"/>
  <c r="W149"/>
  <c r="Y149"/>
  <c r="T149"/>
  <c r="V149"/>
  <c r="Q149"/>
  <c r="S149"/>
  <c r="CW140"/>
  <c r="CY140"/>
  <c r="CT140"/>
  <c r="CV140"/>
  <c r="CQ140"/>
  <c r="CS140"/>
  <c r="CJ140"/>
  <c r="CL140"/>
  <c r="CG140"/>
  <c r="CI140"/>
  <c r="CD140"/>
  <c r="CF140"/>
  <c r="BW140"/>
  <c r="BY140"/>
  <c r="BT140"/>
  <c r="BV140"/>
  <c r="BQ140"/>
  <c r="BS140"/>
  <c r="BJ140"/>
  <c r="BL140"/>
  <c r="BG140"/>
  <c r="BI140"/>
  <c r="BD140"/>
  <c r="BF140"/>
  <c r="AW140"/>
  <c r="AY140"/>
  <c r="AT140"/>
  <c r="AV140"/>
  <c r="AQ140"/>
  <c r="AS140"/>
  <c r="AJ140"/>
  <c r="AL140"/>
  <c r="AG140"/>
  <c r="AI140"/>
  <c r="AD140"/>
  <c r="AF140"/>
  <c r="W140"/>
  <c r="Y140"/>
  <c r="T140"/>
  <c r="V140"/>
  <c r="Q140"/>
  <c r="S140"/>
  <c r="CW129"/>
  <c r="CY129"/>
  <c r="CT129"/>
  <c r="CV129"/>
  <c r="CQ129"/>
  <c r="CS129"/>
  <c r="CJ129"/>
  <c r="CL129"/>
  <c r="CG129"/>
  <c r="CI129"/>
  <c r="CD129"/>
  <c r="CF129"/>
  <c r="BW129"/>
  <c r="BY129"/>
  <c r="BT129"/>
  <c r="BV129"/>
  <c r="BQ129"/>
  <c r="BS129"/>
  <c r="BJ129"/>
  <c r="BL129"/>
  <c r="BG129"/>
  <c r="BI129"/>
  <c r="BD129"/>
  <c r="BF129"/>
  <c r="AW129"/>
  <c r="AY129"/>
  <c r="AT129"/>
  <c r="AV129"/>
  <c r="AQ129"/>
  <c r="AS129"/>
  <c r="AJ129"/>
  <c r="AL129"/>
  <c r="AG129"/>
  <c r="AI129"/>
  <c r="AD129"/>
  <c r="AF129"/>
  <c r="W129"/>
  <c r="Y129"/>
  <c r="T129"/>
  <c r="V129"/>
  <c r="Q129"/>
  <c r="S129"/>
  <c r="CW115"/>
  <c r="CY115"/>
  <c r="CT115"/>
  <c r="CV115"/>
  <c r="CQ115"/>
  <c r="CS115"/>
  <c r="CJ115"/>
  <c r="CL115"/>
  <c r="CG115"/>
  <c r="CI115"/>
  <c r="CD115"/>
  <c r="CF115"/>
  <c r="BW115"/>
  <c r="BY115"/>
  <c r="BT115"/>
  <c r="BV115"/>
  <c r="BQ115"/>
  <c r="BS115"/>
  <c r="BJ115"/>
  <c r="BL115"/>
  <c r="BG115"/>
  <c r="BI115"/>
  <c r="BD115"/>
  <c r="BF115"/>
  <c r="AW115"/>
  <c r="AY115"/>
  <c r="AT115"/>
  <c r="AV115"/>
  <c r="AQ115"/>
  <c r="AS115"/>
  <c r="AJ115"/>
  <c r="AL115"/>
  <c r="AG115"/>
  <c r="AI115"/>
  <c r="AD115"/>
  <c r="AF115"/>
  <c r="W115"/>
  <c r="Y115"/>
  <c r="T115"/>
  <c r="V115"/>
  <c r="Q115"/>
  <c r="S115"/>
  <c r="CW105"/>
  <c r="CY105"/>
  <c r="CT105"/>
  <c r="CV105"/>
  <c r="CQ105"/>
  <c r="CS105"/>
  <c r="CJ105"/>
  <c r="CL105"/>
  <c r="CG105"/>
  <c r="CI105"/>
  <c r="CD105"/>
  <c r="CF105"/>
  <c r="BW105"/>
  <c r="BY105"/>
  <c r="BT105"/>
  <c r="BV105"/>
  <c r="BQ105"/>
  <c r="BS105"/>
  <c r="BJ105"/>
  <c r="BL105"/>
  <c r="BG105"/>
  <c r="BI105"/>
  <c r="BD105"/>
  <c r="BF105"/>
  <c r="AW105"/>
  <c r="AY105"/>
  <c r="AT105"/>
  <c r="AV105"/>
  <c r="AQ105"/>
  <c r="AS105"/>
  <c r="AJ105"/>
  <c r="AL105"/>
  <c r="AG105"/>
  <c r="AI105"/>
  <c r="AD105"/>
  <c r="AF105"/>
  <c r="W105"/>
  <c r="Y105"/>
  <c r="T105"/>
  <c r="V105"/>
  <c r="Q105"/>
  <c r="S105"/>
  <c r="CW96"/>
  <c r="CY96"/>
  <c r="CT96"/>
  <c r="CV96"/>
  <c r="CQ96"/>
  <c r="CS96"/>
  <c r="CJ96"/>
  <c r="CL96"/>
  <c r="CG96"/>
  <c r="CI96"/>
  <c r="CD96"/>
  <c r="CF96"/>
  <c r="BW96"/>
  <c r="BY96"/>
  <c r="BT96"/>
  <c r="BV96"/>
  <c r="BQ96"/>
  <c r="BS96"/>
  <c r="BJ96"/>
  <c r="BL96"/>
  <c r="BG96"/>
  <c r="BI96"/>
  <c r="BD96"/>
  <c r="BF96"/>
  <c r="AW96"/>
  <c r="AY96"/>
  <c r="AT96"/>
  <c r="AV96"/>
  <c r="AQ96"/>
  <c r="AS96"/>
  <c r="AJ96"/>
  <c r="AL96"/>
  <c r="AG96"/>
  <c r="AI96"/>
  <c r="AD96"/>
  <c r="AF96"/>
  <c r="W96"/>
  <c r="Y96"/>
  <c r="T96"/>
  <c r="V96"/>
  <c r="Q96"/>
  <c r="S96"/>
  <c r="CW80"/>
  <c r="CY80"/>
  <c r="CT80"/>
  <c r="CV80"/>
  <c r="CQ80"/>
  <c r="CS80"/>
  <c r="CJ80"/>
  <c r="CL80"/>
  <c r="CG80"/>
  <c r="CI80"/>
  <c r="CD80"/>
  <c r="CF80"/>
  <c r="BW80"/>
  <c r="BY80"/>
  <c r="BT80"/>
  <c r="BV80"/>
  <c r="BQ80"/>
  <c r="BS80"/>
  <c r="BJ80"/>
  <c r="BL80"/>
  <c r="BG80"/>
  <c r="BI80"/>
  <c r="BD80"/>
  <c r="BF80"/>
  <c r="AW80"/>
  <c r="AY80"/>
  <c r="AT80"/>
  <c r="AV80"/>
  <c r="AQ80"/>
  <c r="AS80"/>
  <c r="AJ80"/>
  <c r="AL80"/>
  <c r="AG80"/>
  <c r="AI80"/>
  <c r="AD80"/>
  <c r="AF80"/>
  <c r="W80"/>
  <c r="Y80"/>
  <c r="T80"/>
  <c r="V80"/>
  <c r="Q80"/>
  <c r="S80"/>
  <c r="CW63"/>
  <c r="CY63"/>
  <c r="CT63"/>
  <c r="CV63"/>
  <c r="CQ63"/>
  <c r="CS63"/>
  <c r="CJ63"/>
  <c r="CL63"/>
  <c r="CG63"/>
  <c r="CI63"/>
  <c r="CD63"/>
  <c r="CF63"/>
  <c r="BW63"/>
  <c r="BY63"/>
  <c r="BT63"/>
  <c r="BV63"/>
  <c r="BQ63"/>
  <c r="BS63"/>
  <c r="BJ63"/>
  <c r="BL63"/>
  <c r="BG63"/>
  <c r="BI63"/>
  <c r="BD63"/>
  <c r="BF63"/>
  <c r="AW63"/>
  <c r="AY63"/>
  <c r="AT63"/>
  <c r="AV63"/>
  <c r="AQ63"/>
  <c r="AS63"/>
  <c r="AJ63"/>
  <c r="AL63"/>
  <c r="AG63"/>
  <c r="AI63"/>
  <c r="AD63"/>
  <c r="AF63"/>
  <c r="W63"/>
  <c r="Y63"/>
  <c r="T63"/>
  <c r="V63"/>
  <c r="Q63"/>
  <c r="S63"/>
  <c r="CW39"/>
  <c r="CY39"/>
  <c r="CT39"/>
  <c r="CV39"/>
  <c r="CQ39"/>
  <c r="CS39"/>
  <c r="CJ39"/>
  <c r="CL39"/>
  <c r="CG39"/>
  <c r="CI39"/>
  <c r="CD39"/>
  <c r="CF39"/>
  <c r="BW39"/>
  <c r="BY39"/>
  <c r="BT39"/>
  <c r="BV39"/>
  <c r="BQ39"/>
  <c r="BS39"/>
  <c r="BJ39"/>
  <c r="BL39"/>
  <c r="BG39"/>
  <c r="BI39"/>
  <c r="BD39"/>
  <c r="BF39"/>
  <c r="AW39"/>
  <c r="AY39"/>
  <c r="AT39"/>
  <c r="AV39"/>
  <c r="AQ39"/>
  <c r="AS39"/>
  <c r="AJ39"/>
  <c r="AL39"/>
  <c r="AG39"/>
  <c r="AI39"/>
  <c r="AD39"/>
  <c r="AF39"/>
  <c r="W39"/>
  <c r="Y39"/>
  <c r="T39"/>
  <c r="V39"/>
  <c r="Q39"/>
  <c r="S39"/>
  <c r="CW20"/>
  <c r="CY20"/>
  <c r="CT20"/>
  <c r="CV20"/>
  <c r="CQ20"/>
  <c r="CS20"/>
  <c r="CJ20"/>
  <c r="CL20"/>
  <c r="CG20"/>
  <c r="CI20"/>
  <c r="CD20"/>
  <c r="CF20"/>
  <c r="BW20"/>
  <c r="BY20"/>
  <c r="BT20"/>
  <c r="BV20"/>
  <c r="BQ20"/>
  <c r="BS20"/>
  <c r="BJ20"/>
  <c r="BL20"/>
  <c r="BG20"/>
  <c r="BI20"/>
  <c r="BD20"/>
  <c r="BF20"/>
  <c r="AW20"/>
  <c r="AY20"/>
  <c r="AT20"/>
  <c r="AV20"/>
  <c r="AQ20"/>
  <c r="AS20"/>
  <c r="AJ20"/>
  <c r="AL20"/>
  <c r="AG20"/>
  <c r="AI20"/>
  <c r="AD20"/>
  <c r="AF20"/>
  <c r="W20"/>
  <c r="Y20"/>
  <c r="T20"/>
  <c r="V20"/>
  <c r="Q20"/>
  <c r="S20"/>
  <c r="CW690"/>
  <c r="CY690"/>
  <c r="CT690"/>
  <c r="CV690"/>
  <c r="CQ690"/>
  <c r="CS690"/>
  <c r="CJ690"/>
  <c r="CL690"/>
  <c r="CG690"/>
  <c r="CI690"/>
  <c r="CD690"/>
  <c r="CF690"/>
  <c r="BW690"/>
  <c r="BY690"/>
  <c r="BT690"/>
  <c r="BV690"/>
  <c r="BQ690"/>
  <c r="BS690"/>
  <c r="BJ690"/>
  <c r="BL690"/>
  <c r="BG690"/>
  <c r="BI690"/>
  <c r="BD690"/>
  <c r="BF690"/>
  <c r="AW690"/>
  <c r="AY690"/>
  <c r="AT690"/>
  <c r="AV690"/>
  <c r="AQ690"/>
  <c r="AS690"/>
  <c r="AJ690"/>
  <c r="AL690"/>
  <c r="AG690"/>
  <c r="AI690"/>
  <c r="AD690"/>
  <c r="AF690"/>
  <c r="W690"/>
  <c r="Y690"/>
  <c r="T690"/>
  <c r="V690"/>
  <c r="Q690"/>
  <c r="S690"/>
  <c r="CW678"/>
  <c r="CY678"/>
  <c r="CT678"/>
  <c r="CV678"/>
  <c r="CQ678"/>
  <c r="CS678"/>
  <c r="CJ678"/>
  <c r="CL678"/>
  <c r="CG678"/>
  <c r="CI678"/>
  <c r="CD678"/>
  <c r="CF678"/>
  <c r="BW678"/>
  <c r="BY678"/>
  <c r="BT678"/>
  <c r="BV678"/>
  <c r="BQ678"/>
  <c r="BS678"/>
  <c r="BJ678"/>
  <c r="BL678"/>
  <c r="BG678"/>
  <c r="BI678"/>
  <c r="BD678"/>
  <c r="BF678"/>
  <c r="AW678"/>
  <c r="AY678"/>
  <c r="AT678"/>
  <c r="AV678"/>
  <c r="AQ678"/>
  <c r="AS678"/>
  <c r="AJ678"/>
  <c r="AL678"/>
  <c r="AG678"/>
  <c r="AI678"/>
  <c r="AD678"/>
  <c r="AF678"/>
  <c r="W678"/>
  <c r="Y678"/>
  <c r="T678"/>
  <c r="V678"/>
  <c r="Q678"/>
  <c r="S678"/>
  <c r="CW663"/>
  <c r="CY663"/>
  <c r="CT663"/>
  <c r="CV663"/>
  <c r="CQ663"/>
  <c r="CS663"/>
  <c r="CJ663"/>
  <c r="CL663"/>
  <c r="CG663"/>
  <c r="CI663"/>
  <c r="CD663"/>
  <c r="CF663"/>
  <c r="BW663"/>
  <c r="BY663"/>
  <c r="BT663"/>
  <c r="BV663"/>
  <c r="BQ663"/>
  <c r="BS663"/>
  <c r="BJ663"/>
  <c r="BL663"/>
  <c r="BG663"/>
  <c r="BI663"/>
  <c r="BD663"/>
  <c r="BF663"/>
  <c r="AW663"/>
  <c r="AY663"/>
  <c r="AT663"/>
  <c r="AV663"/>
  <c r="AQ663"/>
  <c r="AS663"/>
  <c r="AJ663"/>
  <c r="AL663"/>
  <c r="AG663"/>
  <c r="AI663"/>
  <c r="AD663"/>
  <c r="AF663"/>
  <c r="W663"/>
  <c r="Y663"/>
  <c r="T663"/>
  <c r="V663"/>
  <c r="Q663"/>
  <c r="S663"/>
  <c r="CW652"/>
  <c r="CY652"/>
  <c r="CT652"/>
  <c r="CV652"/>
  <c r="CQ652"/>
  <c r="CS652"/>
  <c r="CJ652"/>
  <c r="CL652"/>
  <c r="CG652"/>
  <c r="CI652"/>
  <c r="CD652"/>
  <c r="CF652"/>
  <c r="BW652"/>
  <c r="BY652"/>
  <c r="BT652"/>
  <c r="BV652"/>
  <c r="BQ652"/>
  <c r="BS652"/>
  <c r="BJ652"/>
  <c r="BL652"/>
  <c r="BG652"/>
  <c r="BI652"/>
  <c r="BD652"/>
  <c r="BF652"/>
  <c r="AW652"/>
  <c r="AY652"/>
  <c r="AT652"/>
  <c r="AV652"/>
  <c r="AQ652"/>
  <c r="AS652"/>
  <c r="AJ652"/>
  <c r="AL652"/>
  <c r="AG652"/>
  <c r="AI652"/>
  <c r="AD652"/>
  <c r="AF652"/>
  <c r="W652"/>
  <c r="Y652"/>
  <c r="T652"/>
  <c r="V652"/>
  <c r="Q652"/>
  <c r="S652"/>
  <c r="CW634"/>
  <c r="CY634"/>
  <c r="CT634"/>
  <c r="CV634"/>
  <c r="CQ634"/>
  <c r="CS634"/>
  <c r="CJ634"/>
  <c r="CL634"/>
  <c r="CG634"/>
  <c r="CI634"/>
  <c r="CD634"/>
  <c r="CF634"/>
  <c r="BW634"/>
  <c r="BY634"/>
  <c r="BT634"/>
  <c r="BV634"/>
  <c r="BQ634"/>
  <c r="BS634"/>
  <c r="BJ634"/>
  <c r="BL634"/>
  <c r="BG634"/>
  <c r="BI634"/>
  <c r="BD634"/>
  <c r="BF634"/>
  <c r="AW634"/>
  <c r="AY634"/>
  <c r="AT634"/>
  <c r="AV634"/>
  <c r="AQ634"/>
  <c r="AS634"/>
  <c r="AJ634"/>
  <c r="AL634"/>
  <c r="AG634"/>
  <c r="AI634"/>
  <c r="AD634"/>
  <c r="AF634"/>
  <c r="W634"/>
  <c r="Y634"/>
  <c r="T634"/>
  <c r="V634"/>
  <c r="Q634"/>
  <c r="S634"/>
  <c r="CW628"/>
  <c r="CY628"/>
  <c r="CT628"/>
  <c r="CV628"/>
  <c r="CQ628"/>
  <c r="CS628"/>
  <c r="CJ628"/>
  <c r="CL628"/>
  <c r="CG628"/>
  <c r="CI628"/>
  <c r="CD628"/>
  <c r="CF628"/>
  <c r="BW628"/>
  <c r="BY628"/>
  <c r="BT628"/>
  <c r="BV628"/>
  <c r="BQ628"/>
  <c r="BS628"/>
  <c r="BJ628"/>
  <c r="BL628"/>
  <c r="BG628"/>
  <c r="BI628"/>
  <c r="BD628"/>
  <c r="BF628"/>
  <c r="AW628"/>
  <c r="AY628"/>
  <c r="AT628"/>
  <c r="AV628"/>
  <c r="AQ628"/>
  <c r="AS628"/>
  <c r="AJ628"/>
  <c r="AL628"/>
  <c r="AG628"/>
  <c r="AI628"/>
  <c r="AD628"/>
  <c r="AF628"/>
  <c r="W628"/>
  <c r="Y628"/>
  <c r="T628"/>
  <c r="V628"/>
  <c r="Q628"/>
  <c r="S628"/>
  <c r="CW613"/>
  <c r="CY613"/>
  <c r="CT613"/>
  <c r="CV613"/>
  <c r="CQ613"/>
  <c r="CS613"/>
  <c r="CJ613"/>
  <c r="CL613"/>
  <c r="CG613"/>
  <c r="CI613"/>
  <c r="CD613"/>
  <c r="CF613"/>
  <c r="BW613"/>
  <c r="BY613"/>
  <c r="BT613"/>
  <c r="BV613"/>
  <c r="BQ613"/>
  <c r="BS613"/>
  <c r="BJ613"/>
  <c r="BL613"/>
  <c r="BG613"/>
  <c r="BI613"/>
  <c r="BD613"/>
  <c r="BF613"/>
  <c r="AW613"/>
  <c r="AY613"/>
  <c r="AT613"/>
  <c r="AV613"/>
  <c r="AQ613"/>
  <c r="AS613"/>
  <c r="AJ613"/>
  <c r="AL613"/>
  <c r="AG613"/>
  <c r="AI613"/>
  <c r="AD613"/>
  <c r="AF613"/>
  <c r="W613"/>
  <c r="Y613"/>
  <c r="T613"/>
  <c r="V613"/>
  <c r="Q613"/>
  <c r="S613"/>
  <c r="CW586"/>
  <c r="CY586"/>
  <c r="CT586"/>
  <c r="CV586"/>
  <c r="CQ586"/>
  <c r="CS586"/>
  <c r="CJ586"/>
  <c r="CL586"/>
  <c r="CG586"/>
  <c r="CI586"/>
  <c r="CD586"/>
  <c r="CF586"/>
  <c r="BW586"/>
  <c r="BY586"/>
  <c r="BT586"/>
  <c r="BV586"/>
  <c r="BQ586"/>
  <c r="BS586"/>
  <c r="BJ586"/>
  <c r="BL586"/>
  <c r="BG586"/>
  <c r="BI586"/>
  <c r="BD586"/>
  <c r="BF586"/>
  <c r="AW586"/>
  <c r="AY586"/>
  <c r="AT586"/>
  <c r="AV586"/>
  <c r="AQ586"/>
  <c r="AS586"/>
  <c r="AJ586"/>
  <c r="AL586"/>
  <c r="AG586"/>
  <c r="AI586"/>
  <c r="AD586"/>
  <c r="AF586"/>
  <c r="W586"/>
  <c r="Y586"/>
  <c r="T586"/>
  <c r="V586"/>
  <c r="Q586"/>
  <c r="S586"/>
  <c r="CW572"/>
  <c r="CY572"/>
  <c r="CT572"/>
  <c r="CV572"/>
  <c r="CQ572"/>
  <c r="CS572"/>
  <c r="CJ572"/>
  <c r="CL572"/>
  <c r="CG572"/>
  <c r="CI572"/>
  <c r="CD572"/>
  <c r="CF572"/>
  <c r="BW572"/>
  <c r="BY572"/>
  <c r="BT572"/>
  <c r="BV572"/>
  <c r="BQ572"/>
  <c r="BS572"/>
  <c r="BJ572"/>
  <c r="BL572"/>
  <c r="BG572"/>
  <c r="BI572"/>
  <c r="BD572"/>
  <c r="BF572"/>
  <c r="AW572"/>
  <c r="AY572"/>
  <c r="AT572"/>
  <c r="AV572"/>
  <c r="AQ572"/>
  <c r="AS572"/>
  <c r="AJ572"/>
  <c r="AL572"/>
  <c r="AG572"/>
  <c r="AI572"/>
  <c r="AD572"/>
  <c r="AF572"/>
  <c r="W572"/>
  <c r="Y572"/>
  <c r="T572"/>
  <c r="V572"/>
  <c r="Q572"/>
  <c r="S572"/>
  <c r="CW556"/>
  <c r="CY556"/>
  <c r="CT556"/>
  <c r="CV556"/>
  <c r="CQ556"/>
  <c r="CS556"/>
  <c r="CJ556"/>
  <c r="CL556"/>
  <c r="CG556"/>
  <c r="CI556"/>
  <c r="CD556"/>
  <c r="CF556"/>
  <c r="BW556"/>
  <c r="BY556"/>
  <c r="BT556"/>
  <c r="BV556"/>
  <c r="BQ556"/>
  <c r="BS556"/>
  <c r="BJ556"/>
  <c r="BL556"/>
  <c r="BG556"/>
  <c r="BI556"/>
  <c r="BD556"/>
  <c r="BF556"/>
  <c r="AW556"/>
  <c r="AY556"/>
  <c r="AT556"/>
  <c r="AV556"/>
  <c r="AQ556"/>
  <c r="AS556"/>
  <c r="AJ556"/>
  <c r="AL556"/>
  <c r="AG556"/>
  <c r="AI556"/>
  <c r="AD556"/>
  <c r="AF556"/>
  <c r="W556"/>
  <c r="Y556"/>
  <c r="T556"/>
  <c r="V556"/>
  <c r="Q556"/>
  <c r="S556"/>
  <c r="CW537"/>
  <c r="CY537"/>
  <c r="CT537"/>
  <c r="CV537"/>
  <c r="CQ537"/>
  <c r="CS537"/>
  <c r="CJ537"/>
  <c r="CL537"/>
  <c r="CG537"/>
  <c r="CI537"/>
  <c r="CD537"/>
  <c r="CF537"/>
  <c r="BW537"/>
  <c r="BY537"/>
  <c r="BT537"/>
  <c r="BV537"/>
  <c r="BQ537"/>
  <c r="BS537"/>
  <c r="BJ537"/>
  <c r="BL537"/>
  <c r="BG537"/>
  <c r="BI537"/>
  <c r="BD537"/>
  <c r="BF537"/>
  <c r="AW537"/>
  <c r="AY537"/>
  <c r="AT537"/>
  <c r="AV537"/>
  <c r="AQ537"/>
  <c r="AS537"/>
  <c r="AJ537"/>
  <c r="AL537"/>
  <c r="AG537"/>
  <c r="AI537"/>
  <c r="AD537"/>
  <c r="AF537"/>
  <c r="W537"/>
  <c r="Y537"/>
  <c r="T537"/>
  <c r="V537"/>
  <c r="Q537"/>
  <c r="S537"/>
  <c r="CW522"/>
  <c r="CY522"/>
  <c r="CT522"/>
  <c r="CV522"/>
  <c r="CQ522"/>
  <c r="CS522"/>
  <c r="CJ522"/>
  <c r="CL522"/>
  <c r="CG522"/>
  <c r="CI522"/>
  <c r="CD522"/>
  <c r="CF522"/>
  <c r="BW522"/>
  <c r="BY522"/>
  <c r="BT522"/>
  <c r="BV522"/>
  <c r="BQ522"/>
  <c r="BS522"/>
  <c r="BJ522"/>
  <c r="BL522"/>
  <c r="BG522"/>
  <c r="BI522"/>
  <c r="BD522"/>
  <c r="BF522"/>
  <c r="AW522"/>
  <c r="AY522"/>
  <c r="AT522"/>
  <c r="AV522"/>
  <c r="AQ522"/>
  <c r="AS522"/>
  <c r="AJ522"/>
  <c r="AL522"/>
  <c r="AG522"/>
  <c r="AI522"/>
  <c r="AD522"/>
  <c r="AF522"/>
  <c r="W522"/>
  <c r="Y522"/>
  <c r="T522"/>
  <c r="V522"/>
  <c r="Q522"/>
  <c r="S522"/>
  <c r="CW517"/>
  <c r="CY517"/>
  <c r="CT517"/>
  <c r="CV517"/>
  <c r="CQ517"/>
  <c r="CS517"/>
  <c r="CJ517"/>
  <c r="CL517"/>
  <c r="CG517"/>
  <c r="CI517"/>
  <c r="CD517"/>
  <c r="CF517"/>
  <c r="BW517"/>
  <c r="BY517"/>
  <c r="BT517"/>
  <c r="BV517"/>
  <c r="BQ517"/>
  <c r="BS517"/>
  <c r="BJ517"/>
  <c r="BL517"/>
  <c r="BG517"/>
  <c r="BI517"/>
  <c r="BD517"/>
  <c r="BF517"/>
  <c r="AW517"/>
  <c r="AY517"/>
  <c r="AT517"/>
  <c r="AV517"/>
  <c r="AQ517"/>
  <c r="AS517"/>
  <c r="AJ517"/>
  <c r="AL517"/>
  <c r="AG517"/>
  <c r="AI517"/>
  <c r="AD517"/>
  <c r="AF517"/>
  <c r="W517"/>
  <c r="Y517"/>
  <c r="T517"/>
  <c r="V517"/>
  <c r="Q517"/>
  <c r="S517"/>
  <c r="CW509"/>
  <c r="CY509"/>
  <c r="CT509"/>
  <c r="CV509"/>
  <c r="CQ509"/>
  <c r="CS509"/>
  <c r="CJ509"/>
  <c r="CL509"/>
  <c r="CG509"/>
  <c r="CI509"/>
  <c r="CD509"/>
  <c r="CF509"/>
  <c r="BW509"/>
  <c r="BY509"/>
  <c r="BT509"/>
  <c r="BV509"/>
  <c r="BQ509"/>
  <c r="BS509"/>
  <c r="BJ509"/>
  <c r="BL509"/>
  <c r="BG509"/>
  <c r="BI509"/>
  <c r="BD509"/>
  <c r="BF509"/>
  <c r="AW509"/>
  <c r="AY509"/>
  <c r="AT509"/>
  <c r="AV509"/>
  <c r="AQ509"/>
  <c r="AS509"/>
  <c r="AJ509"/>
  <c r="AL509"/>
  <c r="AG509"/>
  <c r="AI509"/>
  <c r="AD509"/>
  <c r="AF509"/>
  <c r="W509"/>
  <c r="Y509"/>
  <c r="T509"/>
  <c r="V509"/>
  <c r="Q509"/>
  <c r="S509"/>
  <c r="CW495"/>
  <c r="CY495"/>
  <c r="CT495"/>
  <c r="CV495"/>
  <c r="CQ495"/>
  <c r="CS495"/>
  <c r="CJ495"/>
  <c r="CL495"/>
  <c r="CG495"/>
  <c r="CI495"/>
  <c r="CD495"/>
  <c r="CF495"/>
  <c r="BW495"/>
  <c r="BY495"/>
  <c r="BT495"/>
  <c r="BV495"/>
  <c r="BQ495"/>
  <c r="BS495"/>
  <c r="BJ495"/>
  <c r="BL495"/>
  <c r="BG495"/>
  <c r="BI495"/>
  <c r="BD495"/>
  <c r="BF495"/>
  <c r="AW495"/>
  <c r="AY495"/>
  <c r="AT495"/>
  <c r="AV495"/>
  <c r="AQ495"/>
  <c r="AS495"/>
  <c r="AJ495"/>
  <c r="AL495"/>
  <c r="AG495"/>
  <c r="AI495"/>
  <c r="AD495"/>
  <c r="AF495"/>
  <c r="W495"/>
  <c r="Y495"/>
  <c r="T495"/>
  <c r="V495"/>
  <c r="Q495"/>
  <c r="S495"/>
  <c r="CW482"/>
  <c r="CY482"/>
  <c r="CT482"/>
  <c r="CV482"/>
  <c r="CQ482"/>
  <c r="CS482"/>
  <c r="CJ482"/>
  <c r="CL482"/>
  <c r="CG482"/>
  <c r="CI482"/>
  <c r="CD482"/>
  <c r="CF482"/>
  <c r="BW482"/>
  <c r="BY482"/>
  <c r="BT482"/>
  <c r="BV482"/>
  <c r="BQ482"/>
  <c r="BS482"/>
  <c r="BJ482"/>
  <c r="BL482"/>
  <c r="BG482"/>
  <c r="BI482"/>
  <c r="BD482"/>
  <c r="BF482"/>
  <c r="AW482"/>
  <c r="AY482"/>
  <c r="AT482"/>
  <c r="AV482"/>
  <c r="AQ482"/>
  <c r="AS482"/>
  <c r="AJ482"/>
  <c r="AL482"/>
  <c r="AG482"/>
  <c r="AI482"/>
  <c r="AD482"/>
  <c r="AF482"/>
  <c r="W482"/>
  <c r="Y482"/>
  <c r="T482"/>
  <c r="V482"/>
  <c r="Q482"/>
  <c r="S482"/>
  <c r="CW470"/>
  <c r="CY470"/>
  <c r="CT470"/>
  <c r="CV470"/>
  <c r="CQ470"/>
  <c r="CS470"/>
  <c r="CJ470"/>
  <c r="CL470"/>
  <c r="CG470"/>
  <c r="CI470"/>
  <c r="CD470"/>
  <c r="CF470"/>
  <c r="BW470"/>
  <c r="BY470"/>
  <c r="BT470"/>
  <c r="BV470"/>
  <c r="BQ470"/>
  <c r="BS470"/>
  <c r="BJ470"/>
  <c r="BL470"/>
  <c r="BG470"/>
  <c r="BI470"/>
  <c r="BD470"/>
  <c r="BF470"/>
  <c r="AW470"/>
  <c r="AY470"/>
  <c r="AT470"/>
  <c r="AV470"/>
  <c r="AQ470"/>
  <c r="AS470"/>
  <c r="AJ470"/>
  <c r="AL470"/>
  <c r="AG470"/>
  <c r="AI470"/>
  <c r="AD470"/>
  <c r="AF470"/>
  <c r="W470"/>
  <c r="Y470"/>
  <c r="T470"/>
  <c r="V470"/>
  <c r="Q470"/>
  <c r="S470"/>
  <c r="CW455"/>
  <c r="CY455"/>
  <c r="CT455"/>
  <c r="CV455"/>
  <c r="CQ455"/>
  <c r="CS455"/>
  <c r="CJ455"/>
  <c r="CL455"/>
  <c r="CG455"/>
  <c r="CI455"/>
  <c r="CD455"/>
  <c r="CF455"/>
  <c r="BW455"/>
  <c r="BY455"/>
  <c r="BT455"/>
  <c r="BV455"/>
  <c r="BQ455"/>
  <c r="BS455"/>
  <c r="BJ455"/>
  <c r="BL455"/>
  <c r="BG455"/>
  <c r="BI455"/>
  <c r="BD455"/>
  <c r="BF455"/>
  <c r="AW455"/>
  <c r="AY455"/>
  <c r="AT455"/>
  <c r="AV455"/>
  <c r="AQ455"/>
  <c r="AS455"/>
  <c r="AJ455"/>
  <c r="AL455"/>
  <c r="AG455"/>
  <c r="AI455"/>
  <c r="AD455"/>
  <c r="AF455"/>
  <c r="W455"/>
  <c r="Y455"/>
  <c r="T455"/>
  <c r="V455"/>
  <c r="Q455"/>
  <c r="S455"/>
  <c r="CW446"/>
  <c r="CY446"/>
  <c r="CT446"/>
  <c r="CV446"/>
  <c r="CQ446"/>
  <c r="CS446"/>
  <c r="CJ446"/>
  <c r="CL446"/>
  <c r="CG446"/>
  <c r="CI446"/>
  <c r="CD446"/>
  <c r="CF446"/>
  <c r="BW446"/>
  <c r="BY446"/>
  <c r="BT446"/>
  <c r="BV446"/>
  <c r="BQ446"/>
  <c r="BS446"/>
  <c r="BJ446"/>
  <c r="BL446"/>
  <c r="BG446"/>
  <c r="BI446"/>
  <c r="BD446"/>
  <c r="BF446"/>
  <c r="AW446"/>
  <c r="AY446"/>
  <c r="AT446"/>
  <c r="AV446"/>
  <c r="AQ446"/>
  <c r="AS446"/>
  <c r="AJ446"/>
  <c r="AL446"/>
  <c r="AG446"/>
  <c r="AI446"/>
  <c r="AD446"/>
  <c r="AF446"/>
  <c r="W446"/>
  <c r="Y446"/>
  <c r="T446"/>
  <c r="V446"/>
  <c r="Q446"/>
  <c r="S446"/>
  <c r="CW440"/>
  <c r="CY440"/>
  <c r="CT440"/>
  <c r="CV440"/>
  <c r="CQ440"/>
  <c r="CS440"/>
  <c r="CJ440"/>
  <c r="CL440"/>
  <c r="CG440"/>
  <c r="CI440"/>
  <c r="CD440"/>
  <c r="CF440"/>
  <c r="BW440"/>
  <c r="BY440"/>
  <c r="BT440"/>
  <c r="BV440"/>
  <c r="BQ440"/>
  <c r="BS440"/>
  <c r="BJ440"/>
  <c r="BL440"/>
  <c r="BG440"/>
  <c r="BI440"/>
  <c r="BD440"/>
  <c r="BF440"/>
  <c r="AW440"/>
  <c r="AY440"/>
  <c r="AT440"/>
  <c r="AV440"/>
  <c r="AQ440"/>
  <c r="AS440"/>
  <c r="AJ440"/>
  <c r="AL440"/>
  <c r="AG440"/>
  <c r="AI440"/>
  <c r="AD440"/>
  <c r="AF440"/>
  <c r="W440"/>
  <c r="Y440"/>
  <c r="T440"/>
  <c r="V440"/>
  <c r="Q440"/>
  <c r="S440"/>
  <c r="CW415"/>
  <c r="CY415"/>
  <c r="CT415"/>
  <c r="CV415"/>
  <c r="CQ415"/>
  <c r="CS415"/>
  <c r="CJ415"/>
  <c r="CL415"/>
  <c r="CG415"/>
  <c r="CI415"/>
  <c r="CD415"/>
  <c r="CF415"/>
  <c r="BW415"/>
  <c r="BY415"/>
  <c r="BT415"/>
  <c r="BV415"/>
  <c r="BQ415"/>
  <c r="BS415"/>
  <c r="BJ415"/>
  <c r="BL415"/>
  <c r="BG415"/>
  <c r="BI415"/>
  <c r="BD415"/>
  <c r="BF415"/>
  <c r="AW415"/>
  <c r="AY415"/>
  <c r="AT415"/>
  <c r="AV415"/>
  <c r="AQ415"/>
  <c r="AS415"/>
  <c r="AJ415"/>
  <c r="AL415"/>
  <c r="AG415"/>
  <c r="AI415"/>
  <c r="AD415"/>
  <c r="AF415"/>
  <c r="W415"/>
  <c r="Y415"/>
  <c r="T415"/>
  <c r="V415"/>
  <c r="Q415"/>
  <c r="S415"/>
  <c r="CW397"/>
  <c r="CY397"/>
  <c r="CT397"/>
  <c r="CV397"/>
  <c r="CQ397"/>
  <c r="CS397"/>
  <c r="CJ397"/>
  <c r="CL397"/>
  <c r="CG397"/>
  <c r="CI397"/>
  <c r="CD397"/>
  <c r="CF397"/>
  <c r="BW397"/>
  <c r="BY397"/>
  <c r="BT397"/>
  <c r="BV397"/>
  <c r="BQ397"/>
  <c r="BS397"/>
  <c r="BJ397"/>
  <c r="BL397"/>
  <c r="BG397"/>
  <c r="BI397"/>
  <c r="BD397"/>
  <c r="BF397"/>
  <c r="AW397"/>
  <c r="AY397"/>
  <c r="AT397"/>
  <c r="AV397"/>
  <c r="AQ397"/>
  <c r="AS397"/>
  <c r="AJ397"/>
  <c r="AL397"/>
  <c r="AG397"/>
  <c r="AI397"/>
  <c r="AD397"/>
  <c r="AF397"/>
  <c r="W397"/>
  <c r="Y397"/>
  <c r="T397"/>
  <c r="V397"/>
  <c r="Q397"/>
  <c r="S397"/>
  <c r="CW384"/>
  <c r="CY384"/>
  <c r="CT384"/>
  <c r="CV384"/>
  <c r="CQ384"/>
  <c r="CS384"/>
  <c r="CJ384"/>
  <c r="CL384"/>
  <c r="CG384"/>
  <c r="CI384"/>
  <c r="CD384"/>
  <c r="CF384"/>
  <c r="BW384"/>
  <c r="BY384"/>
  <c r="BT384"/>
  <c r="BV384"/>
  <c r="BQ384"/>
  <c r="BS384"/>
  <c r="BJ384"/>
  <c r="BL384"/>
  <c r="BG384"/>
  <c r="BI384"/>
  <c r="BD384"/>
  <c r="BF384"/>
  <c r="AW384"/>
  <c r="AY384"/>
  <c r="AT384"/>
  <c r="AV384"/>
  <c r="AQ384"/>
  <c r="AS384"/>
  <c r="AJ384"/>
  <c r="AL384"/>
  <c r="AG384"/>
  <c r="AI384"/>
  <c r="AD384"/>
  <c r="AF384"/>
  <c r="W384"/>
  <c r="Y384"/>
  <c r="T384"/>
  <c r="V384"/>
  <c r="Q384"/>
  <c r="S384"/>
  <c r="CW365"/>
  <c r="CY365"/>
  <c r="CT365"/>
  <c r="CV365"/>
  <c r="CQ365"/>
  <c r="CS365"/>
  <c r="CJ365"/>
  <c r="CL365"/>
  <c r="CG365"/>
  <c r="CI365"/>
  <c r="CD365"/>
  <c r="CF365"/>
  <c r="BW365"/>
  <c r="BY365"/>
  <c r="BT365"/>
  <c r="BV365"/>
  <c r="BQ365"/>
  <c r="BS365"/>
  <c r="BJ365"/>
  <c r="BL365"/>
  <c r="BG365"/>
  <c r="BI365"/>
  <c r="BD365"/>
  <c r="BF365"/>
  <c r="AW365"/>
  <c r="AY365"/>
  <c r="AT365"/>
  <c r="AV365"/>
  <c r="AQ365"/>
  <c r="AS365"/>
  <c r="AJ365"/>
  <c r="AL365"/>
  <c r="AG365"/>
  <c r="AI365"/>
  <c r="AD365"/>
  <c r="AF365"/>
  <c r="W365"/>
  <c r="Y365"/>
  <c r="T365"/>
  <c r="V365"/>
  <c r="Q365"/>
  <c r="S365"/>
  <c r="CW361"/>
  <c r="CY361"/>
  <c r="CT361"/>
  <c r="CV361"/>
  <c r="CQ361"/>
  <c r="CS361"/>
  <c r="CJ361"/>
  <c r="CL361"/>
  <c r="CG361"/>
  <c r="CI361"/>
  <c r="CD361"/>
  <c r="CF361"/>
  <c r="BW361"/>
  <c r="BY361"/>
  <c r="BT361"/>
  <c r="BV361"/>
  <c r="BQ361"/>
  <c r="BS361"/>
  <c r="BJ361"/>
  <c r="BL361"/>
  <c r="BG361"/>
  <c r="BI361"/>
  <c r="BD361"/>
  <c r="BF361"/>
  <c r="AW361"/>
  <c r="AY361"/>
  <c r="AT361"/>
  <c r="AV361"/>
  <c r="AQ361"/>
  <c r="AS361"/>
  <c r="AJ361"/>
  <c r="AL361"/>
  <c r="AG361"/>
  <c r="AI361"/>
  <c r="AD361"/>
  <c r="AF361"/>
  <c r="W361"/>
  <c r="Y361"/>
  <c r="T361"/>
  <c r="V361"/>
  <c r="Q361"/>
  <c r="S361"/>
  <c r="CW197"/>
  <c r="CY197"/>
  <c r="CT197"/>
  <c r="CV197"/>
  <c r="CQ197"/>
  <c r="CS197"/>
  <c r="CJ197"/>
  <c r="CL197"/>
  <c r="CG197"/>
  <c r="CI197"/>
  <c r="CD197"/>
  <c r="CF197"/>
  <c r="BW197"/>
  <c r="BY197"/>
  <c r="BT197"/>
  <c r="BV197"/>
  <c r="BQ197"/>
  <c r="BS197"/>
  <c r="BJ197"/>
  <c r="BL197"/>
  <c r="BG197"/>
  <c r="BI197"/>
  <c r="BD197"/>
  <c r="BF197"/>
  <c r="AW197"/>
  <c r="AY197"/>
  <c r="AT197"/>
  <c r="AV197"/>
  <c r="AQ197"/>
  <c r="AS197"/>
  <c r="AJ197"/>
  <c r="AL197"/>
  <c r="AG197"/>
  <c r="AI197"/>
  <c r="AD197"/>
  <c r="AF197"/>
  <c r="W197"/>
  <c r="Y197"/>
  <c r="T197"/>
  <c r="V197"/>
  <c r="Q197"/>
  <c r="S197"/>
  <c r="CW185"/>
  <c r="CY185"/>
  <c r="CT185"/>
  <c r="CV185"/>
  <c r="CQ185"/>
  <c r="CS185"/>
  <c r="CJ185"/>
  <c r="CL185"/>
  <c r="CG185"/>
  <c r="CI185"/>
  <c r="CD185"/>
  <c r="CF185"/>
  <c r="BW185"/>
  <c r="BY185"/>
  <c r="BT185"/>
  <c r="BV185"/>
  <c r="BQ185"/>
  <c r="BS185"/>
  <c r="BJ185"/>
  <c r="BL185"/>
  <c r="BG185"/>
  <c r="BI185"/>
  <c r="BD185"/>
  <c r="BF185"/>
  <c r="AW185"/>
  <c r="AY185"/>
  <c r="AT185"/>
  <c r="AV185"/>
  <c r="AQ185"/>
  <c r="AS185"/>
  <c r="AJ185"/>
  <c r="AL185"/>
  <c r="AG185"/>
  <c r="AI185"/>
  <c r="AD185"/>
  <c r="AF185"/>
  <c r="W185"/>
  <c r="Y185"/>
  <c r="T185"/>
  <c r="V185"/>
  <c r="Q185"/>
  <c r="S185"/>
  <c r="CW172"/>
  <c r="CY172"/>
  <c r="CT172"/>
  <c r="CV172"/>
  <c r="CQ172"/>
  <c r="CS172"/>
  <c r="CJ172"/>
  <c r="CL172"/>
  <c r="CG172"/>
  <c r="CI172"/>
  <c r="CD172"/>
  <c r="CF172"/>
  <c r="BW172"/>
  <c r="BY172"/>
  <c r="BT172"/>
  <c r="BV172"/>
  <c r="BQ172"/>
  <c r="BS172"/>
  <c r="BJ172"/>
  <c r="BL172"/>
  <c r="BG172"/>
  <c r="BI172"/>
  <c r="BD172"/>
  <c r="BF172"/>
  <c r="AW172"/>
  <c r="AY172"/>
  <c r="AT172"/>
  <c r="AV172"/>
  <c r="AQ172"/>
  <c r="AS172"/>
  <c r="AJ172"/>
  <c r="AL172"/>
  <c r="AG172"/>
  <c r="AI172"/>
  <c r="AD172"/>
  <c r="AF172"/>
  <c r="W172"/>
  <c r="Y172"/>
  <c r="T172"/>
  <c r="V172"/>
  <c r="Q172"/>
  <c r="S172"/>
  <c r="CW157"/>
  <c r="CY157"/>
  <c r="CT157"/>
  <c r="CV157"/>
  <c r="CQ157"/>
  <c r="CS157"/>
  <c r="CJ157"/>
  <c r="CL157"/>
  <c r="CG157"/>
  <c r="CI157"/>
  <c r="CD157"/>
  <c r="CF157"/>
  <c r="BW157"/>
  <c r="BY157"/>
  <c r="BT157"/>
  <c r="BV157"/>
  <c r="BQ157"/>
  <c r="BS157"/>
  <c r="BJ157"/>
  <c r="BL157"/>
  <c r="BG157"/>
  <c r="BI157"/>
  <c r="BD157"/>
  <c r="BF157"/>
  <c r="AW157"/>
  <c r="AY157"/>
  <c r="AT157"/>
  <c r="AV157"/>
  <c r="AQ157"/>
  <c r="AS157"/>
  <c r="AJ157"/>
  <c r="AL157"/>
  <c r="AG157"/>
  <c r="AI157"/>
  <c r="AD157"/>
  <c r="AF157"/>
  <c r="W157"/>
  <c r="Y157"/>
  <c r="T157"/>
  <c r="V157"/>
  <c r="Q157"/>
  <c r="S157"/>
  <c r="CW148"/>
  <c r="CY148"/>
  <c r="CT148"/>
  <c r="CV148"/>
  <c r="CQ148"/>
  <c r="CS148"/>
  <c r="CJ148"/>
  <c r="CL148"/>
  <c r="CG148"/>
  <c r="CI148"/>
  <c r="CD148"/>
  <c r="CF148"/>
  <c r="BW148"/>
  <c r="BY148"/>
  <c r="BT148"/>
  <c r="BV148"/>
  <c r="BQ148"/>
  <c r="BS148"/>
  <c r="BJ148"/>
  <c r="BL148"/>
  <c r="BG148"/>
  <c r="BI148"/>
  <c r="BD148"/>
  <c r="BF148"/>
  <c r="AW148"/>
  <c r="AY148"/>
  <c r="AT148"/>
  <c r="AV148"/>
  <c r="AQ148"/>
  <c r="AS148"/>
  <c r="AJ148"/>
  <c r="AL148"/>
  <c r="AG148"/>
  <c r="AI148"/>
  <c r="AD148"/>
  <c r="AF148"/>
  <c r="W148"/>
  <c r="Y148"/>
  <c r="T148"/>
  <c r="V148"/>
  <c r="Q148"/>
  <c r="S148"/>
  <c r="CW139"/>
  <c r="CY139"/>
  <c r="CT139"/>
  <c r="CV139"/>
  <c r="CQ139"/>
  <c r="CS139"/>
  <c r="CJ139"/>
  <c r="CL139"/>
  <c r="CG139"/>
  <c r="CI139"/>
  <c r="CD139"/>
  <c r="CF139"/>
  <c r="BW139"/>
  <c r="BY139"/>
  <c r="BT139"/>
  <c r="BV139"/>
  <c r="BQ139"/>
  <c r="BS139"/>
  <c r="BJ139"/>
  <c r="BL139"/>
  <c r="BG139"/>
  <c r="BI139"/>
  <c r="BD139"/>
  <c r="BF139"/>
  <c r="AW139"/>
  <c r="AY139"/>
  <c r="AT139"/>
  <c r="AV139"/>
  <c r="AQ139"/>
  <c r="AS139"/>
  <c r="AJ139"/>
  <c r="AL139"/>
  <c r="AG139"/>
  <c r="AI139"/>
  <c r="AD139"/>
  <c r="AF139"/>
  <c r="W139"/>
  <c r="Y139"/>
  <c r="T139"/>
  <c r="V139"/>
  <c r="Q139"/>
  <c r="S139"/>
  <c r="CW128"/>
  <c r="CY128"/>
  <c r="CT128"/>
  <c r="CV128"/>
  <c r="CQ128"/>
  <c r="CS128"/>
  <c r="CJ128"/>
  <c r="CL128"/>
  <c r="CG128"/>
  <c r="CI128"/>
  <c r="CD128"/>
  <c r="CF128"/>
  <c r="BW128"/>
  <c r="BY128"/>
  <c r="BT128"/>
  <c r="BV128"/>
  <c r="BQ128"/>
  <c r="BS128"/>
  <c r="BJ128"/>
  <c r="BL128"/>
  <c r="BG128"/>
  <c r="BI128"/>
  <c r="BD128"/>
  <c r="BF128"/>
  <c r="AW128"/>
  <c r="AY128"/>
  <c r="AT128"/>
  <c r="AV128"/>
  <c r="AQ128"/>
  <c r="AS128"/>
  <c r="AJ128"/>
  <c r="AL128"/>
  <c r="AG128"/>
  <c r="AI128"/>
  <c r="AD128"/>
  <c r="AF128"/>
  <c r="W128"/>
  <c r="Y128"/>
  <c r="T128"/>
  <c r="V128"/>
  <c r="Q128"/>
  <c r="S128"/>
  <c r="CW114"/>
  <c r="CY114"/>
  <c r="CT114"/>
  <c r="CV114"/>
  <c r="CQ114"/>
  <c r="CS114"/>
  <c r="CJ114"/>
  <c r="CL114"/>
  <c r="CG114"/>
  <c r="CI114"/>
  <c r="CD114"/>
  <c r="CF114"/>
  <c r="BW114"/>
  <c r="BY114"/>
  <c r="BT114"/>
  <c r="BV114"/>
  <c r="BQ114"/>
  <c r="BS114"/>
  <c r="BJ114"/>
  <c r="BL114"/>
  <c r="BG114"/>
  <c r="BI114"/>
  <c r="BD114"/>
  <c r="BF114"/>
  <c r="AW114"/>
  <c r="AY114"/>
  <c r="AT114"/>
  <c r="AV114"/>
  <c r="AQ114"/>
  <c r="AS114"/>
  <c r="AJ114"/>
  <c r="AL114"/>
  <c r="AG114"/>
  <c r="AI114"/>
  <c r="AD114"/>
  <c r="AF114"/>
  <c r="W114"/>
  <c r="Y114"/>
  <c r="T114"/>
  <c r="V114"/>
  <c r="Q114"/>
  <c r="S114"/>
  <c r="CW104"/>
  <c r="CY104"/>
  <c r="CT104"/>
  <c r="CV104"/>
  <c r="CQ104"/>
  <c r="CS104"/>
  <c r="CJ104"/>
  <c r="CL104"/>
  <c r="CG104"/>
  <c r="CI104"/>
  <c r="CD104"/>
  <c r="CF104"/>
  <c r="BW104"/>
  <c r="BY104"/>
  <c r="BT104"/>
  <c r="BV104"/>
  <c r="BQ104"/>
  <c r="BS104"/>
  <c r="BJ104"/>
  <c r="BL104"/>
  <c r="BG104"/>
  <c r="BI104"/>
  <c r="BD104"/>
  <c r="BF104"/>
  <c r="AW104"/>
  <c r="AY104"/>
  <c r="AT104"/>
  <c r="AV104"/>
  <c r="AQ104"/>
  <c r="AS104"/>
  <c r="AJ104"/>
  <c r="AL104"/>
  <c r="AG104"/>
  <c r="AI104"/>
  <c r="AD104"/>
  <c r="AF104"/>
  <c r="W104"/>
  <c r="Y104"/>
  <c r="T104"/>
  <c r="V104"/>
  <c r="Q104"/>
  <c r="S104"/>
  <c r="CW95"/>
  <c r="CY95"/>
  <c r="CT95"/>
  <c r="CV95"/>
  <c r="CQ95"/>
  <c r="CS95"/>
  <c r="CJ95"/>
  <c r="CL95"/>
  <c r="CG95"/>
  <c r="CI95"/>
  <c r="CD95"/>
  <c r="CF95"/>
  <c r="BW95"/>
  <c r="BY95"/>
  <c r="BT95"/>
  <c r="BV95"/>
  <c r="BQ95"/>
  <c r="BS95"/>
  <c r="BJ95"/>
  <c r="BL95"/>
  <c r="BG95"/>
  <c r="BI95"/>
  <c r="BD95"/>
  <c r="BF95"/>
  <c r="AW95"/>
  <c r="AY95"/>
  <c r="AT95"/>
  <c r="AV95"/>
  <c r="AQ95"/>
  <c r="AS95"/>
  <c r="AJ95"/>
  <c r="AL95"/>
  <c r="AG95"/>
  <c r="AI95"/>
  <c r="AD95"/>
  <c r="AF95"/>
  <c r="W95"/>
  <c r="Y95"/>
  <c r="T95"/>
  <c r="V95"/>
  <c r="Q95"/>
  <c r="S95"/>
  <c r="CW79"/>
  <c r="CY79"/>
  <c r="CT79"/>
  <c r="CV79"/>
  <c r="CQ79"/>
  <c r="CS79"/>
  <c r="CJ79"/>
  <c r="CL79"/>
  <c r="CG79"/>
  <c r="CI79"/>
  <c r="CD79"/>
  <c r="CF79"/>
  <c r="BW79"/>
  <c r="BY79"/>
  <c r="BT79"/>
  <c r="BV79"/>
  <c r="BQ79"/>
  <c r="BS79"/>
  <c r="BJ79"/>
  <c r="BL79"/>
  <c r="BG79"/>
  <c r="BI79"/>
  <c r="BD79"/>
  <c r="BF79"/>
  <c r="AW79"/>
  <c r="AY79"/>
  <c r="AT79"/>
  <c r="AV79"/>
  <c r="AQ79"/>
  <c r="AS79"/>
  <c r="AJ79"/>
  <c r="AL79"/>
  <c r="AG79"/>
  <c r="AI79"/>
  <c r="AD79"/>
  <c r="AF79"/>
  <c r="W79"/>
  <c r="Y79"/>
  <c r="T79"/>
  <c r="V79"/>
  <c r="Q79"/>
  <c r="S79"/>
  <c r="CW56"/>
  <c r="CY56"/>
  <c r="CT56"/>
  <c r="CV56"/>
  <c r="CQ56"/>
  <c r="CS56"/>
  <c r="CJ56"/>
  <c r="CL56"/>
  <c r="CG56"/>
  <c r="CI56"/>
  <c r="CD56"/>
  <c r="CF56"/>
  <c r="BW56"/>
  <c r="BY56"/>
  <c r="BT56"/>
  <c r="BV56"/>
  <c r="BQ56"/>
  <c r="BS56"/>
  <c r="BJ56"/>
  <c r="BL56"/>
  <c r="BG56"/>
  <c r="BI56"/>
  <c r="BD56"/>
  <c r="BF56"/>
  <c r="AW56"/>
  <c r="AY56"/>
  <c r="AT56"/>
  <c r="AV56"/>
  <c r="AQ56"/>
  <c r="AS56"/>
  <c r="AJ56"/>
  <c r="AL56"/>
  <c r="AG56"/>
  <c r="AI56"/>
  <c r="AD56"/>
  <c r="AF56"/>
  <c r="W56"/>
  <c r="Y56"/>
  <c r="T56"/>
  <c r="V56"/>
  <c r="Q56"/>
  <c r="S56"/>
  <c r="CW38"/>
  <c r="CY38"/>
  <c r="CT38"/>
  <c r="CV38"/>
  <c r="CQ38"/>
  <c r="CS38"/>
  <c r="CJ38"/>
  <c r="CL38"/>
  <c r="CG38"/>
  <c r="CI38"/>
  <c r="CD38"/>
  <c r="CF38"/>
  <c r="BW38"/>
  <c r="BY38"/>
  <c r="BT38"/>
  <c r="BV38"/>
  <c r="BQ38"/>
  <c r="BS38"/>
  <c r="BJ38"/>
  <c r="BL38"/>
  <c r="BG38"/>
  <c r="BI38"/>
  <c r="BD38"/>
  <c r="BF38"/>
  <c r="AW38"/>
  <c r="AY38"/>
  <c r="AT38"/>
  <c r="AV38"/>
  <c r="AQ38"/>
  <c r="AS38"/>
  <c r="AJ38"/>
  <c r="AL38"/>
  <c r="AG38"/>
  <c r="AI38"/>
  <c r="AD38"/>
  <c r="AF38"/>
  <c r="W38"/>
  <c r="Y38"/>
  <c r="T38"/>
  <c r="V38"/>
  <c r="Q38"/>
  <c r="S38"/>
  <c r="CW19"/>
  <c r="CY19"/>
  <c r="CT19"/>
  <c r="CV19"/>
  <c r="CQ19"/>
  <c r="CS19"/>
  <c r="CJ19"/>
  <c r="CL19"/>
  <c r="CG19"/>
  <c r="CI19"/>
  <c r="CD19"/>
  <c r="CF19"/>
  <c r="BW19"/>
  <c r="BY19"/>
  <c r="BT19"/>
  <c r="BV19"/>
  <c r="BQ19"/>
  <c r="BS19"/>
  <c r="BJ19"/>
  <c r="BL19"/>
  <c r="BG19"/>
  <c r="BI19"/>
  <c r="BD19"/>
  <c r="BF19"/>
  <c r="AW19"/>
  <c r="AY19"/>
  <c r="AT19"/>
  <c r="AV19"/>
  <c r="AQ19"/>
  <c r="AS19"/>
  <c r="AJ19"/>
  <c r="AL19"/>
  <c r="AG19"/>
  <c r="AI19"/>
  <c r="AD19"/>
  <c r="AF19"/>
  <c r="W19"/>
  <c r="Y19"/>
  <c r="T19"/>
  <c r="V19"/>
  <c r="Q19"/>
  <c r="S19"/>
  <c r="CW744"/>
  <c r="CY744"/>
  <c r="CT744"/>
  <c r="CV744"/>
  <c r="CQ744"/>
  <c r="CS744"/>
  <c r="CJ744"/>
  <c r="CL744"/>
  <c r="CG744"/>
  <c r="CI744"/>
  <c r="CD744"/>
  <c r="CF744"/>
  <c r="BW744"/>
  <c r="BY744"/>
  <c r="BT744"/>
  <c r="BV744"/>
  <c r="BQ744"/>
  <c r="BS744"/>
  <c r="BJ744"/>
  <c r="BL744"/>
  <c r="BG744"/>
  <c r="BI744"/>
  <c r="BD744"/>
  <c r="BF744"/>
  <c r="AW744"/>
  <c r="AY744"/>
  <c r="AT744"/>
  <c r="AV744"/>
  <c r="AQ744"/>
  <c r="AS744"/>
  <c r="AJ744"/>
  <c r="AL744"/>
  <c r="AG744"/>
  <c r="AI744"/>
  <c r="AD744"/>
  <c r="AF744"/>
  <c r="W744"/>
  <c r="Y744"/>
  <c r="T744"/>
  <c r="V744"/>
  <c r="Q744"/>
  <c r="S744"/>
  <c r="CW741"/>
  <c r="CY741"/>
  <c r="CT741"/>
  <c r="CV741"/>
  <c r="CQ741"/>
  <c r="CS741"/>
  <c r="CJ741"/>
  <c r="CL741"/>
  <c r="CG741"/>
  <c r="CI741"/>
  <c r="CD741"/>
  <c r="CF741"/>
  <c r="BW741"/>
  <c r="BY741"/>
  <c r="BT741"/>
  <c r="BV741"/>
  <c r="BQ741"/>
  <c r="BS741"/>
  <c r="BJ741"/>
  <c r="BL741"/>
  <c r="BG741"/>
  <c r="BI741"/>
  <c r="BD741"/>
  <c r="BF741"/>
  <c r="AW741"/>
  <c r="AY741"/>
  <c r="AT741"/>
  <c r="AV741"/>
  <c r="AQ741"/>
  <c r="AS741"/>
  <c r="AJ741"/>
  <c r="AL741"/>
  <c r="AG741"/>
  <c r="AI741"/>
  <c r="AD741"/>
  <c r="AF741"/>
  <c r="W741"/>
  <c r="Y741"/>
  <c r="T741"/>
  <c r="V741"/>
  <c r="Q741"/>
  <c r="S741"/>
  <c r="CW733"/>
  <c r="CY733"/>
  <c r="CT733"/>
  <c r="CV733"/>
  <c r="CQ733"/>
  <c r="CS733"/>
  <c r="CJ733"/>
  <c r="CL733"/>
  <c r="CG733"/>
  <c r="CI733"/>
  <c r="CD733"/>
  <c r="CF733"/>
  <c r="BW733"/>
  <c r="BY733"/>
  <c r="BT733"/>
  <c r="BV733"/>
  <c r="BQ733"/>
  <c r="BS733"/>
  <c r="BJ733"/>
  <c r="BL733"/>
  <c r="BG733"/>
  <c r="BI733"/>
  <c r="BD733"/>
  <c r="BF733"/>
  <c r="AW733"/>
  <c r="AY733"/>
  <c r="AT733"/>
  <c r="AV733"/>
  <c r="AQ733"/>
  <c r="AS733"/>
  <c r="AJ733"/>
  <c r="AL733"/>
  <c r="AG733"/>
  <c r="AI733"/>
  <c r="AD733"/>
  <c r="AF733"/>
  <c r="W733"/>
  <c r="Y733"/>
  <c r="T733"/>
  <c r="V733"/>
  <c r="Q733"/>
  <c r="S733"/>
  <c r="CW729"/>
  <c r="CY729"/>
  <c r="CT729"/>
  <c r="CV729"/>
  <c r="CQ729"/>
  <c r="CS729"/>
  <c r="CJ729"/>
  <c r="CL729"/>
  <c r="CG729"/>
  <c r="CI729"/>
  <c r="CD729"/>
  <c r="CF729"/>
  <c r="BW729"/>
  <c r="BY729"/>
  <c r="BT729"/>
  <c r="BV729"/>
  <c r="BQ729"/>
  <c r="BS729"/>
  <c r="BJ729"/>
  <c r="BL729"/>
  <c r="BG729"/>
  <c r="BI729"/>
  <c r="BD729"/>
  <c r="BF729"/>
  <c r="AW729"/>
  <c r="AY729"/>
  <c r="AT729"/>
  <c r="AV729"/>
  <c r="AQ729"/>
  <c r="AS729"/>
  <c r="AJ729"/>
  <c r="AL729"/>
  <c r="AG729"/>
  <c r="AI729"/>
  <c r="AD729"/>
  <c r="AF729"/>
  <c r="W729"/>
  <c r="Y729"/>
  <c r="T729"/>
  <c r="V729"/>
  <c r="Q729"/>
  <c r="S729"/>
  <c r="CW710"/>
  <c r="CY710"/>
  <c r="CT710"/>
  <c r="CV710"/>
  <c r="CQ710"/>
  <c r="CS710"/>
  <c r="CJ710"/>
  <c r="CL710"/>
  <c r="CG710"/>
  <c r="CI710"/>
  <c r="CD710"/>
  <c r="CF710"/>
  <c r="BW710"/>
  <c r="BY710"/>
  <c r="BT710"/>
  <c r="BV710"/>
  <c r="BQ710"/>
  <c r="BS710"/>
  <c r="BJ710"/>
  <c r="BL710"/>
  <c r="BG710"/>
  <c r="BI710"/>
  <c r="BD710"/>
  <c r="BF710"/>
  <c r="AW710"/>
  <c r="AY710"/>
  <c r="AT710"/>
  <c r="AV710"/>
  <c r="AQ710"/>
  <c r="AS710"/>
  <c r="AJ710"/>
  <c r="AL710"/>
  <c r="AG710"/>
  <c r="AI710"/>
  <c r="AD710"/>
  <c r="AF710"/>
  <c r="W710"/>
  <c r="Y710"/>
  <c r="T710"/>
  <c r="V710"/>
  <c r="Q710"/>
  <c r="S710"/>
  <c r="CW703"/>
  <c r="CY703"/>
  <c r="CT703"/>
  <c r="CV703"/>
  <c r="CQ703"/>
  <c r="CS703"/>
  <c r="CJ703"/>
  <c r="CL703"/>
  <c r="CG703"/>
  <c r="CI703"/>
  <c r="CD703"/>
  <c r="CF703"/>
  <c r="BW703"/>
  <c r="BY703"/>
  <c r="BT703"/>
  <c r="BV703"/>
  <c r="BQ703"/>
  <c r="BS703"/>
  <c r="BJ703"/>
  <c r="BL703"/>
  <c r="BG703"/>
  <c r="BI703"/>
  <c r="BD703"/>
  <c r="BF703"/>
  <c r="AW703"/>
  <c r="AY703"/>
  <c r="AT703"/>
  <c r="AV703"/>
  <c r="AQ703"/>
  <c r="AS703"/>
  <c r="AJ703"/>
  <c r="AL703"/>
  <c r="AG703"/>
  <c r="AI703"/>
  <c r="AD703"/>
  <c r="AF703"/>
  <c r="W703"/>
  <c r="Y703"/>
  <c r="T703"/>
  <c r="V703"/>
  <c r="Q703"/>
  <c r="S703"/>
  <c r="CW689"/>
  <c r="CY689"/>
  <c r="CT689"/>
  <c r="CV689"/>
  <c r="CQ689"/>
  <c r="CS689"/>
  <c r="CJ689"/>
  <c r="CL689"/>
  <c r="CG689"/>
  <c r="CI689"/>
  <c r="CD689"/>
  <c r="CF689"/>
  <c r="BW689"/>
  <c r="BY689"/>
  <c r="BT689"/>
  <c r="BV689"/>
  <c r="BQ689"/>
  <c r="BS689"/>
  <c r="BJ689"/>
  <c r="BL689"/>
  <c r="BG689"/>
  <c r="BI689"/>
  <c r="BD689"/>
  <c r="BF689"/>
  <c r="AW689"/>
  <c r="AY689"/>
  <c r="AT689"/>
  <c r="AV689"/>
  <c r="AQ689"/>
  <c r="AS689"/>
  <c r="AJ689"/>
  <c r="AL689"/>
  <c r="AG689"/>
  <c r="AI689"/>
  <c r="AD689"/>
  <c r="AF689"/>
  <c r="W689"/>
  <c r="Y689"/>
  <c r="T689"/>
  <c r="V689"/>
  <c r="Q689"/>
  <c r="S689"/>
  <c r="CW677"/>
  <c r="CY677"/>
  <c r="CT677"/>
  <c r="CV677"/>
  <c r="CQ677"/>
  <c r="CS677"/>
  <c r="CJ677"/>
  <c r="CL677"/>
  <c r="CG677"/>
  <c r="CI677"/>
  <c r="CD677"/>
  <c r="CF677"/>
  <c r="BW677"/>
  <c r="BY677"/>
  <c r="BT677"/>
  <c r="BV677"/>
  <c r="BQ677"/>
  <c r="BS677"/>
  <c r="BJ677"/>
  <c r="BL677"/>
  <c r="BG677"/>
  <c r="BI677"/>
  <c r="BD677"/>
  <c r="BF677"/>
  <c r="AW677"/>
  <c r="AY677"/>
  <c r="AT677"/>
  <c r="AV677"/>
  <c r="AQ677"/>
  <c r="AS677"/>
  <c r="AJ677"/>
  <c r="AL677"/>
  <c r="AG677"/>
  <c r="AI677"/>
  <c r="AD677"/>
  <c r="AF677"/>
  <c r="W677"/>
  <c r="Y677"/>
  <c r="T677"/>
  <c r="V677"/>
  <c r="Q677"/>
  <c r="S677"/>
  <c r="CW662"/>
  <c r="CY662"/>
  <c r="CT662"/>
  <c r="CV662"/>
  <c r="CQ662"/>
  <c r="CS662"/>
  <c r="CJ662"/>
  <c r="CL662"/>
  <c r="CG662"/>
  <c r="CI662"/>
  <c r="CD662"/>
  <c r="CF662"/>
  <c r="BW662"/>
  <c r="BY662"/>
  <c r="BT662"/>
  <c r="BV662"/>
  <c r="BQ662"/>
  <c r="BS662"/>
  <c r="BJ662"/>
  <c r="BL662"/>
  <c r="BG662"/>
  <c r="BI662"/>
  <c r="BD662"/>
  <c r="BF662"/>
  <c r="AW662"/>
  <c r="AY662"/>
  <c r="AT662"/>
  <c r="AV662"/>
  <c r="AQ662"/>
  <c r="AS662"/>
  <c r="AJ662"/>
  <c r="AL662"/>
  <c r="AG662"/>
  <c r="AI662"/>
  <c r="AD662"/>
  <c r="AF662"/>
  <c r="W662"/>
  <c r="Y662"/>
  <c r="T662"/>
  <c r="V662"/>
  <c r="Q662"/>
  <c r="S662"/>
  <c r="CW651"/>
  <c r="CY651"/>
  <c r="CT651"/>
  <c r="CV651"/>
  <c r="CQ651"/>
  <c r="CS651"/>
  <c r="CJ651"/>
  <c r="CL651"/>
  <c r="CG651"/>
  <c r="CI651"/>
  <c r="CD651"/>
  <c r="CF651"/>
  <c r="BW651"/>
  <c r="BY651"/>
  <c r="BT651"/>
  <c r="BV651"/>
  <c r="BQ651"/>
  <c r="BS651"/>
  <c r="BJ651"/>
  <c r="BL651"/>
  <c r="BG651"/>
  <c r="BI651"/>
  <c r="BD651"/>
  <c r="BF651"/>
  <c r="AW651"/>
  <c r="AY651"/>
  <c r="AT651"/>
  <c r="AV651"/>
  <c r="AQ651"/>
  <c r="AS651"/>
  <c r="AJ651"/>
  <c r="AL651"/>
  <c r="AG651"/>
  <c r="AI651"/>
  <c r="AD651"/>
  <c r="AF651"/>
  <c r="W651"/>
  <c r="Y651"/>
  <c r="T651"/>
  <c r="V651"/>
  <c r="Q651"/>
  <c r="S651"/>
  <c r="CW633"/>
  <c r="CY633"/>
  <c r="CT633"/>
  <c r="CV633"/>
  <c r="CQ633"/>
  <c r="CS633"/>
  <c r="CJ633"/>
  <c r="CL633"/>
  <c r="CG633"/>
  <c r="CI633"/>
  <c r="CD633"/>
  <c r="CF633"/>
  <c r="BW633"/>
  <c r="BY633"/>
  <c r="BT633"/>
  <c r="BV633"/>
  <c r="BQ633"/>
  <c r="BS633"/>
  <c r="BJ633"/>
  <c r="BL633"/>
  <c r="BG633"/>
  <c r="BI633"/>
  <c r="BD633"/>
  <c r="BF633"/>
  <c r="AW633"/>
  <c r="AY633"/>
  <c r="AT633"/>
  <c r="AV633"/>
  <c r="AQ633"/>
  <c r="AS633"/>
  <c r="AJ633"/>
  <c r="AL633"/>
  <c r="AG633"/>
  <c r="AI633"/>
  <c r="AD633"/>
  <c r="AF633"/>
  <c r="W633"/>
  <c r="Y633"/>
  <c r="T633"/>
  <c r="V633"/>
  <c r="Q633"/>
  <c r="S633"/>
  <c r="CW627"/>
  <c r="CY627"/>
  <c r="CT627"/>
  <c r="CV627"/>
  <c r="CQ627"/>
  <c r="CS627"/>
  <c r="CJ627"/>
  <c r="CL627"/>
  <c r="CG627"/>
  <c r="CI627"/>
  <c r="CD627"/>
  <c r="CF627"/>
  <c r="BW627"/>
  <c r="BY627"/>
  <c r="BT627"/>
  <c r="BV627"/>
  <c r="BQ627"/>
  <c r="BS627"/>
  <c r="BJ627"/>
  <c r="BL627"/>
  <c r="BG627"/>
  <c r="BI627"/>
  <c r="BD627"/>
  <c r="BF627"/>
  <c r="AW627"/>
  <c r="AY627"/>
  <c r="AT627"/>
  <c r="AV627"/>
  <c r="AQ627"/>
  <c r="AS627"/>
  <c r="AJ627"/>
  <c r="AL627"/>
  <c r="AG627"/>
  <c r="AI627"/>
  <c r="AD627"/>
  <c r="AF627"/>
  <c r="W627"/>
  <c r="Y627"/>
  <c r="T627"/>
  <c r="V627"/>
  <c r="Q627"/>
  <c r="S627"/>
  <c r="CW612"/>
  <c r="CY612"/>
  <c r="CT612"/>
  <c r="CV612"/>
  <c r="CQ612"/>
  <c r="CS612"/>
  <c r="CJ612"/>
  <c r="CL612"/>
  <c r="CG612"/>
  <c r="CI612"/>
  <c r="CD612"/>
  <c r="CF612"/>
  <c r="BW612"/>
  <c r="BY612"/>
  <c r="BT612"/>
  <c r="BV612"/>
  <c r="BQ612"/>
  <c r="BS612"/>
  <c r="BJ612"/>
  <c r="BL612"/>
  <c r="BG612"/>
  <c r="BI612"/>
  <c r="BD612"/>
  <c r="BF612"/>
  <c r="AW612"/>
  <c r="AY612"/>
  <c r="AT612"/>
  <c r="AV612"/>
  <c r="AQ612"/>
  <c r="AS612"/>
  <c r="AJ612"/>
  <c r="AL612"/>
  <c r="AG612"/>
  <c r="AI612"/>
  <c r="AD612"/>
  <c r="AF612"/>
  <c r="W612"/>
  <c r="Y612"/>
  <c r="T612"/>
  <c r="V612"/>
  <c r="Q612"/>
  <c r="S612"/>
  <c r="CW599"/>
  <c r="CY599"/>
  <c r="CT599"/>
  <c r="CV599"/>
  <c r="CQ599"/>
  <c r="CS599"/>
  <c r="CJ599"/>
  <c r="CL599"/>
  <c r="CG599"/>
  <c r="CI599"/>
  <c r="CD599"/>
  <c r="CF599"/>
  <c r="BW599"/>
  <c r="BY599"/>
  <c r="BT599"/>
  <c r="BV599"/>
  <c r="BQ599"/>
  <c r="BS599"/>
  <c r="BJ599"/>
  <c r="BL599"/>
  <c r="BG599"/>
  <c r="BI599"/>
  <c r="BD599"/>
  <c r="BF599"/>
  <c r="AW599"/>
  <c r="AY599"/>
  <c r="AT599"/>
  <c r="AV599"/>
  <c r="AQ599"/>
  <c r="AS599"/>
  <c r="AJ599"/>
  <c r="AL599"/>
  <c r="AG599"/>
  <c r="AI599"/>
  <c r="AD599"/>
  <c r="AF599"/>
  <c r="W599"/>
  <c r="Y599"/>
  <c r="T599"/>
  <c r="V599"/>
  <c r="Q599"/>
  <c r="S599"/>
  <c r="CW585"/>
  <c r="CY585"/>
  <c r="CT585"/>
  <c r="CV585"/>
  <c r="CQ585"/>
  <c r="CS585"/>
  <c r="CJ585"/>
  <c r="CL585"/>
  <c r="CG585"/>
  <c r="CI585"/>
  <c r="CD585"/>
  <c r="CF585"/>
  <c r="BW585"/>
  <c r="BY585"/>
  <c r="BT585"/>
  <c r="BV585"/>
  <c r="BQ585"/>
  <c r="BS585"/>
  <c r="BJ585"/>
  <c r="BL585"/>
  <c r="BG585"/>
  <c r="BI585"/>
  <c r="BD585"/>
  <c r="BF585"/>
  <c r="AW585"/>
  <c r="AY585"/>
  <c r="AT585"/>
  <c r="AV585"/>
  <c r="AQ585"/>
  <c r="AS585"/>
  <c r="AJ585"/>
  <c r="AL585"/>
  <c r="AG585"/>
  <c r="AI585"/>
  <c r="AD585"/>
  <c r="AF585"/>
  <c r="W585"/>
  <c r="Y585"/>
  <c r="T585"/>
  <c r="V585"/>
  <c r="Q585"/>
  <c r="S585"/>
  <c r="CW571"/>
  <c r="CY571"/>
  <c r="CT571"/>
  <c r="CV571"/>
  <c r="CQ571"/>
  <c r="CS571"/>
  <c r="CJ571"/>
  <c r="CL571"/>
  <c r="CG571"/>
  <c r="CI571"/>
  <c r="CD571"/>
  <c r="CF571"/>
  <c r="BW571"/>
  <c r="BY571"/>
  <c r="BT571"/>
  <c r="BV571"/>
  <c r="BQ571"/>
  <c r="BS571"/>
  <c r="BJ571"/>
  <c r="BL571"/>
  <c r="BG571"/>
  <c r="BI571"/>
  <c r="BD571"/>
  <c r="BF571"/>
  <c r="AW571"/>
  <c r="AY571"/>
  <c r="AT571"/>
  <c r="AV571"/>
  <c r="AQ571"/>
  <c r="AS571"/>
  <c r="AJ571"/>
  <c r="AL571"/>
  <c r="AG571"/>
  <c r="AI571"/>
  <c r="AD571"/>
  <c r="AF571"/>
  <c r="W571"/>
  <c r="Y571"/>
  <c r="T571"/>
  <c r="V571"/>
  <c r="Q571"/>
  <c r="S571"/>
  <c r="CW564"/>
  <c r="CY564"/>
  <c r="CT564"/>
  <c r="CV564"/>
  <c r="CQ564"/>
  <c r="CS564"/>
  <c r="CJ564"/>
  <c r="CL564"/>
  <c r="CG564"/>
  <c r="CI564"/>
  <c r="CD564"/>
  <c r="CF564"/>
  <c r="BW564"/>
  <c r="BY564"/>
  <c r="BT564"/>
  <c r="BV564"/>
  <c r="BQ564"/>
  <c r="BS564"/>
  <c r="BJ564"/>
  <c r="BL564"/>
  <c r="BG564"/>
  <c r="BI564"/>
  <c r="BD564"/>
  <c r="BF564"/>
  <c r="AW564"/>
  <c r="AY564"/>
  <c r="AT564"/>
  <c r="AV564"/>
  <c r="AQ564"/>
  <c r="AS564"/>
  <c r="AJ564"/>
  <c r="AL564"/>
  <c r="AG564"/>
  <c r="AI564"/>
  <c r="AD564"/>
  <c r="AF564"/>
  <c r="W564"/>
  <c r="Y564"/>
  <c r="T564"/>
  <c r="V564"/>
  <c r="Q564"/>
  <c r="S564"/>
  <c r="CW555"/>
  <c r="CY555"/>
  <c r="CT555"/>
  <c r="CV555"/>
  <c r="CQ555"/>
  <c r="CS555"/>
  <c r="CJ555"/>
  <c r="CL555"/>
  <c r="CG555"/>
  <c r="CI555"/>
  <c r="CD555"/>
  <c r="CF555"/>
  <c r="BW555"/>
  <c r="BY555"/>
  <c r="BT555"/>
  <c r="BV555"/>
  <c r="BQ555"/>
  <c r="BS555"/>
  <c r="BJ555"/>
  <c r="BL555"/>
  <c r="BG555"/>
  <c r="BI555"/>
  <c r="BD555"/>
  <c r="BF555"/>
  <c r="AW555"/>
  <c r="AY555"/>
  <c r="AT555"/>
  <c r="AV555"/>
  <c r="AQ555"/>
  <c r="AS555"/>
  <c r="AJ555"/>
  <c r="AL555"/>
  <c r="AG555"/>
  <c r="AI555"/>
  <c r="AD555"/>
  <c r="AF555"/>
  <c r="W555"/>
  <c r="Y555"/>
  <c r="T555"/>
  <c r="V555"/>
  <c r="Q555"/>
  <c r="S555"/>
  <c r="CW536"/>
  <c r="CY536"/>
  <c r="CT536"/>
  <c r="CV536"/>
  <c r="CQ536"/>
  <c r="CS536"/>
  <c r="CJ536"/>
  <c r="CL536"/>
  <c r="CG536"/>
  <c r="CI536"/>
  <c r="CD536"/>
  <c r="CF536"/>
  <c r="BW536"/>
  <c r="BY536"/>
  <c r="BT536"/>
  <c r="BV536"/>
  <c r="BQ536"/>
  <c r="BS536"/>
  <c r="BJ536"/>
  <c r="BL536"/>
  <c r="BG536"/>
  <c r="BI536"/>
  <c r="BD536"/>
  <c r="BF536"/>
  <c r="AW536"/>
  <c r="AY536"/>
  <c r="AT536"/>
  <c r="AV536"/>
  <c r="AQ536"/>
  <c r="AS536"/>
  <c r="AJ536"/>
  <c r="AL536"/>
  <c r="AG536"/>
  <c r="AI536"/>
  <c r="AD536"/>
  <c r="AF536"/>
  <c r="W536"/>
  <c r="Y536"/>
  <c r="T536"/>
  <c r="V536"/>
  <c r="Q536"/>
  <c r="S536"/>
  <c r="CW521"/>
  <c r="CY521"/>
  <c r="CT521"/>
  <c r="CV521"/>
  <c r="CQ521"/>
  <c r="CS521"/>
  <c r="CJ521"/>
  <c r="CL521"/>
  <c r="CG521"/>
  <c r="CI521"/>
  <c r="CD521"/>
  <c r="CF521"/>
  <c r="BW521"/>
  <c r="BY521"/>
  <c r="BT521"/>
  <c r="BV521"/>
  <c r="BQ521"/>
  <c r="BS521"/>
  <c r="BJ521"/>
  <c r="BL521"/>
  <c r="BG521"/>
  <c r="BI521"/>
  <c r="BD521"/>
  <c r="BF521"/>
  <c r="AW521"/>
  <c r="AY521"/>
  <c r="AT521"/>
  <c r="AV521"/>
  <c r="AQ521"/>
  <c r="AS521"/>
  <c r="AJ521"/>
  <c r="AL521"/>
  <c r="AG521"/>
  <c r="AI521"/>
  <c r="AD521"/>
  <c r="AF521"/>
  <c r="W521"/>
  <c r="Y521"/>
  <c r="T521"/>
  <c r="V521"/>
  <c r="Q521"/>
  <c r="S521"/>
  <c r="CW516"/>
  <c r="CY516"/>
  <c r="CT516"/>
  <c r="CV516"/>
  <c r="CQ516"/>
  <c r="CS516"/>
  <c r="CJ516"/>
  <c r="CL516"/>
  <c r="CG516"/>
  <c r="CI516"/>
  <c r="CD516"/>
  <c r="CF516"/>
  <c r="BW516"/>
  <c r="BY516"/>
  <c r="BT516"/>
  <c r="BV516"/>
  <c r="BQ516"/>
  <c r="BS516"/>
  <c r="BJ516"/>
  <c r="BL516"/>
  <c r="BG516"/>
  <c r="BI516"/>
  <c r="BD516"/>
  <c r="BF516"/>
  <c r="AW516"/>
  <c r="AY516"/>
  <c r="AT516"/>
  <c r="AV516"/>
  <c r="AQ516"/>
  <c r="AS516"/>
  <c r="AJ516"/>
  <c r="AL516"/>
  <c r="AG516"/>
  <c r="AI516"/>
  <c r="AD516"/>
  <c r="AF516"/>
  <c r="W516"/>
  <c r="Y516"/>
  <c r="T516"/>
  <c r="V516"/>
  <c r="Q516"/>
  <c r="S516"/>
  <c r="CW508"/>
  <c r="CY508"/>
  <c r="CT508"/>
  <c r="CV508"/>
  <c r="CQ508"/>
  <c r="CS508"/>
  <c r="CJ508"/>
  <c r="CL508"/>
  <c r="CG508"/>
  <c r="CI508"/>
  <c r="CD508"/>
  <c r="CF508"/>
  <c r="BW508"/>
  <c r="BY508"/>
  <c r="BT508"/>
  <c r="BV508"/>
  <c r="BQ508"/>
  <c r="BS508"/>
  <c r="BJ508"/>
  <c r="BL508"/>
  <c r="BG508"/>
  <c r="BI508"/>
  <c r="BD508"/>
  <c r="BF508"/>
  <c r="AW508"/>
  <c r="AY508"/>
  <c r="AT508"/>
  <c r="AV508"/>
  <c r="AQ508"/>
  <c r="AS508"/>
  <c r="AJ508"/>
  <c r="AL508"/>
  <c r="AG508"/>
  <c r="AI508"/>
  <c r="AD508"/>
  <c r="AF508"/>
  <c r="W508"/>
  <c r="Y508"/>
  <c r="T508"/>
  <c r="V508"/>
  <c r="Q508"/>
  <c r="S508"/>
  <c r="CW494"/>
  <c r="CY494"/>
  <c r="CT494"/>
  <c r="CV494"/>
  <c r="CQ494"/>
  <c r="CS494"/>
  <c r="CJ494"/>
  <c r="CL494"/>
  <c r="CG494"/>
  <c r="CI494"/>
  <c r="CD494"/>
  <c r="CF494"/>
  <c r="BW494"/>
  <c r="BY494"/>
  <c r="BT494"/>
  <c r="BV494"/>
  <c r="BQ494"/>
  <c r="BS494"/>
  <c r="BJ494"/>
  <c r="BL494"/>
  <c r="BG494"/>
  <c r="BI494"/>
  <c r="BD494"/>
  <c r="BF494"/>
  <c r="AW494"/>
  <c r="AY494"/>
  <c r="AT494"/>
  <c r="AV494"/>
  <c r="AQ494"/>
  <c r="AS494"/>
  <c r="AJ494"/>
  <c r="AL494"/>
  <c r="AG494"/>
  <c r="AI494"/>
  <c r="AD494"/>
  <c r="AF494"/>
  <c r="W494"/>
  <c r="Y494"/>
  <c r="T494"/>
  <c r="V494"/>
  <c r="Q494"/>
  <c r="S494"/>
  <c r="CW481"/>
  <c r="CY481"/>
  <c r="CT481"/>
  <c r="CV481"/>
  <c r="CQ481"/>
  <c r="CS481"/>
  <c r="CJ481"/>
  <c r="CL481"/>
  <c r="CG481"/>
  <c r="CI481"/>
  <c r="CD481"/>
  <c r="CF481"/>
  <c r="BW481"/>
  <c r="BY481"/>
  <c r="BT481"/>
  <c r="BV481"/>
  <c r="BQ481"/>
  <c r="BS481"/>
  <c r="BJ481"/>
  <c r="BL481"/>
  <c r="BG481"/>
  <c r="BI481"/>
  <c r="BD481"/>
  <c r="BF481"/>
  <c r="AW481"/>
  <c r="AY481"/>
  <c r="AT481"/>
  <c r="AV481"/>
  <c r="AQ481"/>
  <c r="AS481"/>
  <c r="AJ481"/>
  <c r="AL481"/>
  <c r="AG481"/>
  <c r="AI481"/>
  <c r="AD481"/>
  <c r="AF481"/>
  <c r="W481"/>
  <c r="Y481"/>
  <c r="T481"/>
  <c r="V481"/>
  <c r="Q481"/>
  <c r="S481"/>
  <c r="CW469"/>
  <c r="CY469"/>
  <c r="CT469"/>
  <c r="CV469"/>
  <c r="CQ469"/>
  <c r="CS469"/>
  <c r="CJ469"/>
  <c r="CL469"/>
  <c r="CG469"/>
  <c r="CI469"/>
  <c r="CD469"/>
  <c r="CF469"/>
  <c r="BW469"/>
  <c r="BY469"/>
  <c r="BT469"/>
  <c r="BV469"/>
  <c r="BQ469"/>
  <c r="BS469"/>
  <c r="BJ469"/>
  <c r="BL469"/>
  <c r="BG469"/>
  <c r="BI469"/>
  <c r="BD469"/>
  <c r="BF469"/>
  <c r="AW469"/>
  <c r="AY469"/>
  <c r="AT469"/>
  <c r="AV469"/>
  <c r="AQ469"/>
  <c r="AS469"/>
  <c r="AJ469"/>
  <c r="AL469"/>
  <c r="AG469"/>
  <c r="AI469"/>
  <c r="AD469"/>
  <c r="AF469"/>
  <c r="W469"/>
  <c r="Y469"/>
  <c r="T469"/>
  <c r="V469"/>
  <c r="Q469"/>
  <c r="S469"/>
  <c r="CW454"/>
  <c r="CY454"/>
  <c r="CT454"/>
  <c r="CV454"/>
  <c r="CQ454"/>
  <c r="CS454"/>
  <c r="CJ454"/>
  <c r="CL454"/>
  <c r="CG454"/>
  <c r="CI454"/>
  <c r="CD454"/>
  <c r="CF454"/>
  <c r="BW454"/>
  <c r="BY454"/>
  <c r="BT454"/>
  <c r="BV454"/>
  <c r="BQ454"/>
  <c r="BS454"/>
  <c r="BJ454"/>
  <c r="BL454"/>
  <c r="BG454"/>
  <c r="BI454"/>
  <c r="BD454"/>
  <c r="BF454"/>
  <c r="AW454"/>
  <c r="AY454"/>
  <c r="AT454"/>
  <c r="AV454"/>
  <c r="AQ454"/>
  <c r="AS454"/>
  <c r="AJ454"/>
  <c r="AL454"/>
  <c r="AG454"/>
  <c r="AI454"/>
  <c r="AD454"/>
  <c r="AF454"/>
  <c r="W454"/>
  <c r="Y454"/>
  <c r="T454"/>
  <c r="V454"/>
  <c r="Q454"/>
  <c r="S454"/>
  <c r="CW445"/>
  <c r="CY445"/>
  <c r="CT445"/>
  <c r="CV445"/>
  <c r="CQ445"/>
  <c r="CS445"/>
  <c r="CJ445"/>
  <c r="CL445"/>
  <c r="CG445"/>
  <c r="CI445"/>
  <c r="CD445"/>
  <c r="CF445"/>
  <c r="BW445"/>
  <c r="BY445"/>
  <c r="BT445"/>
  <c r="BV445"/>
  <c r="BQ445"/>
  <c r="BS445"/>
  <c r="BJ445"/>
  <c r="BL445"/>
  <c r="BG445"/>
  <c r="BI445"/>
  <c r="BD445"/>
  <c r="BF445"/>
  <c r="AW445"/>
  <c r="AY445"/>
  <c r="AT445"/>
  <c r="AV445"/>
  <c r="AQ445"/>
  <c r="AS445"/>
  <c r="AJ445"/>
  <c r="AL445"/>
  <c r="AG445"/>
  <c r="AI445"/>
  <c r="AD445"/>
  <c r="AF445"/>
  <c r="W445"/>
  <c r="Y445"/>
  <c r="T445"/>
  <c r="V445"/>
  <c r="Q445"/>
  <c r="S445"/>
  <c r="CW439"/>
  <c r="CY439"/>
  <c r="CT439"/>
  <c r="CV439"/>
  <c r="CQ439"/>
  <c r="CS439"/>
  <c r="CJ439"/>
  <c r="CL439"/>
  <c r="CG439"/>
  <c r="CI439"/>
  <c r="CD439"/>
  <c r="CF439"/>
  <c r="BW439"/>
  <c r="BY439"/>
  <c r="BT439"/>
  <c r="BV439"/>
  <c r="BQ439"/>
  <c r="BS439"/>
  <c r="BJ439"/>
  <c r="BL439"/>
  <c r="BG439"/>
  <c r="BI439"/>
  <c r="BD439"/>
  <c r="BF439"/>
  <c r="AW439"/>
  <c r="AY439"/>
  <c r="AT439"/>
  <c r="AV439"/>
  <c r="AQ439"/>
  <c r="AS439"/>
  <c r="AJ439"/>
  <c r="AL439"/>
  <c r="AG439"/>
  <c r="AI439"/>
  <c r="AD439"/>
  <c r="AF439"/>
  <c r="W439"/>
  <c r="Y439"/>
  <c r="T439"/>
  <c r="V439"/>
  <c r="Q439"/>
  <c r="S439"/>
  <c r="CW396"/>
  <c r="CY396"/>
  <c r="CT396"/>
  <c r="CV396"/>
  <c r="CQ396"/>
  <c r="CS396"/>
  <c r="CJ396"/>
  <c r="CL396"/>
  <c r="CG396"/>
  <c r="CI396"/>
  <c r="CD396"/>
  <c r="CF396"/>
  <c r="BW396"/>
  <c r="BY396"/>
  <c r="BT396"/>
  <c r="BV396"/>
  <c r="BQ396"/>
  <c r="BS396"/>
  <c r="BJ396"/>
  <c r="BL396"/>
  <c r="BG396"/>
  <c r="BI396"/>
  <c r="BD396"/>
  <c r="BF396"/>
  <c r="AW396"/>
  <c r="AY396"/>
  <c r="AT396"/>
  <c r="AV396"/>
  <c r="AQ396"/>
  <c r="AS396"/>
  <c r="AJ396"/>
  <c r="AL396"/>
  <c r="AG396"/>
  <c r="AI396"/>
  <c r="AD396"/>
  <c r="AF396"/>
  <c r="W396"/>
  <c r="Y396"/>
  <c r="T396"/>
  <c r="V396"/>
  <c r="Q396"/>
  <c r="S396"/>
  <c r="CW383"/>
  <c r="CY383"/>
  <c r="CT383"/>
  <c r="CV383"/>
  <c r="CQ383"/>
  <c r="CS383"/>
  <c r="CJ383"/>
  <c r="CL383"/>
  <c r="CG383"/>
  <c r="CI383"/>
  <c r="CD383"/>
  <c r="CF383"/>
  <c r="BW383"/>
  <c r="BY383"/>
  <c r="BT383"/>
  <c r="BV383"/>
  <c r="BQ383"/>
  <c r="BS383"/>
  <c r="BJ383"/>
  <c r="BL383"/>
  <c r="BG383"/>
  <c r="BI383"/>
  <c r="BD383"/>
  <c r="BF383"/>
  <c r="AW383"/>
  <c r="AY383"/>
  <c r="AT383"/>
  <c r="AV383"/>
  <c r="AQ383"/>
  <c r="AS383"/>
  <c r="AJ383"/>
  <c r="AL383"/>
  <c r="AG383"/>
  <c r="AI383"/>
  <c r="AD383"/>
  <c r="AF383"/>
  <c r="W383"/>
  <c r="Y383"/>
  <c r="T383"/>
  <c r="V383"/>
  <c r="Q383"/>
  <c r="S383"/>
  <c r="CW354"/>
  <c r="CY354"/>
  <c r="CT354"/>
  <c r="CV354"/>
  <c r="CQ354"/>
  <c r="CS354"/>
  <c r="CJ354"/>
  <c r="CL354"/>
  <c r="CG354"/>
  <c r="CI354"/>
  <c r="CD354"/>
  <c r="CF354"/>
  <c r="BW354"/>
  <c r="BY354"/>
  <c r="BT354"/>
  <c r="BV354"/>
  <c r="BQ354"/>
  <c r="BS354"/>
  <c r="BJ354"/>
  <c r="BL354"/>
  <c r="BG354"/>
  <c r="BI354"/>
  <c r="BD354"/>
  <c r="BF354"/>
  <c r="AW354"/>
  <c r="AY354"/>
  <c r="AT354"/>
  <c r="AV354"/>
  <c r="AQ354"/>
  <c r="AS354"/>
  <c r="AJ354"/>
  <c r="AL354"/>
  <c r="AG354"/>
  <c r="AI354"/>
  <c r="AD354"/>
  <c r="AF354"/>
  <c r="W354"/>
  <c r="Y354"/>
  <c r="T354"/>
  <c r="V354"/>
  <c r="Q354"/>
  <c r="S354"/>
  <c r="CW196"/>
  <c r="CY196"/>
  <c r="CT196"/>
  <c r="CV196"/>
  <c r="CQ196"/>
  <c r="CS196"/>
  <c r="CJ196"/>
  <c r="CL196"/>
  <c r="CG196"/>
  <c r="CI196"/>
  <c r="CD196"/>
  <c r="CF196"/>
  <c r="BW196"/>
  <c r="BY196"/>
  <c r="BT196"/>
  <c r="BV196"/>
  <c r="BQ196"/>
  <c r="BS196"/>
  <c r="BJ196"/>
  <c r="BL196"/>
  <c r="BG196"/>
  <c r="BI196"/>
  <c r="BD196"/>
  <c r="BF196"/>
  <c r="AW196"/>
  <c r="AY196"/>
  <c r="AT196"/>
  <c r="AV196"/>
  <c r="AQ196"/>
  <c r="AS196"/>
  <c r="AJ196"/>
  <c r="AL196"/>
  <c r="AG196"/>
  <c r="AI196"/>
  <c r="AD196"/>
  <c r="AF196"/>
  <c r="W196"/>
  <c r="Y196"/>
  <c r="T196"/>
  <c r="V196"/>
  <c r="Q196"/>
  <c r="S196"/>
  <c r="CW184"/>
  <c r="CY184"/>
  <c r="CT184"/>
  <c r="CV184"/>
  <c r="CQ184"/>
  <c r="CS184"/>
  <c r="CJ184"/>
  <c r="CL184"/>
  <c r="CG184"/>
  <c r="CI184"/>
  <c r="CD184"/>
  <c r="CF184"/>
  <c r="BW184"/>
  <c r="BY184"/>
  <c r="BT184"/>
  <c r="BV184"/>
  <c r="BQ184"/>
  <c r="BS184"/>
  <c r="BJ184"/>
  <c r="BL184"/>
  <c r="BG184"/>
  <c r="BI184"/>
  <c r="BD184"/>
  <c r="BF184"/>
  <c r="AW184"/>
  <c r="AY184"/>
  <c r="AT184"/>
  <c r="AV184"/>
  <c r="AQ184"/>
  <c r="AS184"/>
  <c r="AJ184"/>
  <c r="AL184"/>
  <c r="AG184"/>
  <c r="AI184"/>
  <c r="AD184"/>
  <c r="AF184"/>
  <c r="W184"/>
  <c r="Y184"/>
  <c r="T184"/>
  <c r="V184"/>
  <c r="Q184"/>
  <c r="S184"/>
  <c r="CW171"/>
  <c r="CY171"/>
  <c r="CT171"/>
  <c r="CV171"/>
  <c r="CQ171"/>
  <c r="CS171"/>
  <c r="CJ171"/>
  <c r="CL171"/>
  <c r="CG171"/>
  <c r="CI171"/>
  <c r="CD171"/>
  <c r="CF171"/>
  <c r="BW171"/>
  <c r="BY171"/>
  <c r="BT171"/>
  <c r="BV171"/>
  <c r="BQ171"/>
  <c r="BS171"/>
  <c r="BJ171"/>
  <c r="BL171"/>
  <c r="BG171"/>
  <c r="BI171"/>
  <c r="BD171"/>
  <c r="BF171"/>
  <c r="AW171"/>
  <c r="AY171"/>
  <c r="AT171"/>
  <c r="AV171"/>
  <c r="AQ171"/>
  <c r="AS171"/>
  <c r="AJ171"/>
  <c r="AL171"/>
  <c r="AG171"/>
  <c r="AI171"/>
  <c r="AD171"/>
  <c r="AF171"/>
  <c r="W171"/>
  <c r="Y171"/>
  <c r="T171"/>
  <c r="V171"/>
  <c r="Q171"/>
  <c r="S171"/>
  <c r="CW156"/>
  <c r="CY156"/>
  <c r="CT156"/>
  <c r="CV156"/>
  <c r="CQ156"/>
  <c r="CS156"/>
  <c r="CJ156"/>
  <c r="CL156"/>
  <c r="CG156"/>
  <c r="CI156"/>
  <c r="CD156"/>
  <c r="CF156"/>
  <c r="BW156"/>
  <c r="BY156"/>
  <c r="BT156"/>
  <c r="BV156"/>
  <c r="BQ156"/>
  <c r="BS156"/>
  <c r="BJ156"/>
  <c r="BL156"/>
  <c r="BG156"/>
  <c r="BI156"/>
  <c r="BD156"/>
  <c r="BF156"/>
  <c r="AW156"/>
  <c r="AY156"/>
  <c r="AT156"/>
  <c r="AV156"/>
  <c r="AQ156"/>
  <c r="AS156"/>
  <c r="AJ156"/>
  <c r="AL156"/>
  <c r="AG156"/>
  <c r="AI156"/>
  <c r="AD156"/>
  <c r="AF156"/>
  <c r="W156"/>
  <c r="Y156"/>
  <c r="T156"/>
  <c r="V156"/>
  <c r="Q156"/>
  <c r="S156"/>
  <c r="CW147"/>
  <c r="CY147"/>
  <c r="CT147"/>
  <c r="CV147"/>
  <c r="CQ147"/>
  <c r="CS147"/>
  <c r="CJ147"/>
  <c r="CL147"/>
  <c r="CG147"/>
  <c r="CI147"/>
  <c r="CD147"/>
  <c r="CF147"/>
  <c r="BW147"/>
  <c r="BY147"/>
  <c r="BT147"/>
  <c r="BV147"/>
  <c r="BQ147"/>
  <c r="BS147"/>
  <c r="BJ147"/>
  <c r="BL147"/>
  <c r="BG147"/>
  <c r="BI147"/>
  <c r="BD147"/>
  <c r="BF147"/>
  <c r="AW147"/>
  <c r="AY147"/>
  <c r="AT147"/>
  <c r="AV147"/>
  <c r="AQ147"/>
  <c r="AS147"/>
  <c r="AJ147"/>
  <c r="AL147"/>
  <c r="AG147"/>
  <c r="AI147"/>
  <c r="AD147"/>
  <c r="AF147"/>
  <c r="W147"/>
  <c r="Y147"/>
  <c r="T147"/>
  <c r="V147"/>
  <c r="Q147"/>
  <c r="S147"/>
  <c r="CW138"/>
  <c r="CY138"/>
  <c r="CT138"/>
  <c r="CV138"/>
  <c r="CQ138"/>
  <c r="CS138"/>
  <c r="CJ138"/>
  <c r="CL138"/>
  <c r="CG138"/>
  <c r="CI138"/>
  <c r="CD138"/>
  <c r="CF138"/>
  <c r="BW138"/>
  <c r="BY138"/>
  <c r="BT138"/>
  <c r="BV138"/>
  <c r="BQ138"/>
  <c r="BS138"/>
  <c r="BJ138"/>
  <c r="BL138"/>
  <c r="BG138"/>
  <c r="BI138"/>
  <c r="BD138"/>
  <c r="BF138"/>
  <c r="AW138"/>
  <c r="AY138"/>
  <c r="AT138"/>
  <c r="AV138"/>
  <c r="AQ138"/>
  <c r="AS138"/>
  <c r="AJ138"/>
  <c r="AL138"/>
  <c r="AG138"/>
  <c r="AI138"/>
  <c r="AD138"/>
  <c r="AF138"/>
  <c r="W138"/>
  <c r="Y138"/>
  <c r="T138"/>
  <c r="V138"/>
  <c r="Q138"/>
  <c r="S138"/>
  <c r="CW127"/>
  <c r="CY127"/>
  <c r="CT127"/>
  <c r="CV127"/>
  <c r="CQ127"/>
  <c r="CS127"/>
  <c r="CJ127"/>
  <c r="CL127"/>
  <c r="CG127"/>
  <c r="CI127"/>
  <c r="CD127"/>
  <c r="CF127"/>
  <c r="BW127"/>
  <c r="BY127"/>
  <c r="BT127"/>
  <c r="BV127"/>
  <c r="BQ127"/>
  <c r="BS127"/>
  <c r="BJ127"/>
  <c r="BL127"/>
  <c r="BG127"/>
  <c r="BI127"/>
  <c r="BD127"/>
  <c r="BF127"/>
  <c r="AW127"/>
  <c r="AY127"/>
  <c r="AT127"/>
  <c r="AV127"/>
  <c r="AQ127"/>
  <c r="AS127"/>
  <c r="AJ127"/>
  <c r="AL127"/>
  <c r="AG127"/>
  <c r="AI127"/>
  <c r="AD127"/>
  <c r="AF127"/>
  <c r="W127"/>
  <c r="Y127"/>
  <c r="T127"/>
  <c r="V127"/>
  <c r="Q127"/>
  <c r="S127"/>
  <c r="CW113"/>
  <c r="CY113"/>
  <c r="CT113"/>
  <c r="CV113"/>
  <c r="CQ113"/>
  <c r="CS113"/>
  <c r="CJ113"/>
  <c r="CL113"/>
  <c r="CG113"/>
  <c r="CI113"/>
  <c r="CD113"/>
  <c r="CF113"/>
  <c r="BW113"/>
  <c r="BY113"/>
  <c r="BT113"/>
  <c r="BV113"/>
  <c r="BQ113"/>
  <c r="BS113"/>
  <c r="BJ113"/>
  <c r="BL113"/>
  <c r="BG113"/>
  <c r="BI113"/>
  <c r="BD113"/>
  <c r="BF113"/>
  <c r="AW113"/>
  <c r="AY113"/>
  <c r="AT113"/>
  <c r="AV113"/>
  <c r="AQ113"/>
  <c r="AS113"/>
  <c r="AJ113"/>
  <c r="AL113"/>
  <c r="AG113"/>
  <c r="AI113"/>
  <c r="AD113"/>
  <c r="AF113"/>
  <c r="W113"/>
  <c r="Y113"/>
  <c r="T113"/>
  <c r="V113"/>
  <c r="Q113"/>
  <c r="S113"/>
  <c r="CW103"/>
  <c r="CY103"/>
  <c r="CT103"/>
  <c r="CV103"/>
  <c r="CQ103"/>
  <c r="CS103"/>
  <c r="CJ103"/>
  <c r="CL103"/>
  <c r="CG103"/>
  <c r="CI103"/>
  <c r="CD103"/>
  <c r="CF103"/>
  <c r="BW103"/>
  <c r="BY103"/>
  <c r="BT103"/>
  <c r="BV103"/>
  <c r="BQ103"/>
  <c r="BS103"/>
  <c r="BJ103"/>
  <c r="BL103"/>
  <c r="BG103"/>
  <c r="BI103"/>
  <c r="BD103"/>
  <c r="BF103"/>
  <c r="AW103"/>
  <c r="AY103"/>
  <c r="AT103"/>
  <c r="AV103"/>
  <c r="AQ103"/>
  <c r="AS103"/>
  <c r="AJ103"/>
  <c r="AL103"/>
  <c r="AG103"/>
  <c r="AI103"/>
  <c r="AD103"/>
  <c r="AF103"/>
  <c r="W103"/>
  <c r="Y103"/>
  <c r="T103"/>
  <c r="V103"/>
  <c r="Q103"/>
  <c r="S103"/>
  <c r="CW94"/>
  <c r="CY94"/>
  <c r="CT94"/>
  <c r="CV94"/>
  <c r="CQ94"/>
  <c r="CS94"/>
  <c r="CJ94"/>
  <c r="CL94"/>
  <c r="CG94"/>
  <c r="CI94"/>
  <c r="CD94"/>
  <c r="CF94"/>
  <c r="BW94"/>
  <c r="BY94"/>
  <c r="BT94"/>
  <c r="BV94"/>
  <c r="BQ94"/>
  <c r="BS94"/>
  <c r="BJ94"/>
  <c r="BL94"/>
  <c r="BG94"/>
  <c r="BI94"/>
  <c r="BD94"/>
  <c r="BF94"/>
  <c r="AW94"/>
  <c r="AY94"/>
  <c r="AT94"/>
  <c r="AV94"/>
  <c r="AQ94"/>
  <c r="AS94"/>
  <c r="AJ94"/>
  <c r="AL94"/>
  <c r="AG94"/>
  <c r="AI94"/>
  <c r="AD94"/>
  <c r="AF94"/>
  <c r="W94"/>
  <c r="Y94"/>
  <c r="T94"/>
  <c r="V94"/>
  <c r="Q94"/>
  <c r="S94"/>
  <c r="CW78"/>
  <c r="CY78"/>
  <c r="CT78"/>
  <c r="CV78"/>
  <c r="CQ78"/>
  <c r="CS78"/>
  <c r="CJ78"/>
  <c r="CL78"/>
  <c r="CG78"/>
  <c r="CI78"/>
  <c r="CD78"/>
  <c r="CF78"/>
  <c r="BW78"/>
  <c r="BY78"/>
  <c r="BT78"/>
  <c r="BV78"/>
  <c r="BQ78"/>
  <c r="BS78"/>
  <c r="BJ78"/>
  <c r="BL78"/>
  <c r="BG78"/>
  <c r="BI78"/>
  <c r="BD78"/>
  <c r="BF78"/>
  <c r="AW78"/>
  <c r="AY78"/>
  <c r="AT78"/>
  <c r="AV78"/>
  <c r="AQ78"/>
  <c r="AS78"/>
  <c r="AJ78"/>
  <c r="AL78"/>
  <c r="AG78"/>
  <c r="AI78"/>
  <c r="AD78"/>
  <c r="AF78"/>
  <c r="W78"/>
  <c r="Y78"/>
  <c r="T78"/>
  <c r="V78"/>
  <c r="Q78"/>
  <c r="S78"/>
  <c r="CW62"/>
  <c r="CY62"/>
  <c r="CT62"/>
  <c r="CV62"/>
  <c r="CQ62"/>
  <c r="CS62"/>
  <c r="CJ62"/>
  <c r="CL62"/>
  <c r="CG62"/>
  <c r="CI62"/>
  <c r="CD62"/>
  <c r="CF62"/>
  <c r="BW62"/>
  <c r="BY62"/>
  <c r="BT62"/>
  <c r="BV62"/>
  <c r="BQ62"/>
  <c r="BS62"/>
  <c r="BJ62"/>
  <c r="BL62"/>
  <c r="BG62"/>
  <c r="BI62"/>
  <c r="BD62"/>
  <c r="BF62"/>
  <c r="AW62"/>
  <c r="AY62"/>
  <c r="AT62"/>
  <c r="AV62"/>
  <c r="AQ62"/>
  <c r="AS62"/>
  <c r="AJ62"/>
  <c r="AL62"/>
  <c r="AG62"/>
  <c r="AI62"/>
  <c r="AD62"/>
  <c r="AF62"/>
  <c r="W62"/>
  <c r="Y62"/>
  <c r="T62"/>
  <c r="V62"/>
  <c r="Q62"/>
  <c r="S62"/>
  <c r="CW55"/>
  <c r="CY55"/>
  <c r="CT55"/>
  <c r="CV55"/>
  <c r="CQ55"/>
  <c r="CS55"/>
  <c r="CJ55"/>
  <c r="CL55"/>
  <c r="CG55"/>
  <c r="CI55"/>
  <c r="CD55"/>
  <c r="CF55"/>
  <c r="BW55"/>
  <c r="BY55"/>
  <c r="BT55"/>
  <c r="BV55"/>
  <c r="BQ55"/>
  <c r="BS55"/>
  <c r="BJ55"/>
  <c r="BL55"/>
  <c r="BG55"/>
  <c r="BI55"/>
  <c r="BD55"/>
  <c r="BF55"/>
  <c r="AW55"/>
  <c r="AY55"/>
  <c r="AT55"/>
  <c r="AV55"/>
  <c r="AQ55"/>
  <c r="AS55"/>
  <c r="AJ55"/>
  <c r="AL55"/>
  <c r="AG55"/>
  <c r="AI55"/>
  <c r="AD55"/>
  <c r="AF55"/>
  <c r="W55"/>
  <c r="Y55"/>
  <c r="T55"/>
  <c r="V55"/>
  <c r="Q55"/>
  <c r="S55"/>
  <c r="CW37"/>
  <c r="CY37"/>
  <c r="CT37"/>
  <c r="CV37"/>
  <c r="CQ37"/>
  <c r="CS37"/>
  <c r="CJ37"/>
  <c r="CL37"/>
  <c r="CG37"/>
  <c r="CI37"/>
  <c r="CD37"/>
  <c r="CF37"/>
  <c r="BW37"/>
  <c r="BY37"/>
  <c r="BT37"/>
  <c r="BV37"/>
  <c r="BQ37"/>
  <c r="BS37"/>
  <c r="BJ37"/>
  <c r="BL37"/>
  <c r="BG37"/>
  <c r="BI37"/>
  <c r="BD37"/>
  <c r="BF37"/>
  <c r="AW37"/>
  <c r="AY37"/>
  <c r="AT37"/>
  <c r="AV37"/>
  <c r="AQ37"/>
  <c r="AS37"/>
  <c r="AJ37"/>
  <c r="AL37"/>
  <c r="AG37"/>
  <c r="AI37"/>
  <c r="AD37"/>
  <c r="AF37"/>
  <c r="W37"/>
  <c r="Y37"/>
  <c r="T37"/>
  <c r="V37"/>
  <c r="Q37"/>
  <c r="S37"/>
  <c r="CW18"/>
  <c r="CY18"/>
  <c r="CT18"/>
  <c r="CV18"/>
  <c r="CQ18"/>
  <c r="CS18"/>
  <c r="CJ18"/>
  <c r="CL18"/>
  <c r="CG18"/>
  <c r="CI18"/>
  <c r="CD18"/>
  <c r="CF18"/>
  <c r="BW18"/>
  <c r="BY18"/>
  <c r="BT18"/>
  <c r="BV18"/>
  <c r="BQ18"/>
  <c r="BS18"/>
  <c r="BJ18"/>
  <c r="BL18"/>
  <c r="BG18"/>
  <c r="BI18"/>
  <c r="BD18"/>
  <c r="BF18"/>
  <c r="AW18"/>
  <c r="AY18"/>
  <c r="AT18"/>
  <c r="AV18"/>
  <c r="AQ18"/>
  <c r="AS18"/>
  <c r="AJ18"/>
  <c r="AL18"/>
  <c r="AG18"/>
  <c r="AI18"/>
  <c r="AD18"/>
  <c r="AF18"/>
  <c r="W18"/>
  <c r="Y18"/>
  <c r="T18"/>
  <c r="V18"/>
  <c r="Q18"/>
  <c r="S18"/>
  <c r="CW728"/>
  <c r="CY728"/>
  <c r="CT728"/>
  <c r="CV728"/>
  <c r="CQ728"/>
  <c r="CS728"/>
  <c r="CJ728"/>
  <c r="CL728"/>
  <c r="CG728"/>
  <c r="CI728"/>
  <c r="CD728"/>
  <c r="CF728"/>
  <c r="BW728"/>
  <c r="BY728"/>
  <c r="BT728"/>
  <c r="BV728"/>
  <c r="BQ728"/>
  <c r="BS728"/>
  <c r="BJ728"/>
  <c r="BL728"/>
  <c r="BG728"/>
  <c r="BI728"/>
  <c r="BD728"/>
  <c r="BF728"/>
  <c r="AW728"/>
  <c r="AY728"/>
  <c r="AT728"/>
  <c r="AV728"/>
  <c r="AQ728"/>
  <c r="AS728"/>
  <c r="AJ728"/>
  <c r="AL728"/>
  <c r="AG728"/>
  <c r="AI728"/>
  <c r="AD728"/>
  <c r="AF728"/>
  <c r="W728"/>
  <c r="Y728"/>
  <c r="T728"/>
  <c r="V728"/>
  <c r="Q728"/>
  <c r="S728"/>
  <c r="CW709"/>
  <c r="CY709"/>
  <c r="CT709"/>
  <c r="CV709"/>
  <c r="CQ709"/>
  <c r="CS709"/>
  <c r="CJ709"/>
  <c r="CL709"/>
  <c r="CG709"/>
  <c r="CI709"/>
  <c r="CD709"/>
  <c r="CF709"/>
  <c r="BW709"/>
  <c r="BY709"/>
  <c r="BT709"/>
  <c r="BV709"/>
  <c r="BQ709"/>
  <c r="BS709"/>
  <c r="BJ709"/>
  <c r="BL709"/>
  <c r="BG709"/>
  <c r="BI709"/>
  <c r="BD709"/>
  <c r="BF709"/>
  <c r="AW709"/>
  <c r="AY709"/>
  <c r="AT709"/>
  <c r="AV709"/>
  <c r="AQ709"/>
  <c r="AS709"/>
  <c r="AJ709"/>
  <c r="AL709"/>
  <c r="AG709"/>
  <c r="AI709"/>
  <c r="AD709"/>
  <c r="AF709"/>
  <c r="W709"/>
  <c r="Y709"/>
  <c r="T709"/>
  <c r="V709"/>
  <c r="Q709"/>
  <c r="S709"/>
  <c r="CW650"/>
  <c r="CY650"/>
  <c r="CT650"/>
  <c r="CV650"/>
  <c r="CQ650"/>
  <c r="CS650"/>
  <c r="CJ650"/>
  <c r="CL650"/>
  <c r="CG650"/>
  <c r="CI650"/>
  <c r="CD650"/>
  <c r="CF650"/>
  <c r="BW650"/>
  <c r="BY650"/>
  <c r="BT650"/>
  <c r="BV650"/>
  <c r="BQ650"/>
  <c r="BS650"/>
  <c r="BJ650"/>
  <c r="BL650"/>
  <c r="BG650"/>
  <c r="BI650"/>
  <c r="BD650"/>
  <c r="BF650"/>
  <c r="AW650"/>
  <c r="AY650"/>
  <c r="AT650"/>
  <c r="AV650"/>
  <c r="AQ650"/>
  <c r="AS650"/>
  <c r="AJ650"/>
  <c r="AL650"/>
  <c r="AG650"/>
  <c r="AI650"/>
  <c r="AD650"/>
  <c r="AF650"/>
  <c r="W650"/>
  <c r="Y650"/>
  <c r="T650"/>
  <c r="V650"/>
  <c r="Q650"/>
  <c r="S650"/>
  <c r="CW554"/>
  <c r="CY554"/>
  <c r="CT554"/>
  <c r="CV554"/>
  <c r="CQ554"/>
  <c r="CS554"/>
  <c r="CJ554"/>
  <c r="CL554"/>
  <c r="CG554"/>
  <c r="CI554"/>
  <c r="CD554"/>
  <c r="CF554"/>
  <c r="BW554"/>
  <c r="BY554"/>
  <c r="BT554"/>
  <c r="BV554"/>
  <c r="BQ554"/>
  <c r="BS554"/>
  <c r="BJ554"/>
  <c r="BL554"/>
  <c r="BG554"/>
  <c r="BI554"/>
  <c r="BD554"/>
  <c r="BF554"/>
  <c r="AW554"/>
  <c r="AY554"/>
  <c r="AT554"/>
  <c r="AV554"/>
  <c r="AQ554"/>
  <c r="AS554"/>
  <c r="AJ554"/>
  <c r="AL554"/>
  <c r="AG554"/>
  <c r="AI554"/>
  <c r="AD554"/>
  <c r="AF554"/>
  <c r="W554"/>
  <c r="Y554"/>
  <c r="T554"/>
  <c r="V554"/>
  <c r="Q554"/>
  <c r="S554"/>
  <c r="CW480"/>
  <c r="CY480"/>
  <c r="CT480"/>
  <c r="CV480"/>
  <c r="CQ480"/>
  <c r="CS480"/>
  <c r="CJ480"/>
  <c r="CL480"/>
  <c r="CG480"/>
  <c r="CI480"/>
  <c r="CD480"/>
  <c r="CF480"/>
  <c r="BW480"/>
  <c r="BY480"/>
  <c r="BT480"/>
  <c r="BV480"/>
  <c r="BQ480"/>
  <c r="BS480"/>
  <c r="BJ480"/>
  <c r="BL480"/>
  <c r="BG480"/>
  <c r="BI480"/>
  <c r="BD480"/>
  <c r="BF480"/>
  <c r="AW480"/>
  <c r="AY480"/>
  <c r="AT480"/>
  <c r="AV480"/>
  <c r="AQ480"/>
  <c r="AS480"/>
  <c r="AJ480"/>
  <c r="AL480"/>
  <c r="AG480"/>
  <c r="AI480"/>
  <c r="AD480"/>
  <c r="AF480"/>
  <c r="W480"/>
  <c r="Y480"/>
  <c r="T480"/>
  <c r="V480"/>
  <c r="Q480"/>
  <c r="S480"/>
  <c r="CW382"/>
  <c r="CY382"/>
  <c r="CT382"/>
  <c r="CV382"/>
  <c r="CQ382"/>
  <c r="CS382"/>
  <c r="CJ382"/>
  <c r="CL382"/>
  <c r="CG382"/>
  <c r="CI382"/>
  <c r="CD382"/>
  <c r="CF382"/>
  <c r="BW382"/>
  <c r="BY382"/>
  <c r="BT382"/>
  <c r="BV382"/>
  <c r="BQ382"/>
  <c r="BS382"/>
  <c r="BJ382"/>
  <c r="BL382"/>
  <c r="BG382"/>
  <c r="BI382"/>
  <c r="BD382"/>
  <c r="BF382"/>
  <c r="AW382"/>
  <c r="AY382"/>
  <c r="AT382"/>
  <c r="AV382"/>
  <c r="AQ382"/>
  <c r="AS382"/>
  <c r="AJ382"/>
  <c r="AL382"/>
  <c r="AG382"/>
  <c r="AI382"/>
  <c r="AD382"/>
  <c r="AF382"/>
  <c r="W382"/>
  <c r="Y382"/>
  <c r="T382"/>
  <c r="V382"/>
  <c r="Q382"/>
  <c r="S382"/>
  <c r="CW137"/>
  <c r="CY137"/>
  <c r="CT137"/>
  <c r="CV137"/>
  <c r="CQ137"/>
  <c r="CS137"/>
  <c r="CJ137"/>
  <c r="CL137"/>
  <c r="CG137"/>
  <c r="CI137"/>
  <c r="CD137"/>
  <c r="CF137"/>
  <c r="BW137"/>
  <c r="BY137"/>
  <c r="BT137"/>
  <c r="BV137"/>
  <c r="BQ137"/>
  <c r="BS137"/>
  <c r="BJ137"/>
  <c r="BL137"/>
  <c r="BG137"/>
  <c r="BI137"/>
  <c r="BD137"/>
  <c r="BF137"/>
  <c r="AW137"/>
  <c r="AY137"/>
  <c r="AT137"/>
  <c r="AV137"/>
  <c r="AQ137"/>
  <c r="AS137"/>
  <c r="AJ137"/>
  <c r="AL137"/>
  <c r="AG137"/>
  <c r="AI137"/>
  <c r="AD137"/>
  <c r="AF137"/>
  <c r="W137"/>
  <c r="Y137"/>
  <c r="T137"/>
  <c r="V137"/>
  <c r="Q137"/>
  <c r="S137"/>
  <c r="CW93"/>
  <c r="CY93"/>
  <c r="CT93"/>
  <c r="CV93"/>
  <c r="CQ93"/>
  <c r="CS93"/>
  <c r="CJ93"/>
  <c r="CL93"/>
  <c r="CG93"/>
  <c r="CI93"/>
  <c r="CD93"/>
  <c r="CF93"/>
  <c r="BW93"/>
  <c r="BY93"/>
  <c r="BT93"/>
  <c r="BV93"/>
  <c r="BQ93"/>
  <c r="BS93"/>
  <c r="BJ93"/>
  <c r="BL93"/>
  <c r="BG93"/>
  <c r="BI93"/>
  <c r="BD93"/>
  <c r="BF93"/>
  <c r="AW93"/>
  <c r="AY93"/>
  <c r="AT93"/>
  <c r="AV93"/>
  <c r="AQ93"/>
  <c r="AS93"/>
  <c r="AJ93"/>
  <c r="AL93"/>
  <c r="AG93"/>
  <c r="AI93"/>
  <c r="AD93"/>
  <c r="AF93"/>
  <c r="W93"/>
  <c r="Y93"/>
  <c r="T93"/>
  <c r="V93"/>
  <c r="Q93"/>
  <c r="S93"/>
  <c r="CW77"/>
  <c r="CY77"/>
  <c r="CT77"/>
  <c r="CV77"/>
  <c r="CQ77"/>
  <c r="CS77"/>
  <c r="CJ77"/>
  <c r="CL77"/>
  <c r="CG77"/>
  <c r="CI77"/>
  <c r="CD77"/>
  <c r="CF77"/>
  <c r="BW77"/>
  <c r="BY77"/>
  <c r="BT77"/>
  <c r="BV77"/>
  <c r="BQ77"/>
  <c r="BS77"/>
  <c r="BJ77"/>
  <c r="BL77"/>
  <c r="BG77"/>
  <c r="BI77"/>
  <c r="BD77"/>
  <c r="BF77"/>
  <c r="AW77"/>
  <c r="AY77"/>
  <c r="AT77"/>
  <c r="AV77"/>
  <c r="AQ77"/>
  <c r="AS77"/>
  <c r="AJ77"/>
  <c r="AL77"/>
  <c r="AG77"/>
  <c r="AI77"/>
  <c r="AD77"/>
  <c r="AF77"/>
  <c r="W77"/>
  <c r="Y77"/>
  <c r="T77"/>
  <c r="V77"/>
  <c r="Q77"/>
  <c r="S77"/>
  <c r="CW61"/>
  <c r="CY61"/>
  <c r="CT61"/>
  <c r="CV61"/>
  <c r="CQ61"/>
  <c r="CS61"/>
  <c r="CJ61"/>
  <c r="CL61"/>
  <c r="CG61"/>
  <c r="CI61"/>
  <c r="CD61"/>
  <c r="CF61"/>
  <c r="BW61"/>
  <c r="BY61"/>
  <c r="BT61"/>
  <c r="BV61"/>
  <c r="BQ61"/>
  <c r="BS61"/>
  <c r="BJ61"/>
  <c r="BL61"/>
  <c r="BG61"/>
  <c r="BI61"/>
  <c r="BD61"/>
  <c r="BF61"/>
  <c r="AW61"/>
  <c r="AY61"/>
  <c r="AT61"/>
  <c r="AV61"/>
  <c r="AQ61"/>
  <c r="AS61"/>
  <c r="AJ61"/>
  <c r="AL61"/>
  <c r="AG61"/>
  <c r="AI61"/>
  <c r="AD61"/>
  <c r="AF61"/>
  <c r="W61"/>
  <c r="Y61"/>
  <c r="T61"/>
  <c r="V61"/>
  <c r="Q61"/>
  <c r="S61"/>
  <c r="CW54"/>
  <c r="CY54"/>
  <c r="CT54"/>
  <c r="CV54"/>
  <c r="CQ54"/>
  <c r="CS54"/>
  <c r="CJ54"/>
  <c r="CL54"/>
  <c r="CG54"/>
  <c r="CI54"/>
  <c r="CD54"/>
  <c r="CF54"/>
  <c r="BW54"/>
  <c r="BY54"/>
  <c r="BT54"/>
  <c r="BV54"/>
  <c r="BQ54"/>
  <c r="BS54"/>
  <c r="BJ54"/>
  <c r="BL54"/>
  <c r="BG54"/>
  <c r="BI54"/>
  <c r="BD54"/>
  <c r="BF54"/>
  <c r="AW54"/>
  <c r="AY54"/>
  <c r="AT54"/>
  <c r="AV54"/>
  <c r="AQ54"/>
  <c r="AS54"/>
  <c r="AJ54"/>
  <c r="AL54"/>
  <c r="AG54"/>
  <c r="AI54"/>
  <c r="AD54"/>
  <c r="AF54"/>
  <c r="W54"/>
  <c r="Y54"/>
  <c r="T54"/>
  <c r="V54"/>
  <c r="Q54"/>
  <c r="S54"/>
  <c r="CW36"/>
  <c r="CY36"/>
  <c r="CT36"/>
  <c r="CV36"/>
  <c r="CQ36"/>
  <c r="CS36"/>
  <c r="CJ36"/>
  <c r="CL36"/>
  <c r="CG36"/>
  <c r="CI36"/>
  <c r="CD36"/>
  <c r="CF36"/>
  <c r="BW36"/>
  <c r="BY36"/>
  <c r="BT36"/>
  <c r="BV36"/>
  <c r="BQ36"/>
  <c r="BS36"/>
  <c r="BJ36"/>
  <c r="BL36"/>
  <c r="BG36"/>
  <c r="BI36"/>
  <c r="BD36"/>
  <c r="BF36"/>
  <c r="AW36"/>
  <c r="AY36"/>
  <c r="AT36"/>
  <c r="AV36"/>
  <c r="AQ36"/>
  <c r="AS36"/>
  <c r="AJ36"/>
  <c r="AL36"/>
  <c r="AG36"/>
  <c r="AI36"/>
  <c r="AD36"/>
  <c r="AF36"/>
  <c r="W36"/>
  <c r="Y36"/>
  <c r="T36"/>
  <c r="V36"/>
  <c r="Q36"/>
  <c r="S36"/>
  <c r="CW17"/>
  <c r="CY17"/>
  <c r="CT17"/>
  <c r="CV17"/>
  <c r="CQ17"/>
  <c r="CS17"/>
  <c r="CJ17"/>
  <c r="CL17"/>
  <c r="CG17"/>
  <c r="CI17"/>
  <c r="CD17"/>
  <c r="CF17"/>
  <c r="BW17"/>
  <c r="BY17"/>
  <c r="BT17"/>
  <c r="BV17"/>
  <c r="BQ17"/>
  <c r="BS17"/>
  <c r="BJ17"/>
  <c r="BL17"/>
  <c r="BG17"/>
  <c r="BI17"/>
  <c r="BD17"/>
  <c r="BF17"/>
  <c r="AW17"/>
  <c r="AY17"/>
  <c r="AT17"/>
  <c r="AV17"/>
  <c r="AQ17"/>
  <c r="AS17"/>
  <c r="AJ17"/>
  <c r="AL17"/>
  <c r="AG17"/>
  <c r="AI17"/>
  <c r="AD17"/>
  <c r="AF17"/>
  <c r="W17"/>
  <c r="Y17"/>
  <c r="T17"/>
  <c r="V17"/>
  <c r="Q17"/>
  <c r="S17"/>
  <c r="CW649"/>
  <c r="CY649"/>
  <c r="CT649"/>
  <c r="CV649"/>
  <c r="CQ649"/>
  <c r="CS649"/>
  <c r="CJ649"/>
  <c r="CL649"/>
  <c r="CG649"/>
  <c r="CI649"/>
  <c r="CD649"/>
  <c r="CF649"/>
  <c r="BW649"/>
  <c r="BY649"/>
  <c r="BT649"/>
  <c r="BV649"/>
  <c r="BQ649"/>
  <c r="BS649"/>
  <c r="BJ649"/>
  <c r="BL649"/>
  <c r="BG649"/>
  <c r="BI649"/>
  <c r="BD649"/>
  <c r="BF649"/>
  <c r="AW649"/>
  <c r="AY649"/>
  <c r="AT649"/>
  <c r="AV649"/>
  <c r="AQ649"/>
  <c r="AS649"/>
  <c r="AJ649"/>
  <c r="AL649"/>
  <c r="AG649"/>
  <c r="AI649"/>
  <c r="AD649"/>
  <c r="AF649"/>
  <c r="W649"/>
  <c r="Y649"/>
  <c r="T649"/>
  <c r="V649"/>
  <c r="Q649"/>
  <c r="S649"/>
  <c r="CW553"/>
  <c r="CY553"/>
  <c r="CT553"/>
  <c r="CV553"/>
  <c r="CQ553"/>
  <c r="CS553"/>
  <c r="CJ553"/>
  <c r="CL553"/>
  <c r="CG553"/>
  <c r="CI553"/>
  <c r="CD553"/>
  <c r="CF553"/>
  <c r="BW553"/>
  <c r="BY553"/>
  <c r="BT553"/>
  <c r="BV553"/>
  <c r="BQ553"/>
  <c r="BS553"/>
  <c r="BJ553"/>
  <c r="BL553"/>
  <c r="BG553"/>
  <c r="BI553"/>
  <c r="BD553"/>
  <c r="BF553"/>
  <c r="AW553"/>
  <c r="AY553"/>
  <c r="AT553"/>
  <c r="AV553"/>
  <c r="AQ553"/>
  <c r="AS553"/>
  <c r="AJ553"/>
  <c r="AL553"/>
  <c r="AG553"/>
  <c r="AI553"/>
  <c r="AD553"/>
  <c r="AF553"/>
  <c r="W553"/>
  <c r="Y553"/>
  <c r="T553"/>
  <c r="V553"/>
  <c r="Q553"/>
  <c r="S553"/>
  <c r="CW479"/>
  <c r="CY479"/>
  <c r="CT479"/>
  <c r="CV479"/>
  <c r="CQ479"/>
  <c r="CS479"/>
  <c r="CJ479"/>
  <c r="CL479"/>
  <c r="CG479"/>
  <c r="CI479"/>
  <c r="CD479"/>
  <c r="CF479"/>
  <c r="BW479"/>
  <c r="BY479"/>
  <c r="BT479"/>
  <c r="BV479"/>
  <c r="BQ479"/>
  <c r="BS479"/>
  <c r="BJ479"/>
  <c r="BL479"/>
  <c r="BG479"/>
  <c r="BI479"/>
  <c r="BD479"/>
  <c r="BF479"/>
  <c r="AW479"/>
  <c r="AY479"/>
  <c r="AT479"/>
  <c r="AV479"/>
  <c r="AQ479"/>
  <c r="AS479"/>
  <c r="AJ479"/>
  <c r="AL479"/>
  <c r="AG479"/>
  <c r="AI479"/>
  <c r="AD479"/>
  <c r="AF479"/>
  <c r="W479"/>
  <c r="Y479"/>
  <c r="T479"/>
  <c r="V479"/>
  <c r="Q479"/>
  <c r="S479"/>
  <c r="CW195"/>
  <c r="CY195"/>
  <c r="CT195"/>
  <c r="CV195"/>
  <c r="CQ195"/>
  <c r="CS195"/>
  <c r="CJ195"/>
  <c r="CL195"/>
  <c r="CG195"/>
  <c r="CI195"/>
  <c r="CD195"/>
  <c r="CF195"/>
  <c r="BW195"/>
  <c r="BY195"/>
  <c r="BT195"/>
  <c r="BV195"/>
  <c r="BQ195"/>
  <c r="BS195"/>
  <c r="BJ195"/>
  <c r="BL195"/>
  <c r="BG195"/>
  <c r="BI195"/>
  <c r="BD195"/>
  <c r="BF195"/>
  <c r="AW195"/>
  <c r="AY195"/>
  <c r="AT195"/>
  <c r="AV195"/>
  <c r="AQ195"/>
  <c r="AS195"/>
  <c r="AJ195"/>
  <c r="AL195"/>
  <c r="AG195"/>
  <c r="AI195"/>
  <c r="AD195"/>
  <c r="AF195"/>
  <c r="W195"/>
  <c r="Y195"/>
  <c r="T195"/>
  <c r="V195"/>
  <c r="Q195"/>
  <c r="S195"/>
  <c r="CW53"/>
  <c r="CY53"/>
  <c r="CT53"/>
  <c r="CV53"/>
  <c r="CQ53"/>
  <c r="CS53"/>
  <c r="CJ53"/>
  <c r="CL53"/>
  <c r="CG53"/>
  <c r="CI53"/>
  <c r="CD53"/>
  <c r="CF53"/>
  <c r="BW53"/>
  <c r="BY53"/>
  <c r="BT53"/>
  <c r="BV53"/>
  <c r="BQ53"/>
  <c r="BS53"/>
  <c r="BJ53"/>
  <c r="BL53"/>
  <c r="BG53"/>
  <c r="BI53"/>
  <c r="BD53"/>
  <c r="BF53"/>
  <c r="AW53"/>
  <c r="AY53"/>
  <c r="AT53"/>
  <c r="AV53"/>
  <c r="AQ53"/>
  <c r="AS53"/>
  <c r="AJ53"/>
  <c r="AL53"/>
  <c r="AG53"/>
  <c r="AI53"/>
  <c r="AD53"/>
  <c r="AF53"/>
  <c r="W53"/>
  <c r="Y53"/>
  <c r="T53"/>
  <c r="V53"/>
  <c r="Q53"/>
  <c r="S53"/>
  <c r="CW35"/>
  <c r="CY35"/>
  <c r="CT35"/>
  <c r="CV35"/>
  <c r="CQ35"/>
  <c r="CS35"/>
  <c r="CJ35"/>
  <c r="CL35"/>
  <c r="CG35"/>
  <c r="CI35"/>
  <c r="CD35"/>
  <c r="CF35"/>
  <c r="BW35"/>
  <c r="BY35"/>
  <c r="BT35"/>
  <c r="BV35"/>
  <c r="BQ35"/>
  <c r="BS35"/>
  <c r="BJ35"/>
  <c r="BL35"/>
  <c r="BG35"/>
  <c r="BI35"/>
  <c r="BD35"/>
  <c r="BF35"/>
  <c r="AW35"/>
  <c r="AY35"/>
  <c r="AT35"/>
  <c r="AV35"/>
  <c r="AQ35"/>
  <c r="AS35"/>
  <c r="AJ35"/>
  <c r="AL35"/>
  <c r="AG35"/>
  <c r="AI35"/>
  <c r="AD35"/>
  <c r="AF35"/>
  <c r="W35"/>
  <c r="Y35"/>
  <c r="T35"/>
  <c r="V35"/>
  <c r="Q35"/>
  <c r="S35"/>
  <c r="CW16"/>
  <c r="CY16"/>
  <c r="CT16"/>
  <c r="CV16"/>
  <c r="CQ16"/>
  <c r="CS16"/>
  <c r="CJ16"/>
  <c r="CL16"/>
  <c r="CG16"/>
  <c r="CI16"/>
  <c r="CD16"/>
  <c r="CF16"/>
  <c r="BW16"/>
  <c r="BY16"/>
  <c r="BT16"/>
  <c r="BV16"/>
  <c r="BQ16"/>
  <c r="BS16"/>
  <c r="BJ16"/>
  <c r="BL16"/>
  <c r="BG16"/>
  <c r="BI16"/>
  <c r="BD16"/>
  <c r="BF16"/>
  <c r="AW16"/>
  <c r="AY16"/>
  <c r="AT16"/>
  <c r="AV16"/>
  <c r="AQ16"/>
  <c r="AS16"/>
  <c r="AJ16"/>
  <c r="AL16"/>
  <c r="AG16"/>
  <c r="AI16"/>
  <c r="AD16"/>
  <c r="AF16"/>
  <c r="W16"/>
  <c r="Y16"/>
  <c r="T16"/>
  <c r="V16"/>
  <c r="Q16"/>
  <c r="S16"/>
  <c r="CW727"/>
  <c r="CY727"/>
  <c r="CT727"/>
  <c r="CV727"/>
  <c r="CQ727"/>
  <c r="CS727"/>
  <c r="CJ727"/>
  <c r="CL727"/>
  <c r="CG727"/>
  <c r="CI727"/>
  <c r="CD727"/>
  <c r="CF727"/>
  <c r="BW727"/>
  <c r="BY727"/>
  <c r="BT727"/>
  <c r="BV727"/>
  <c r="BQ727"/>
  <c r="BS727"/>
  <c r="BJ727"/>
  <c r="BL727"/>
  <c r="BG727"/>
  <c r="BI727"/>
  <c r="BD727"/>
  <c r="BF727"/>
  <c r="AW727"/>
  <c r="AY727"/>
  <c r="AT727"/>
  <c r="AV727"/>
  <c r="AQ727"/>
  <c r="AS727"/>
  <c r="AJ727"/>
  <c r="AL727"/>
  <c r="AG727"/>
  <c r="AI727"/>
  <c r="AD727"/>
  <c r="AF727"/>
  <c r="W727"/>
  <c r="Y727"/>
  <c r="T727"/>
  <c r="V727"/>
  <c r="Q727"/>
  <c r="S727"/>
  <c r="CW708"/>
  <c r="CY708"/>
  <c r="CT708"/>
  <c r="CV708"/>
  <c r="CQ708"/>
  <c r="CS708"/>
  <c r="CJ708"/>
  <c r="CL708"/>
  <c r="CG708"/>
  <c r="CI708"/>
  <c r="CD708"/>
  <c r="CF708"/>
  <c r="BW708"/>
  <c r="BY708"/>
  <c r="BT708"/>
  <c r="BV708"/>
  <c r="BQ708"/>
  <c r="BS708"/>
  <c r="BJ708"/>
  <c r="BL708"/>
  <c r="BG708"/>
  <c r="BI708"/>
  <c r="BD708"/>
  <c r="BF708"/>
  <c r="AW708"/>
  <c r="AY708"/>
  <c r="AT708"/>
  <c r="AV708"/>
  <c r="AQ708"/>
  <c r="AS708"/>
  <c r="AJ708"/>
  <c r="AL708"/>
  <c r="AG708"/>
  <c r="AI708"/>
  <c r="AD708"/>
  <c r="AF708"/>
  <c r="W708"/>
  <c r="Y708"/>
  <c r="T708"/>
  <c r="V708"/>
  <c r="Q708"/>
  <c r="S708"/>
  <c r="CW676"/>
  <c r="CY676"/>
  <c r="CT676"/>
  <c r="CV676"/>
  <c r="CQ676"/>
  <c r="CS676"/>
  <c r="CJ676"/>
  <c r="CL676"/>
  <c r="CG676"/>
  <c r="CI676"/>
  <c r="CD676"/>
  <c r="CF676"/>
  <c r="BW676"/>
  <c r="BY676"/>
  <c r="BT676"/>
  <c r="BV676"/>
  <c r="BQ676"/>
  <c r="BS676"/>
  <c r="BJ676"/>
  <c r="BL676"/>
  <c r="BG676"/>
  <c r="BI676"/>
  <c r="BD676"/>
  <c r="BF676"/>
  <c r="AW676"/>
  <c r="AY676"/>
  <c r="AT676"/>
  <c r="AV676"/>
  <c r="AQ676"/>
  <c r="AS676"/>
  <c r="AJ676"/>
  <c r="AL676"/>
  <c r="AG676"/>
  <c r="AI676"/>
  <c r="AD676"/>
  <c r="AF676"/>
  <c r="W676"/>
  <c r="Y676"/>
  <c r="T676"/>
  <c r="V676"/>
  <c r="Q676"/>
  <c r="S676"/>
  <c r="CW661"/>
  <c r="CY661"/>
  <c r="CT661"/>
  <c r="CV661"/>
  <c r="CQ661"/>
  <c r="CS661"/>
  <c r="CJ661"/>
  <c r="CL661"/>
  <c r="CG661"/>
  <c r="CI661"/>
  <c r="CD661"/>
  <c r="CF661"/>
  <c r="BW661"/>
  <c r="BY661"/>
  <c r="BT661"/>
  <c r="BV661"/>
  <c r="BQ661"/>
  <c r="BS661"/>
  <c r="BJ661"/>
  <c r="BL661"/>
  <c r="BG661"/>
  <c r="BI661"/>
  <c r="BD661"/>
  <c r="BF661"/>
  <c r="AW661"/>
  <c r="AY661"/>
  <c r="AT661"/>
  <c r="AV661"/>
  <c r="AQ661"/>
  <c r="AS661"/>
  <c r="AJ661"/>
  <c r="AL661"/>
  <c r="AG661"/>
  <c r="AI661"/>
  <c r="AD661"/>
  <c r="AF661"/>
  <c r="W661"/>
  <c r="Y661"/>
  <c r="T661"/>
  <c r="V661"/>
  <c r="Q661"/>
  <c r="S661"/>
  <c r="CW648"/>
  <c r="CY648"/>
  <c r="CT648"/>
  <c r="CV648"/>
  <c r="CQ648"/>
  <c r="CS648"/>
  <c r="CJ648"/>
  <c r="CL648"/>
  <c r="CG648"/>
  <c r="CI648"/>
  <c r="CD648"/>
  <c r="CF648"/>
  <c r="BW648"/>
  <c r="BY648"/>
  <c r="BT648"/>
  <c r="BV648"/>
  <c r="BQ648"/>
  <c r="BS648"/>
  <c r="BJ648"/>
  <c r="BL648"/>
  <c r="BG648"/>
  <c r="BI648"/>
  <c r="BD648"/>
  <c r="BF648"/>
  <c r="AW648"/>
  <c r="AY648"/>
  <c r="AT648"/>
  <c r="AV648"/>
  <c r="AQ648"/>
  <c r="AS648"/>
  <c r="AJ648"/>
  <c r="AL648"/>
  <c r="AG648"/>
  <c r="AI648"/>
  <c r="AD648"/>
  <c r="AF648"/>
  <c r="W648"/>
  <c r="Y648"/>
  <c r="T648"/>
  <c r="V648"/>
  <c r="Q648"/>
  <c r="S648"/>
  <c r="CW563"/>
  <c r="CY563"/>
  <c r="CT563"/>
  <c r="CV563"/>
  <c r="CQ563"/>
  <c r="CS563"/>
  <c r="CJ563"/>
  <c r="CL563"/>
  <c r="CG563"/>
  <c r="CI563"/>
  <c r="CD563"/>
  <c r="CF563"/>
  <c r="BW563"/>
  <c r="BY563"/>
  <c r="BT563"/>
  <c r="BV563"/>
  <c r="BQ563"/>
  <c r="BS563"/>
  <c r="BJ563"/>
  <c r="BL563"/>
  <c r="BG563"/>
  <c r="BI563"/>
  <c r="BD563"/>
  <c r="BF563"/>
  <c r="AW563"/>
  <c r="AY563"/>
  <c r="AT563"/>
  <c r="AV563"/>
  <c r="AQ563"/>
  <c r="AS563"/>
  <c r="AJ563"/>
  <c r="AL563"/>
  <c r="AG563"/>
  <c r="AI563"/>
  <c r="AD563"/>
  <c r="AF563"/>
  <c r="W563"/>
  <c r="Y563"/>
  <c r="T563"/>
  <c r="V563"/>
  <c r="Q563"/>
  <c r="S563"/>
  <c r="CW552"/>
  <c r="CY552"/>
  <c r="CT552"/>
  <c r="CV552"/>
  <c r="CQ552"/>
  <c r="CS552"/>
  <c r="CJ552"/>
  <c r="CL552"/>
  <c r="CG552"/>
  <c r="CI552"/>
  <c r="CD552"/>
  <c r="CF552"/>
  <c r="BW552"/>
  <c r="BY552"/>
  <c r="BT552"/>
  <c r="BV552"/>
  <c r="BQ552"/>
  <c r="BS552"/>
  <c r="BJ552"/>
  <c r="BL552"/>
  <c r="BG552"/>
  <c r="BI552"/>
  <c r="BD552"/>
  <c r="BF552"/>
  <c r="AW552"/>
  <c r="AY552"/>
  <c r="AT552"/>
  <c r="AV552"/>
  <c r="AQ552"/>
  <c r="AS552"/>
  <c r="AJ552"/>
  <c r="AL552"/>
  <c r="AG552"/>
  <c r="AI552"/>
  <c r="AD552"/>
  <c r="AF552"/>
  <c r="W552"/>
  <c r="Y552"/>
  <c r="T552"/>
  <c r="V552"/>
  <c r="Q552"/>
  <c r="S552"/>
  <c r="CW478"/>
  <c r="CY478"/>
  <c r="CT478"/>
  <c r="CV478"/>
  <c r="CQ478"/>
  <c r="CS478"/>
  <c r="CJ478"/>
  <c r="CL478"/>
  <c r="CG478"/>
  <c r="CI478"/>
  <c r="CD478"/>
  <c r="CF478"/>
  <c r="BW478"/>
  <c r="BY478"/>
  <c r="BT478"/>
  <c r="BV478"/>
  <c r="BQ478"/>
  <c r="BS478"/>
  <c r="BJ478"/>
  <c r="BL478"/>
  <c r="BG478"/>
  <c r="BI478"/>
  <c r="BD478"/>
  <c r="BF478"/>
  <c r="AW478"/>
  <c r="AY478"/>
  <c r="AT478"/>
  <c r="AV478"/>
  <c r="AQ478"/>
  <c r="AS478"/>
  <c r="AJ478"/>
  <c r="AL478"/>
  <c r="AG478"/>
  <c r="AI478"/>
  <c r="AD478"/>
  <c r="AF478"/>
  <c r="W478"/>
  <c r="Y478"/>
  <c r="T478"/>
  <c r="V478"/>
  <c r="Q478"/>
  <c r="S478"/>
  <c r="CW453"/>
  <c r="CY453"/>
  <c r="CT453"/>
  <c r="CV453"/>
  <c r="CQ453"/>
  <c r="CS453"/>
  <c r="CJ453"/>
  <c r="CL453"/>
  <c r="CG453"/>
  <c r="CI453"/>
  <c r="CD453"/>
  <c r="CF453"/>
  <c r="BW453"/>
  <c r="BY453"/>
  <c r="BT453"/>
  <c r="BV453"/>
  <c r="BQ453"/>
  <c r="BS453"/>
  <c r="BJ453"/>
  <c r="BL453"/>
  <c r="BG453"/>
  <c r="BI453"/>
  <c r="BD453"/>
  <c r="BF453"/>
  <c r="AW453"/>
  <c r="AY453"/>
  <c r="AT453"/>
  <c r="AV453"/>
  <c r="AQ453"/>
  <c r="AS453"/>
  <c r="AJ453"/>
  <c r="AL453"/>
  <c r="AG453"/>
  <c r="AI453"/>
  <c r="AD453"/>
  <c r="AF453"/>
  <c r="W453"/>
  <c r="Y453"/>
  <c r="T453"/>
  <c r="V453"/>
  <c r="Q453"/>
  <c r="S453"/>
  <c r="CW444"/>
  <c r="CY444"/>
  <c r="CT444"/>
  <c r="CV444"/>
  <c r="CQ444"/>
  <c r="CS444"/>
  <c r="CJ444"/>
  <c r="CL444"/>
  <c r="CG444"/>
  <c r="CI444"/>
  <c r="CD444"/>
  <c r="CF444"/>
  <c r="BW444"/>
  <c r="BY444"/>
  <c r="BT444"/>
  <c r="BV444"/>
  <c r="BQ444"/>
  <c r="BS444"/>
  <c r="BJ444"/>
  <c r="BL444"/>
  <c r="BG444"/>
  <c r="BI444"/>
  <c r="BD444"/>
  <c r="BF444"/>
  <c r="AW444"/>
  <c r="AY444"/>
  <c r="AT444"/>
  <c r="AV444"/>
  <c r="AQ444"/>
  <c r="AS444"/>
  <c r="AJ444"/>
  <c r="AL444"/>
  <c r="AG444"/>
  <c r="AI444"/>
  <c r="AD444"/>
  <c r="AF444"/>
  <c r="W444"/>
  <c r="Y444"/>
  <c r="T444"/>
  <c r="V444"/>
  <c r="Q444"/>
  <c r="S444"/>
  <c r="CW438"/>
  <c r="CY438"/>
  <c r="CT438"/>
  <c r="CV438"/>
  <c r="CQ438"/>
  <c r="CS438"/>
  <c r="CJ438"/>
  <c r="CL438"/>
  <c r="CG438"/>
  <c r="CI438"/>
  <c r="CD438"/>
  <c r="CF438"/>
  <c r="BW438"/>
  <c r="BY438"/>
  <c r="BT438"/>
  <c r="BV438"/>
  <c r="BQ438"/>
  <c r="BS438"/>
  <c r="BJ438"/>
  <c r="BL438"/>
  <c r="BG438"/>
  <c r="BI438"/>
  <c r="BD438"/>
  <c r="BF438"/>
  <c r="AW438"/>
  <c r="AY438"/>
  <c r="AT438"/>
  <c r="AV438"/>
  <c r="AQ438"/>
  <c r="AS438"/>
  <c r="AJ438"/>
  <c r="AL438"/>
  <c r="AG438"/>
  <c r="AI438"/>
  <c r="AD438"/>
  <c r="AF438"/>
  <c r="W438"/>
  <c r="Y438"/>
  <c r="T438"/>
  <c r="V438"/>
  <c r="Q438"/>
  <c r="S438"/>
  <c r="CW423"/>
  <c r="CY423"/>
  <c r="CT423"/>
  <c r="CV423"/>
  <c r="CQ423"/>
  <c r="CS423"/>
  <c r="CJ423"/>
  <c r="CL423"/>
  <c r="CG423"/>
  <c r="CI423"/>
  <c r="CD423"/>
  <c r="CF423"/>
  <c r="BW423"/>
  <c r="BY423"/>
  <c r="BT423"/>
  <c r="BV423"/>
  <c r="BQ423"/>
  <c r="BS423"/>
  <c r="BJ423"/>
  <c r="BL423"/>
  <c r="BG423"/>
  <c r="BI423"/>
  <c r="BD423"/>
  <c r="BF423"/>
  <c r="AW423"/>
  <c r="AY423"/>
  <c r="AT423"/>
  <c r="AV423"/>
  <c r="AQ423"/>
  <c r="AS423"/>
  <c r="AJ423"/>
  <c r="AL423"/>
  <c r="AG423"/>
  <c r="AI423"/>
  <c r="AD423"/>
  <c r="AF423"/>
  <c r="W423"/>
  <c r="Y423"/>
  <c r="T423"/>
  <c r="V423"/>
  <c r="Q423"/>
  <c r="S423"/>
  <c r="CW413"/>
  <c r="CY413"/>
  <c r="CT413"/>
  <c r="CV413"/>
  <c r="CQ413"/>
  <c r="CS413"/>
  <c r="CJ413"/>
  <c r="CL413"/>
  <c r="CG413"/>
  <c r="CI413"/>
  <c r="CD413"/>
  <c r="CF413"/>
  <c r="BW413"/>
  <c r="BY413"/>
  <c r="BT413"/>
  <c r="BV413"/>
  <c r="BQ413"/>
  <c r="BS413"/>
  <c r="BJ413"/>
  <c r="BL413"/>
  <c r="BG413"/>
  <c r="BI413"/>
  <c r="BD413"/>
  <c r="BF413"/>
  <c r="AW413"/>
  <c r="AY413"/>
  <c r="AT413"/>
  <c r="AV413"/>
  <c r="AQ413"/>
  <c r="AS413"/>
  <c r="AJ413"/>
  <c r="AL413"/>
  <c r="AG413"/>
  <c r="AI413"/>
  <c r="AD413"/>
  <c r="AF413"/>
  <c r="W413"/>
  <c r="Y413"/>
  <c r="T413"/>
  <c r="V413"/>
  <c r="Q413"/>
  <c r="S413"/>
  <c r="CW400"/>
  <c r="CY400"/>
  <c r="CT400"/>
  <c r="CV400"/>
  <c r="CQ400"/>
  <c r="CS400"/>
  <c r="CJ400"/>
  <c r="CL400"/>
  <c r="CG400"/>
  <c r="CI400"/>
  <c r="CD400"/>
  <c r="CF400"/>
  <c r="BW400"/>
  <c r="BY400"/>
  <c r="BT400"/>
  <c r="BV400"/>
  <c r="BQ400"/>
  <c r="BS400"/>
  <c r="BJ400"/>
  <c r="BL400"/>
  <c r="BG400"/>
  <c r="BI400"/>
  <c r="BD400"/>
  <c r="BF400"/>
  <c r="AW400"/>
  <c r="AY400"/>
  <c r="AT400"/>
  <c r="AV400"/>
  <c r="AQ400"/>
  <c r="AS400"/>
  <c r="AJ400"/>
  <c r="AL400"/>
  <c r="AG400"/>
  <c r="AI400"/>
  <c r="AD400"/>
  <c r="AF400"/>
  <c r="W400"/>
  <c r="Y400"/>
  <c r="T400"/>
  <c r="V400"/>
  <c r="Q400"/>
  <c r="S400"/>
  <c r="CW394"/>
  <c r="CY394"/>
  <c r="CT394"/>
  <c r="CV394"/>
  <c r="CQ394"/>
  <c r="CS394"/>
  <c r="CJ394"/>
  <c r="CL394"/>
  <c r="CG394"/>
  <c r="CI394"/>
  <c r="CD394"/>
  <c r="CF394"/>
  <c r="BW394"/>
  <c r="BY394"/>
  <c r="BT394"/>
  <c r="BV394"/>
  <c r="BQ394"/>
  <c r="BS394"/>
  <c r="BJ394"/>
  <c r="BL394"/>
  <c r="BG394"/>
  <c r="BI394"/>
  <c r="BD394"/>
  <c r="BF394"/>
  <c r="AW394"/>
  <c r="AY394"/>
  <c r="AT394"/>
  <c r="AV394"/>
  <c r="AQ394"/>
  <c r="AS394"/>
  <c r="AJ394"/>
  <c r="AL394"/>
  <c r="AG394"/>
  <c r="AI394"/>
  <c r="AD394"/>
  <c r="AF394"/>
  <c r="W394"/>
  <c r="Y394"/>
  <c r="T394"/>
  <c r="V394"/>
  <c r="Q394"/>
  <c r="S394"/>
  <c r="CW381"/>
  <c r="CY381"/>
  <c r="CT381"/>
  <c r="CV381"/>
  <c r="CQ381"/>
  <c r="CS381"/>
  <c r="CJ381"/>
  <c r="CL381"/>
  <c r="CG381"/>
  <c r="CI381"/>
  <c r="CD381"/>
  <c r="CF381"/>
  <c r="BW381"/>
  <c r="BY381"/>
  <c r="BT381"/>
  <c r="BV381"/>
  <c r="BQ381"/>
  <c r="BS381"/>
  <c r="BJ381"/>
  <c r="BL381"/>
  <c r="BG381"/>
  <c r="BI381"/>
  <c r="BD381"/>
  <c r="BF381"/>
  <c r="AW381"/>
  <c r="AY381"/>
  <c r="AT381"/>
  <c r="AV381"/>
  <c r="AQ381"/>
  <c r="AS381"/>
  <c r="AJ381"/>
  <c r="AL381"/>
  <c r="AG381"/>
  <c r="AI381"/>
  <c r="AD381"/>
  <c r="AF381"/>
  <c r="W381"/>
  <c r="Y381"/>
  <c r="T381"/>
  <c r="V381"/>
  <c r="Q381"/>
  <c r="S381"/>
  <c r="CW370"/>
  <c r="CY370"/>
  <c r="CT370"/>
  <c r="CV370"/>
  <c r="CQ370"/>
  <c r="CS370"/>
  <c r="CJ370"/>
  <c r="CL370"/>
  <c r="CG370"/>
  <c r="CI370"/>
  <c r="CD370"/>
  <c r="CF370"/>
  <c r="BW370"/>
  <c r="BY370"/>
  <c r="BT370"/>
  <c r="BV370"/>
  <c r="BQ370"/>
  <c r="BS370"/>
  <c r="BJ370"/>
  <c r="BL370"/>
  <c r="BG370"/>
  <c r="BI370"/>
  <c r="BD370"/>
  <c r="BF370"/>
  <c r="AW370"/>
  <c r="AY370"/>
  <c r="AT370"/>
  <c r="AV370"/>
  <c r="AQ370"/>
  <c r="AS370"/>
  <c r="AJ370"/>
  <c r="AL370"/>
  <c r="AG370"/>
  <c r="AI370"/>
  <c r="AD370"/>
  <c r="AF370"/>
  <c r="W370"/>
  <c r="Y370"/>
  <c r="T370"/>
  <c r="V370"/>
  <c r="Q370"/>
  <c r="S370"/>
  <c r="CW363"/>
  <c r="CY363"/>
  <c r="CT363"/>
  <c r="CV363"/>
  <c r="CQ363"/>
  <c r="CS363"/>
  <c r="CJ363"/>
  <c r="CL363"/>
  <c r="CG363"/>
  <c r="CI363"/>
  <c r="CD363"/>
  <c r="CF363"/>
  <c r="BW363"/>
  <c r="BY363"/>
  <c r="BT363"/>
  <c r="BV363"/>
  <c r="BQ363"/>
  <c r="BS363"/>
  <c r="BJ363"/>
  <c r="BL363"/>
  <c r="BG363"/>
  <c r="BI363"/>
  <c r="BD363"/>
  <c r="BF363"/>
  <c r="AW363"/>
  <c r="AY363"/>
  <c r="AT363"/>
  <c r="AV363"/>
  <c r="AQ363"/>
  <c r="AS363"/>
  <c r="AJ363"/>
  <c r="AL363"/>
  <c r="AG363"/>
  <c r="AI363"/>
  <c r="AD363"/>
  <c r="AF363"/>
  <c r="W363"/>
  <c r="Y363"/>
  <c r="T363"/>
  <c r="V363"/>
  <c r="Q363"/>
  <c r="S363"/>
  <c r="CW358"/>
  <c r="CY358"/>
  <c r="CT358"/>
  <c r="CV358"/>
  <c r="CQ358"/>
  <c r="CS358"/>
  <c r="CJ358"/>
  <c r="CL358"/>
  <c r="CG358"/>
  <c r="CI358"/>
  <c r="CD358"/>
  <c r="CF358"/>
  <c r="BW358"/>
  <c r="BY358"/>
  <c r="BT358"/>
  <c r="BV358"/>
  <c r="BQ358"/>
  <c r="BS358"/>
  <c r="BJ358"/>
  <c r="BL358"/>
  <c r="BG358"/>
  <c r="BI358"/>
  <c r="BD358"/>
  <c r="BF358"/>
  <c r="AW358"/>
  <c r="AY358"/>
  <c r="AT358"/>
  <c r="AV358"/>
  <c r="AQ358"/>
  <c r="AS358"/>
  <c r="AJ358"/>
  <c r="AL358"/>
  <c r="AG358"/>
  <c r="AI358"/>
  <c r="AD358"/>
  <c r="AF358"/>
  <c r="W358"/>
  <c r="Y358"/>
  <c r="T358"/>
  <c r="V358"/>
  <c r="Q358"/>
  <c r="S358"/>
  <c r="CW352"/>
  <c r="CY352"/>
  <c r="CT352"/>
  <c r="CV352"/>
  <c r="CQ352"/>
  <c r="CS352"/>
  <c r="CJ352"/>
  <c r="CL352"/>
  <c r="CG352"/>
  <c r="CI352"/>
  <c r="CD352"/>
  <c r="CF352"/>
  <c r="BW352"/>
  <c r="BY352"/>
  <c r="BT352"/>
  <c r="BV352"/>
  <c r="BQ352"/>
  <c r="BS352"/>
  <c r="BJ352"/>
  <c r="BL352"/>
  <c r="BG352"/>
  <c r="BI352"/>
  <c r="BD352"/>
  <c r="BF352"/>
  <c r="AW352"/>
  <c r="AY352"/>
  <c r="AT352"/>
  <c r="AV352"/>
  <c r="AQ352"/>
  <c r="AS352"/>
  <c r="AJ352"/>
  <c r="AL352"/>
  <c r="AG352"/>
  <c r="AI352"/>
  <c r="AD352"/>
  <c r="AF352"/>
  <c r="W352"/>
  <c r="Y352"/>
  <c r="T352"/>
  <c r="V352"/>
  <c r="Q352"/>
  <c r="S352"/>
  <c r="CW60"/>
  <c r="CY60"/>
  <c r="CT60"/>
  <c r="CV60"/>
  <c r="CQ60"/>
  <c r="CS60"/>
  <c r="CJ60"/>
  <c r="CL60"/>
  <c r="CG60"/>
  <c r="CI60"/>
  <c r="CD60"/>
  <c r="CF60"/>
  <c r="BW60"/>
  <c r="BY60"/>
  <c r="BT60"/>
  <c r="BV60"/>
  <c r="BQ60"/>
  <c r="BS60"/>
  <c r="BJ60"/>
  <c r="BL60"/>
  <c r="BG60"/>
  <c r="BI60"/>
  <c r="BD60"/>
  <c r="BF60"/>
  <c r="AW60"/>
  <c r="AY60"/>
  <c r="AT60"/>
  <c r="AV60"/>
  <c r="AQ60"/>
  <c r="AS60"/>
  <c r="AJ60"/>
  <c r="AL60"/>
  <c r="AG60"/>
  <c r="AI60"/>
  <c r="AD60"/>
  <c r="AF60"/>
  <c r="W60"/>
  <c r="Y60"/>
  <c r="T60"/>
  <c r="V60"/>
  <c r="Q60"/>
  <c r="S60"/>
  <c r="CW52"/>
  <c r="CY52"/>
  <c r="CT52"/>
  <c r="CV52"/>
  <c r="CQ52"/>
  <c r="CS52"/>
  <c r="CJ52"/>
  <c r="CL52"/>
  <c r="CG52"/>
  <c r="CI52"/>
  <c r="CD52"/>
  <c r="CF52"/>
  <c r="BW52"/>
  <c r="BY52"/>
  <c r="BT52"/>
  <c r="BV52"/>
  <c r="BQ52"/>
  <c r="BS52"/>
  <c r="BJ52"/>
  <c r="BL52"/>
  <c r="BG52"/>
  <c r="BI52"/>
  <c r="BD52"/>
  <c r="BF52"/>
  <c r="AW52"/>
  <c r="AY52"/>
  <c r="AT52"/>
  <c r="AV52"/>
  <c r="AQ52"/>
  <c r="AS52"/>
  <c r="AJ52"/>
  <c r="AL52"/>
  <c r="AG52"/>
  <c r="AI52"/>
  <c r="AD52"/>
  <c r="AF52"/>
  <c r="W52"/>
  <c r="Y52"/>
  <c r="T52"/>
  <c r="V52"/>
  <c r="Q52"/>
  <c r="S52"/>
  <c r="CW34"/>
  <c r="CY34"/>
  <c r="CT34"/>
  <c r="CV34"/>
  <c r="CQ34"/>
  <c r="CS34"/>
  <c r="CJ34"/>
  <c r="CL34"/>
  <c r="CG34"/>
  <c r="CI34"/>
  <c r="CD34"/>
  <c r="CF34"/>
  <c r="BW34"/>
  <c r="BY34"/>
  <c r="BT34"/>
  <c r="BV34"/>
  <c r="BQ34"/>
  <c r="BS34"/>
  <c r="BJ34"/>
  <c r="BL34"/>
  <c r="BG34"/>
  <c r="BI34"/>
  <c r="BD34"/>
  <c r="BF34"/>
  <c r="AW34"/>
  <c r="AY34"/>
  <c r="AT34"/>
  <c r="AV34"/>
  <c r="AQ34"/>
  <c r="AS34"/>
  <c r="AJ34"/>
  <c r="AL34"/>
  <c r="AG34"/>
  <c r="AI34"/>
  <c r="AD34"/>
  <c r="AF34"/>
  <c r="W34"/>
  <c r="Y34"/>
  <c r="T34"/>
  <c r="V34"/>
  <c r="Q34"/>
  <c r="S34"/>
  <c r="CW15"/>
  <c r="CY15"/>
  <c r="CT15"/>
  <c r="CV15"/>
  <c r="CQ15"/>
  <c r="CS15"/>
  <c r="CJ15"/>
  <c r="CL15"/>
  <c r="CG15"/>
  <c r="CI15"/>
  <c r="CD15"/>
  <c r="CF15"/>
  <c r="BW15"/>
  <c r="BY15"/>
  <c r="BT15"/>
  <c r="BV15"/>
  <c r="BQ15"/>
  <c r="BS15"/>
  <c r="BJ15"/>
  <c r="BL15"/>
  <c r="BG15"/>
  <c r="BI15"/>
  <c r="BD15"/>
  <c r="BF15"/>
  <c r="AW15"/>
  <c r="AY15"/>
  <c r="AT15"/>
  <c r="AV15"/>
  <c r="AQ15"/>
  <c r="AS15"/>
  <c r="AJ15"/>
  <c r="AL15"/>
  <c r="AG15"/>
  <c r="AI15"/>
  <c r="AD15"/>
  <c r="AF15"/>
  <c r="W15"/>
  <c r="Y15"/>
  <c r="T15"/>
  <c r="V15"/>
  <c r="Q15"/>
  <c r="S15"/>
  <c r="CW647"/>
  <c r="CY647"/>
  <c r="CT647"/>
  <c r="CV647"/>
  <c r="CQ647"/>
  <c r="CS647"/>
  <c r="CJ647"/>
  <c r="CL647"/>
  <c r="CG647"/>
  <c r="CI647"/>
  <c r="CD647"/>
  <c r="CF647"/>
  <c r="BW647"/>
  <c r="BY647"/>
  <c r="BT647"/>
  <c r="BV647"/>
  <c r="BQ647"/>
  <c r="BS647"/>
  <c r="BJ647"/>
  <c r="BL647"/>
  <c r="BG647"/>
  <c r="BI647"/>
  <c r="BD647"/>
  <c r="BF647"/>
  <c r="AW647"/>
  <c r="AY647"/>
  <c r="AT647"/>
  <c r="AV647"/>
  <c r="AQ647"/>
  <c r="AS647"/>
  <c r="AJ647"/>
  <c r="AL647"/>
  <c r="AG647"/>
  <c r="AI647"/>
  <c r="AD647"/>
  <c r="AF647"/>
  <c r="W647"/>
  <c r="Y647"/>
  <c r="T647"/>
  <c r="V647"/>
  <c r="Q647"/>
  <c r="S647"/>
  <c r="CW551"/>
  <c r="CY551"/>
  <c r="CT551"/>
  <c r="CV551"/>
  <c r="CQ551"/>
  <c r="CS551"/>
  <c r="CJ551"/>
  <c r="CL551"/>
  <c r="CG551"/>
  <c r="CI551"/>
  <c r="CD551"/>
  <c r="CF551"/>
  <c r="BW551"/>
  <c r="BY551"/>
  <c r="BT551"/>
  <c r="BV551"/>
  <c r="BQ551"/>
  <c r="BS551"/>
  <c r="BJ551"/>
  <c r="BL551"/>
  <c r="BG551"/>
  <c r="BI551"/>
  <c r="BD551"/>
  <c r="BF551"/>
  <c r="AW551"/>
  <c r="AY551"/>
  <c r="AT551"/>
  <c r="AV551"/>
  <c r="AQ551"/>
  <c r="AS551"/>
  <c r="AJ551"/>
  <c r="AL551"/>
  <c r="AG551"/>
  <c r="AI551"/>
  <c r="AD551"/>
  <c r="AF551"/>
  <c r="W551"/>
  <c r="Y551"/>
  <c r="T551"/>
  <c r="V551"/>
  <c r="Q551"/>
  <c r="S551"/>
  <c r="CW477"/>
  <c r="CY477"/>
  <c r="CT477"/>
  <c r="CV477"/>
  <c r="CQ477"/>
  <c r="CS477"/>
  <c r="CJ477"/>
  <c r="CL477"/>
  <c r="CG477"/>
  <c r="CI477"/>
  <c r="CD477"/>
  <c r="CF477"/>
  <c r="BW477"/>
  <c r="BY477"/>
  <c r="BT477"/>
  <c r="BV477"/>
  <c r="BQ477"/>
  <c r="BS477"/>
  <c r="BJ477"/>
  <c r="BL477"/>
  <c r="BG477"/>
  <c r="BI477"/>
  <c r="BD477"/>
  <c r="BF477"/>
  <c r="AW477"/>
  <c r="AY477"/>
  <c r="AT477"/>
  <c r="AV477"/>
  <c r="AQ477"/>
  <c r="AS477"/>
  <c r="AJ477"/>
  <c r="AL477"/>
  <c r="AG477"/>
  <c r="AI477"/>
  <c r="AD477"/>
  <c r="AF477"/>
  <c r="W477"/>
  <c r="Y477"/>
  <c r="T477"/>
  <c r="V477"/>
  <c r="Q477"/>
  <c r="S477"/>
  <c r="CW437"/>
  <c r="CY437"/>
  <c r="CT437"/>
  <c r="CV437"/>
  <c r="CQ437"/>
  <c r="CS437"/>
  <c r="CJ437"/>
  <c r="CL437"/>
  <c r="CG437"/>
  <c r="CI437"/>
  <c r="CD437"/>
  <c r="CF437"/>
  <c r="BW437"/>
  <c r="BY437"/>
  <c r="BT437"/>
  <c r="BV437"/>
  <c r="BQ437"/>
  <c r="BS437"/>
  <c r="BJ437"/>
  <c r="BL437"/>
  <c r="BG437"/>
  <c r="BI437"/>
  <c r="BD437"/>
  <c r="BF437"/>
  <c r="AW437"/>
  <c r="AY437"/>
  <c r="AT437"/>
  <c r="AV437"/>
  <c r="AQ437"/>
  <c r="AS437"/>
  <c r="AJ437"/>
  <c r="AL437"/>
  <c r="AG437"/>
  <c r="AI437"/>
  <c r="AD437"/>
  <c r="AF437"/>
  <c r="W437"/>
  <c r="Y437"/>
  <c r="T437"/>
  <c r="V437"/>
  <c r="Q437"/>
  <c r="S437"/>
  <c r="CW399"/>
  <c r="CY399"/>
  <c r="CT399"/>
  <c r="CV399"/>
  <c r="CQ399"/>
  <c r="CS399"/>
  <c r="CJ399"/>
  <c r="CL399"/>
  <c r="CG399"/>
  <c r="CI399"/>
  <c r="CD399"/>
  <c r="CF399"/>
  <c r="BW399"/>
  <c r="BY399"/>
  <c r="BT399"/>
  <c r="BV399"/>
  <c r="BQ399"/>
  <c r="BS399"/>
  <c r="BJ399"/>
  <c r="BL399"/>
  <c r="BG399"/>
  <c r="BI399"/>
  <c r="BD399"/>
  <c r="BF399"/>
  <c r="AW399"/>
  <c r="AY399"/>
  <c r="AT399"/>
  <c r="AV399"/>
  <c r="AQ399"/>
  <c r="AS399"/>
  <c r="AJ399"/>
  <c r="AL399"/>
  <c r="AG399"/>
  <c r="AI399"/>
  <c r="AD399"/>
  <c r="AF399"/>
  <c r="W399"/>
  <c r="Y399"/>
  <c r="T399"/>
  <c r="V399"/>
  <c r="Q399"/>
  <c r="S399"/>
  <c r="CW393"/>
  <c r="CY393"/>
  <c r="CT393"/>
  <c r="CV393"/>
  <c r="CQ393"/>
  <c r="CS393"/>
  <c r="CJ393"/>
  <c r="CL393"/>
  <c r="CG393"/>
  <c r="CI393"/>
  <c r="CD393"/>
  <c r="CF393"/>
  <c r="BW393"/>
  <c r="BY393"/>
  <c r="BT393"/>
  <c r="BV393"/>
  <c r="BQ393"/>
  <c r="BS393"/>
  <c r="BJ393"/>
  <c r="BL393"/>
  <c r="BG393"/>
  <c r="BI393"/>
  <c r="BD393"/>
  <c r="BF393"/>
  <c r="AW393"/>
  <c r="AY393"/>
  <c r="AT393"/>
  <c r="AV393"/>
  <c r="AQ393"/>
  <c r="AS393"/>
  <c r="AJ393"/>
  <c r="AL393"/>
  <c r="AG393"/>
  <c r="AI393"/>
  <c r="AD393"/>
  <c r="AF393"/>
  <c r="W393"/>
  <c r="Y393"/>
  <c r="T393"/>
  <c r="V393"/>
  <c r="Q393"/>
  <c r="S393"/>
  <c r="CW369"/>
  <c r="CY369"/>
  <c r="CT369"/>
  <c r="CV369"/>
  <c r="CQ369"/>
  <c r="CS369"/>
  <c r="CJ369"/>
  <c r="CL369"/>
  <c r="CG369"/>
  <c r="CI369"/>
  <c r="CD369"/>
  <c r="CF369"/>
  <c r="BW369"/>
  <c r="BY369"/>
  <c r="BT369"/>
  <c r="BV369"/>
  <c r="BQ369"/>
  <c r="BS369"/>
  <c r="BJ369"/>
  <c r="BL369"/>
  <c r="BG369"/>
  <c r="BI369"/>
  <c r="BD369"/>
  <c r="BF369"/>
  <c r="AW369"/>
  <c r="AY369"/>
  <c r="AT369"/>
  <c r="AV369"/>
  <c r="AQ369"/>
  <c r="AS369"/>
  <c r="AJ369"/>
  <c r="AL369"/>
  <c r="AG369"/>
  <c r="AI369"/>
  <c r="AD369"/>
  <c r="AF369"/>
  <c r="W369"/>
  <c r="Y369"/>
  <c r="T369"/>
  <c r="V369"/>
  <c r="Q369"/>
  <c r="S369"/>
  <c r="CW357"/>
  <c r="CY357"/>
  <c r="CT357"/>
  <c r="CV357"/>
  <c r="CQ357"/>
  <c r="CS357"/>
  <c r="CJ357"/>
  <c r="CL357"/>
  <c r="CG357"/>
  <c r="CI357"/>
  <c r="CD357"/>
  <c r="CF357"/>
  <c r="BW357"/>
  <c r="BY357"/>
  <c r="BT357"/>
  <c r="BV357"/>
  <c r="BQ357"/>
  <c r="BS357"/>
  <c r="BJ357"/>
  <c r="BL357"/>
  <c r="BG357"/>
  <c r="BI357"/>
  <c r="BD357"/>
  <c r="BF357"/>
  <c r="AW357"/>
  <c r="AY357"/>
  <c r="AT357"/>
  <c r="AV357"/>
  <c r="AQ357"/>
  <c r="AS357"/>
  <c r="AJ357"/>
  <c r="AL357"/>
  <c r="AG357"/>
  <c r="AI357"/>
  <c r="AD357"/>
  <c r="AF357"/>
  <c r="W357"/>
  <c r="Y357"/>
  <c r="T357"/>
  <c r="V357"/>
  <c r="Q357"/>
  <c r="S357"/>
  <c r="CW351"/>
  <c r="CY351"/>
  <c r="CT351"/>
  <c r="CV351"/>
  <c r="CQ351"/>
  <c r="CS351"/>
  <c r="CJ351"/>
  <c r="CL351"/>
  <c r="CG351"/>
  <c r="CI351"/>
  <c r="CD351"/>
  <c r="CF351"/>
  <c r="BW351"/>
  <c r="BY351"/>
  <c r="BT351"/>
  <c r="BV351"/>
  <c r="BQ351"/>
  <c r="BS351"/>
  <c r="BJ351"/>
  <c r="BL351"/>
  <c r="BG351"/>
  <c r="BI351"/>
  <c r="BD351"/>
  <c r="BF351"/>
  <c r="AW351"/>
  <c r="AY351"/>
  <c r="AT351"/>
  <c r="AV351"/>
  <c r="AQ351"/>
  <c r="AS351"/>
  <c r="AJ351"/>
  <c r="AL351"/>
  <c r="AG351"/>
  <c r="AI351"/>
  <c r="AD351"/>
  <c r="AF351"/>
  <c r="W351"/>
  <c r="Y351"/>
  <c r="T351"/>
  <c r="V351"/>
  <c r="Q351"/>
  <c r="S351"/>
  <c r="CW51"/>
  <c r="CY51"/>
  <c r="CT51"/>
  <c r="CV51"/>
  <c r="CQ51"/>
  <c r="CS51"/>
  <c r="CJ51"/>
  <c r="CL51"/>
  <c r="CG51"/>
  <c r="CI51"/>
  <c r="CD51"/>
  <c r="CF51"/>
  <c r="BW51"/>
  <c r="BY51"/>
  <c r="BT51"/>
  <c r="BV51"/>
  <c r="BQ51"/>
  <c r="BS51"/>
  <c r="BJ51"/>
  <c r="BL51"/>
  <c r="BG51"/>
  <c r="BI51"/>
  <c r="BD51"/>
  <c r="BF51"/>
  <c r="AW51"/>
  <c r="AY51"/>
  <c r="AT51"/>
  <c r="AV51"/>
  <c r="AQ51"/>
  <c r="AS51"/>
  <c r="AJ51"/>
  <c r="AL51"/>
  <c r="AG51"/>
  <c r="AI51"/>
  <c r="AD51"/>
  <c r="AF51"/>
  <c r="W51"/>
  <c r="Y51"/>
  <c r="T51"/>
  <c r="V51"/>
  <c r="Q51"/>
  <c r="S51"/>
  <c r="CW33"/>
  <c r="CY33"/>
  <c r="CT33"/>
  <c r="CV33"/>
  <c r="CQ33"/>
  <c r="CS33"/>
  <c r="CJ33"/>
  <c r="CL33"/>
  <c r="CG33"/>
  <c r="CI33"/>
  <c r="CD33"/>
  <c r="CF33"/>
  <c r="BW33"/>
  <c r="BY33"/>
  <c r="BT33"/>
  <c r="BV33"/>
  <c r="BQ33"/>
  <c r="BS33"/>
  <c r="BJ33"/>
  <c r="BL33"/>
  <c r="BG33"/>
  <c r="BI33"/>
  <c r="BD33"/>
  <c r="BF33"/>
  <c r="AW33"/>
  <c r="AY33"/>
  <c r="AT33"/>
  <c r="AV33"/>
  <c r="AQ33"/>
  <c r="AS33"/>
  <c r="AJ33"/>
  <c r="AL33"/>
  <c r="AG33"/>
  <c r="AI33"/>
  <c r="AD33"/>
  <c r="AF33"/>
  <c r="W33"/>
  <c r="Y33"/>
  <c r="T33"/>
  <c r="V33"/>
  <c r="Q33"/>
  <c r="S33"/>
  <c r="CW14"/>
  <c r="CY14"/>
  <c r="CT14"/>
  <c r="CV14"/>
  <c r="CQ14"/>
  <c r="CS14"/>
  <c r="CJ14"/>
  <c r="CL14"/>
  <c r="CG14"/>
  <c r="CI14"/>
  <c r="CD14"/>
  <c r="CF14"/>
  <c r="BW14"/>
  <c r="BY14"/>
  <c r="BT14"/>
  <c r="BV14"/>
  <c r="BQ14"/>
  <c r="BS14"/>
  <c r="BJ14"/>
  <c r="BL14"/>
  <c r="BG14"/>
  <c r="BI14"/>
  <c r="BD14"/>
  <c r="BF14"/>
  <c r="AW14"/>
  <c r="AY14"/>
  <c r="AT14"/>
  <c r="AV14"/>
  <c r="AQ14"/>
  <c r="AS14"/>
  <c r="AJ14"/>
  <c r="AL14"/>
  <c r="AG14"/>
  <c r="AI14"/>
  <c r="AD14"/>
  <c r="AF14"/>
  <c r="W14"/>
  <c r="Y14"/>
  <c r="T14"/>
  <c r="V14"/>
  <c r="Q14"/>
  <c r="S14"/>
  <c r="CW412"/>
  <c r="CY412"/>
  <c r="CT412"/>
  <c r="CV412"/>
  <c r="CQ412"/>
  <c r="CS412"/>
  <c r="CJ412"/>
  <c r="CL412"/>
  <c r="CG412"/>
  <c r="CI412"/>
  <c r="CD412"/>
  <c r="CF412"/>
  <c r="BW412"/>
  <c r="BY412"/>
  <c r="BT412"/>
  <c r="BV412"/>
  <c r="BQ412"/>
  <c r="BS412"/>
  <c r="BJ412"/>
  <c r="BL412"/>
  <c r="BG412"/>
  <c r="BI412"/>
  <c r="BD412"/>
  <c r="BF412"/>
  <c r="AW412"/>
  <c r="AY412"/>
  <c r="AT412"/>
  <c r="AV412"/>
  <c r="AQ412"/>
  <c r="AS412"/>
  <c r="AJ412"/>
  <c r="AL412"/>
  <c r="AG412"/>
  <c r="AI412"/>
  <c r="AD412"/>
  <c r="AF412"/>
  <c r="W412"/>
  <c r="Y412"/>
  <c r="T412"/>
  <c r="V412"/>
  <c r="Q412"/>
  <c r="S412"/>
  <c r="CW398"/>
  <c r="CY398"/>
  <c r="CT398"/>
  <c r="CV398"/>
  <c r="CQ398"/>
  <c r="CS398"/>
  <c r="CJ398"/>
  <c r="CL398"/>
  <c r="CG398"/>
  <c r="CI398"/>
  <c r="CD398"/>
  <c r="CF398"/>
  <c r="BW398"/>
  <c r="BY398"/>
  <c r="BT398"/>
  <c r="BV398"/>
  <c r="BQ398"/>
  <c r="BS398"/>
  <c r="BJ398"/>
  <c r="BL398"/>
  <c r="BG398"/>
  <c r="BI398"/>
  <c r="BD398"/>
  <c r="BF398"/>
  <c r="AW398"/>
  <c r="AY398"/>
  <c r="AT398"/>
  <c r="AV398"/>
  <c r="AQ398"/>
  <c r="AS398"/>
  <c r="AJ398"/>
  <c r="AL398"/>
  <c r="AG398"/>
  <c r="AI398"/>
  <c r="AD398"/>
  <c r="AF398"/>
  <c r="W398"/>
  <c r="Y398"/>
  <c r="T398"/>
  <c r="V398"/>
  <c r="Q398"/>
  <c r="S398"/>
  <c r="CW392"/>
  <c r="CY392"/>
  <c r="CT392"/>
  <c r="CV392"/>
  <c r="CQ392"/>
  <c r="CS392"/>
  <c r="CJ392"/>
  <c r="CL392"/>
  <c r="CG392"/>
  <c r="CI392"/>
  <c r="CD392"/>
  <c r="CF392"/>
  <c r="BW392"/>
  <c r="BY392"/>
  <c r="BT392"/>
  <c r="BV392"/>
  <c r="BQ392"/>
  <c r="BS392"/>
  <c r="BJ392"/>
  <c r="BL392"/>
  <c r="BG392"/>
  <c r="BI392"/>
  <c r="BD392"/>
  <c r="BF392"/>
  <c r="AW392"/>
  <c r="AY392"/>
  <c r="AT392"/>
  <c r="AV392"/>
  <c r="AQ392"/>
  <c r="AS392"/>
  <c r="AJ392"/>
  <c r="AL392"/>
  <c r="AG392"/>
  <c r="AI392"/>
  <c r="AD392"/>
  <c r="AF392"/>
  <c r="W392"/>
  <c r="Y392"/>
  <c r="T392"/>
  <c r="V392"/>
  <c r="Q392"/>
  <c r="S392"/>
  <c r="CW362"/>
  <c r="CY362"/>
  <c r="CT362"/>
  <c r="CV362"/>
  <c r="CQ362"/>
  <c r="CS362"/>
  <c r="CJ362"/>
  <c r="CL362"/>
  <c r="CG362"/>
  <c r="CI362"/>
  <c r="CD362"/>
  <c r="CF362"/>
  <c r="BW362"/>
  <c r="BY362"/>
  <c r="BT362"/>
  <c r="BV362"/>
  <c r="BQ362"/>
  <c r="BS362"/>
  <c r="BJ362"/>
  <c r="BL362"/>
  <c r="BG362"/>
  <c r="BI362"/>
  <c r="BD362"/>
  <c r="BF362"/>
  <c r="AW362"/>
  <c r="AY362"/>
  <c r="AT362"/>
  <c r="AV362"/>
  <c r="AQ362"/>
  <c r="AS362"/>
  <c r="AJ362"/>
  <c r="AL362"/>
  <c r="AG362"/>
  <c r="AI362"/>
  <c r="AD362"/>
  <c r="AF362"/>
  <c r="W362"/>
  <c r="Y362"/>
  <c r="T362"/>
  <c r="V362"/>
  <c r="Q362"/>
  <c r="S362"/>
  <c r="S4"/>
  <c r="Y4"/>
  <c r="AI4"/>
  <c r="AS4"/>
  <c r="AY4"/>
  <c r="BI4"/>
  <c r="BS4"/>
  <c r="BY4"/>
  <c r="CI4"/>
  <c r="CS4"/>
  <c r="CY4"/>
  <c r="AF4"/>
  <c r="AV4"/>
  <c r="BL4"/>
  <c r="CF4"/>
  <c r="CV4"/>
  <c r="CB4"/>
  <c r="DB4"/>
  <c r="CV746"/>
  <c r="S746"/>
  <c r="CF746"/>
  <c r="CY746"/>
  <c r="AI746"/>
  <c r="CB746"/>
  <c r="BV746"/>
  <c r="AL746"/>
  <c r="CS746"/>
  <c r="BI746"/>
  <c r="Y746"/>
  <c r="Q746"/>
  <c r="AG746"/>
  <c r="AW746"/>
  <c r="BQ746"/>
  <c r="CG746"/>
  <c r="CW746"/>
  <c r="AO746"/>
  <c r="BL746"/>
  <c r="CI746"/>
  <c r="T746"/>
  <c r="AJ746"/>
  <c r="BD746"/>
  <c r="BT746"/>
  <c r="CJ746"/>
  <c r="AM746"/>
  <c r="BZ746"/>
  <c r="AF746"/>
  <c r="CL746"/>
  <c r="BF746"/>
  <c r="V746"/>
  <c r="BY746"/>
  <c r="AS746"/>
  <c r="W746"/>
  <c r="AQ746"/>
  <c r="BG746"/>
  <c r="BW746"/>
  <c r="CQ746"/>
  <c r="AY746"/>
  <c r="AV746"/>
  <c r="BS746"/>
  <c r="AD746"/>
  <c r="AT746"/>
  <c r="BJ746"/>
  <c r="CD746"/>
  <c r="CT746"/>
  <c r="CZ746"/>
  <c r="BM746"/>
  <c r="CM746"/>
  <c r="Z746"/>
  <c r="AZ746"/>
  <c r="AB361"/>
  <c r="AB746"/>
  <c r="BB361"/>
  <c r="BB746"/>
  <c r="BO361"/>
  <c r="BO746"/>
  <c r="CO361"/>
  <c r="CO746"/>
  <c r="DB361"/>
  <c r="DB746"/>
</calcChain>
</file>

<file path=xl/sharedStrings.xml><?xml version="1.0" encoding="utf-8"?>
<sst xmlns="http://schemas.openxmlformats.org/spreadsheetml/2006/main" count="8172" uniqueCount="547">
  <si>
    <t>FIPS</t>
  </si>
  <si>
    <t>CNTY_NAME</t>
  </si>
  <si>
    <t>SCC</t>
  </si>
  <si>
    <t>CO_2007</t>
  </si>
  <si>
    <t>CO_13_GO</t>
  </si>
  <si>
    <t>CO_13_CF</t>
  </si>
  <si>
    <t>CO_13_GC</t>
  </si>
  <si>
    <t>CO_17_GO</t>
  </si>
  <si>
    <t>CO_17_CF</t>
  </si>
  <si>
    <t>CO_17_GC</t>
  </si>
  <si>
    <t>CO_20_GO</t>
  </si>
  <si>
    <t>CO_20_CF</t>
  </si>
  <si>
    <t>CO_20_GC</t>
  </si>
  <si>
    <t>NH3_2007</t>
  </si>
  <si>
    <t>NH3_13_GO</t>
  </si>
  <si>
    <t>NH3_13_CF</t>
  </si>
  <si>
    <t>NH3_13_GC</t>
  </si>
  <si>
    <t>NH3_17_GO</t>
  </si>
  <si>
    <t>NH3_17_CF</t>
  </si>
  <si>
    <t>NH3_17_GC</t>
  </si>
  <si>
    <t>NH3_20_GO</t>
  </si>
  <si>
    <t>NH3_20_CF</t>
  </si>
  <si>
    <t>NH3_20_GC</t>
  </si>
  <si>
    <t>NOX_2007</t>
  </si>
  <si>
    <t>NOX_13_GO</t>
  </si>
  <si>
    <t>NOX_13_CF</t>
  </si>
  <si>
    <t>NOX_13_GC</t>
  </si>
  <si>
    <t>NOX_17_GO</t>
  </si>
  <si>
    <t>NOX_17_CF</t>
  </si>
  <si>
    <t>NOX_17_GC</t>
  </si>
  <si>
    <t>NOX_20_GO</t>
  </si>
  <si>
    <t>NOX_20_CF</t>
  </si>
  <si>
    <t>NOX_20_GC</t>
  </si>
  <si>
    <t>P10_2007</t>
  </si>
  <si>
    <t>P10_13_GO</t>
  </si>
  <si>
    <t>P10_13_CF</t>
  </si>
  <si>
    <t>P10_13_GC</t>
  </si>
  <si>
    <t>P10_17_GO</t>
  </si>
  <si>
    <t>P10_17_CF</t>
  </si>
  <si>
    <t>P10_17_GC</t>
  </si>
  <si>
    <t>P10_20_GO</t>
  </si>
  <si>
    <t>P10_20_CF</t>
  </si>
  <si>
    <t>P10_20_GC</t>
  </si>
  <si>
    <t>P25_2007</t>
  </si>
  <si>
    <t>P25_13_GO</t>
  </si>
  <si>
    <t>P25_13_CF</t>
  </si>
  <si>
    <t>P25_13_GC</t>
  </si>
  <si>
    <t>P25_17_GO</t>
  </si>
  <si>
    <t>P25_17_CF</t>
  </si>
  <si>
    <t>P25_17_GC</t>
  </si>
  <si>
    <t>P25_20_GO</t>
  </si>
  <si>
    <t>P25_20_CF</t>
  </si>
  <si>
    <t>P25_20_GC</t>
  </si>
  <si>
    <t>SO2_2007</t>
  </si>
  <si>
    <t>SO2_13_GO</t>
  </si>
  <si>
    <t>SO2_13_CF</t>
  </si>
  <si>
    <t>SO2_13_GC</t>
  </si>
  <si>
    <t>SO2_17_GO</t>
  </si>
  <si>
    <t>SO2_17_CF</t>
  </si>
  <si>
    <t>SO2_17_GC</t>
  </si>
  <si>
    <t>SO2_20_GO</t>
  </si>
  <si>
    <t>SO2_20_CF</t>
  </si>
  <si>
    <t>SO2_20_GC</t>
  </si>
  <si>
    <t>VOC_2007</t>
  </si>
  <si>
    <t>VOC_13_GO</t>
  </si>
  <si>
    <t>VOC_13_CF</t>
  </si>
  <si>
    <t>VOC_13_GC</t>
  </si>
  <si>
    <t>VOC_17_GO</t>
  </si>
  <si>
    <t>VOC_17_CF</t>
  </si>
  <si>
    <t>VOC_17_GC</t>
  </si>
  <si>
    <t>VOC_20_GO</t>
  </si>
  <si>
    <t>VOC_20_CF</t>
  </si>
  <si>
    <t>VOC_20_GC</t>
  </si>
  <si>
    <t>09001</t>
  </si>
  <si>
    <t>Fairfield</t>
  </si>
  <si>
    <t>Middlesex</t>
  </si>
  <si>
    <t>09009</t>
  </si>
  <si>
    <t>New Haven</t>
  </si>
  <si>
    <t>SCC_DESCRIPTION</t>
  </si>
  <si>
    <t>GROWTH FACTOR REFERENCE</t>
  </si>
  <si>
    <t>Growth Factors</t>
  </si>
  <si>
    <t>GF_07_13</t>
  </si>
  <si>
    <t>GF_07_17</t>
  </si>
  <si>
    <t>GF_07_20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</si>
  <si>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</si>
  <si>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</si>
  <si>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</si>
  <si>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</si>
  <si>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</si>
  <si>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</si>
  <si>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</si>
  <si>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</si>
  <si>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</si>
  <si>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</si>
  <si>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</si>
  <si>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</si>
  <si>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</si>
  <si>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</si>
  <si>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</si>
  <si>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</si>
  <si>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</si>
  <si>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</si>
  <si>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</si>
  <si>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</si>
  <si>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</si>
  <si>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</si>
  <si>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</si>
  <si>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</si>
  <si>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</si>
  <si>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</si>
  <si>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</si>
  <si>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</si>
  <si>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</si>
  <si>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</si>
  <si>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</si>
  <si>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</si>
  <si>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</si>
  <si>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</si>
  <si>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</si>
  <si>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</si>
  <si>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</si>
  <si>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</si>
  <si>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AM</t>
  </si>
  <si>
    <t>AN</t>
  </si>
  <si>
    <t>AO</t>
  </si>
  <si>
    <t>AP</t>
  </si>
  <si>
    <t>AQ</t>
  </si>
  <si>
    <t>AR</t>
  </si>
  <si>
    <t>AS</t>
  </si>
  <si>
    <t>AT</t>
  </si>
  <si>
    <t>AW</t>
  </si>
  <si>
    <t>AX</t>
  </si>
  <si>
    <t>AY</t>
  </si>
  <si>
    <t>AZ</t>
  </si>
  <si>
    <t>AU</t>
  </si>
  <si>
    <t>AV</t>
  </si>
  <si>
    <t>BA</t>
  </si>
  <si>
    <t>BB</t>
  </si>
  <si>
    <t>BC</t>
  </si>
  <si>
    <t>BD</t>
  </si>
  <si>
    <t>BE</t>
  </si>
  <si>
    <t>BF</t>
  </si>
  <si>
    <t>BG</t>
  </si>
  <si>
    <t>BH</t>
  </si>
  <si>
    <t>BI</t>
  </si>
  <si>
    <t>BJ</t>
  </si>
  <si>
    <t>BK</t>
  </si>
  <si>
    <t>BL</t>
  </si>
  <si>
    <t>BM</t>
  </si>
  <si>
    <t>BN</t>
  </si>
  <si>
    <t>BO</t>
  </si>
  <si>
    <t>BP</t>
  </si>
  <si>
    <t>BQ</t>
  </si>
  <si>
    <t>BR</t>
  </si>
  <si>
    <t>BS</t>
  </si>
  <si>
    <t>BT</t>
  </si>
  <si>
    <t>BU</t>
  </si>
  <si>
    <t>BV</t>
  </si>
  <si>
    <t>BW</t>
  </si>
  <si>
    <t>BX</t>
  </si>
  <si>
    <t>BY</t>
  </si>
  <si>
    <t>BZ</t>
  </si>
  <si>
    <t>Colum</t>
  </si>
  <si>
    <t>Field</t>
  </si>
  <si>
    <t>Description</t>
  </si>
  <si>
    <t>County FIPS code</t>
  </si>
  <si>
    <t>County Name</t>
  </si>
  <si>
    <t>Source Classification Code (SCC)</t>
  </si>
  <si>
    <t>SCC Description</t>
  </si>
  <si>
    <t>Data source used to grow emissions</t>
  </si>
  <si>
    <t>Growth factor to grow 2007 emissions to 2013</t>
  </si>
  <si>
    <t>Growth factor to grow 2007 emissions to 2017</t>
  </si>
  <si>
    <t>Growth factor to grow 2007 emissions to 2020</t>
  </si>
  <si>
    <t>CO emissions in 2007</t>
  </si>
  <si>
    <t>CO emissions in 2013 (growth only)</t>
  </si>
  <si>
    <t>CO control factor for 2013</t>
  </si>
  <si>
    <t>CO emissions in 2013 (growth and control)</t>
  </si>
  <si>
    <t>CO emissions in 2017 (growth only)</t>
  </si>
  <si>
    <t>CO control factor for 2017</t>
  </si>
  <si>
    <t>CO emissions in 2017 (growth and control)</t>
  </si>
  <si>
    <t>CO emissions in 2020 (growth only)</t>
  </si>
  <si>
    <t>CO control factor for 2020</t>
  </si>
  <si>
    <t>CO emissions in 2020 (growth and control)</t>
  </si>
  <si>
    <t>NH3 emissions in 2013 (growth only)</t>
  </si>
  <si>
    <t>NH3 emissions in 2017 (growth only)</t>
  </si>
  <si>
    <t>NH3 emissions in 2020 (growth only)</t>
  </si>
  <si>
    <t>NH3 emissions in 2007</t>
  </si>
  <si>
    <t>NOx emissions in 2007</t>
  </si>
  <si>
    <t>NOx emissions in 2013 (growth only)</t>
  </si>
  <si>
    <t>NOx emissions in 2017 (growth only)</t>
  </si>
  <si>
    <t>NOx emissions in 2020 (growth only)</t>
  </si>
  <si>
    <t>PM10-PRI emissions in 2007</t>
  </si>
  <si>
    <t>PM10-PRI emissions in 2013 (growth only)</t>
  </si>
  <si>
    <t>PM10-PRI emissions in 2017 (growth only)</t>
  </si>
  <si>
    <t>PM10-PRI emissions in 2020 (growth only)</t>
  </si>
  <si>
    <t>NH3 Control factor for 2013</t>
  </si>
  <si>
    <t>NH3 Control factor for 2017</t>
  </si>
  <si>
    <t>NH3 control factor for 2020</t>
  </si>
  <si>
    <t>NOx control factor for 2013</t>
  </si>
  <si>
    <t>NOx control factor for 2017</t>
  </si>
  <si>
    <t>NOx control factor for 2020</t>
  </si>
  <si>
    <t>PM10-PRI control factor for 2013</t>
  </si>
  <si>
    <t>PM10-PRI control factor for 2017</t>
  </si>
  <si>
    <t>PM10-PRI control factor for 2020</t>
  </si>
  <si>
    <t>PM25-PRI emissions in 2007</t>
  </si>
  <si>
    <t>PM25-PRI emissions in 2013 (growth only)</t>
  </si>
  <si>
    <t>PM25-PRI control factor for 2013</t>
  </si>
  <si>
    <t>PM25-PRI emissions in 2017 (growth only)</t>
  </si>
  <si>
    <t>PM25-PRI control factor for 2017</t>
  </si>
  <si>
    <t>PM25-PRI emissions in 2020 (growth only)</t>
  </si>
  <si>
    <t>PM25-PRI control factor for 2020</t>
  </si>
  <si>
    <t>SO2 emissions in 2007</t>
  </si>
  <si>
    <t>SO2 emissions in 2013 (growth only)</t>
  </si>
  <si>
    <t>SO2 control factor for 2013</t>
  </si>
  <si>
    <t>SO2 emissions in 2017 (growth only)</t>
  </si>
  <si>
    <t>SO2 control factor for 2017</t>
  </si>
  <si>
    <t>SO2 emissions in 2020 (growth only)</t>
  </si>
  <si>
    <t>SO2 control factor for 2020</t>
  </si>
  <si>
    <t>NH3 emissions in 2013 (growth and control)</t>
  </si>
  <si>
    <t>NH3 emissions in 2017 (growth and control)</t>
  </si>
  <si>
    <t>NH3 emissions in 2020 (growth and control)</t>
  </si>
  <si>
    <t>NOx emissions in 2013 (growth and control)</t>
  </si>
  <si>
    <t>NOx emissions in 2017 (growth and control)</t>
  </si>
  <si>
    <t>NOx emissions in 2020 (growth and control)</t>
  </si>
  <si>
    <t>PM10-PRI emissions in 2013 (growth and control)</t>
  </si>
  <si>
    <t>PM10-PRI emissions in 2017 (growth and control)</t>
  </si>
  <si>
    <t>PM10-PRI emissions in 2020 (growth and control)</t>
  </si>
  <si>
    <t>PM25-PRI emissions in 2013 (growth and control)</t>
  </si>
  <si>
    <t>PM25-PRI emissions in 2017 (growth and control)</t>
  </si>
  <si>
    <t>PM25-PRI emissions in 2020 (growth and control)</t>
  </si>
  <si>
    <t>SO2 emissions in 2013 (growth and control)</t>
  </si>
  <si>
    <t>SO2 emissions in 2017 (growth and control)</t>
  </si>
  <si>
    <t>SO2 emissions in 2020 (growth and control)</t>
  </si>
  <si>
    <t>VOC emissions in 2007</t>
  </si>
  <si>
    <t>VOC emissions in 2013 (growth only)</t>
  </si>
  <si>
    <t>VOC control factor for 2013</t>
  </si>
  <si>
    <t>VOC emissions in 2013 (growth and control)</t>
  </si>
  <si>
    <t>VOC emissions in 2017 (growth only)</t>
  </si>
  <si>
    <t>VOC control factor for 2017</t>
  </si>
  <si>
    <t>VOC emissions in 2017 (growth and control)</t>
  </si>
  <si>
    <t>VOC emissions in 2020 (growth only)</t>
  </si>
  <si>
    <t>VOC control factor for 2020</t>
  </si>
  <si>
    <t>VOC emissions in 2020 (growth and control)</t>
  </si>
  <si>
    <t>2265008005</t>
  </si>
  <si>
    <t>Airport Ground Support Equipment, 4-Stroke Gasoline</t>
  </si>
  <si>
    <t>2267008005</t>
  </si>
  <si>
    <t>Airport Ground Support Equipment, LPG</t>
  </si>
  <si>
    <t>2268008005</t>
  </si>
  <si>
    <t>Airport Ground Support Equipment, CNG</t>
  </si>
  <si>
    <t>2270008005</t>
  </si>
  <si>
    <t>Airport Ground Support Equipment, Diesel</t>
  </si>
  <si>
    <t>2275001000</t>
  </si>
  <si>
    <t>Aircraft /Military Aircraft /Total</t>
  </si>
  <si>
    <t>2275050011</t>
  </si>
  <si>
    <t>Aircraft /General Aviation /Piston</t>
  </si>
  <si>
    <t>2275050012</t>
  </si>
  <si>
    <t>Aircraft /General Aviation /Turbine</t>
  </si>
  <si>
    <t>2275060011</t>
  </si>
  <si>
    <t>Aircraft /Air Taxi /Piston</t>
  </si>
  <si>
    <t>2275060012</t>
  </si>
  <si>
    <t>Aircraft /Air Taxi /Turbine</t>
  </si>
  <si>
    <t>2280002100</t>
  </si>
  <si>
    <t>Marine Vessels, Commercial /Diesel /Port emissions</t>
  </si>
  <si>
    <t>2280002200</t>
  </si>
  <si>
    <t>Marine Vessels, Commercial /Diesel /Underway emissions</t>
  </si>
  <si>
    <t>2280003100</t>
  </si>
  <si>
    <t>Marine Vessels, Commercial /Residual /Port emissions</t>
  </si>
  <si>
    <t>2280003200</t>
  </si>
  <si>
    <t>Marine Vessels, Commercial /Residual /Underway emissions</t>
  </si>
  <si>
    <t>2285002006</t>
  </si>
  <si>
    <t>Railroad Equipment /Diesel /Line Haul Locomotives: Class I Operations</t>
  </si>
  <si>
    <t>2285002007</t>
  </si>
  <si>
    <t>Railroad Equipment /Diesel /Line Haul Locomotives: Class II / III Operations</t>
  </si>
  <si>
    <t>2285002008</t>
  </si>
  <si>
    <t>Railroad Equipment /Diesel /Line Haul Locomotives: Passenger Trains (Amtrak)</t>
  </si>
  <si>
    <t>2285002009</t>
  </si>
  <si>
    <t>Railroad Equipment /Diesel /Line Haul Locomotives: Commuter Lines</t>
  </si>
  <si>
    <t>2285002010</t>
  </si>
  <si>
    <t>Railroad Equipment /Diesel /Yard Locomotives</t>
  </si>
  <si>
    <t>2275020000</t>
  </si>
  <si>
    <t>Aircraft /Commercial Aircraft /Total: All Types</t>
  </si>
  <si>
    <t>2275070000</t>
  </si>
  <si>
    <t>Aircraft /Aircraft Auxiliary Power Units /Total</t>
  </si>
  <si>
    <t>2275050000</t>
  </si>
  <si>
    <t>Aircraft /General Aviation /Total</t>
  </si>
  <si>
    <t>2275060000</t>
  </si>
  <si>
    <t>Aircraft /Air Taxi /Total</t>
  </si>
  <si>
    <t>10003</t>
  </si>
  <si>
    <t>New Castle</t>
  </si>
  <si>
    <t>11001</t>
  </si>
  <si>
    <t>Washington</t>
  </si>
  <si>
    <t>Cumberland</t>
  </si>
  <si>
    <t>Somerset</t>
  </si>
  <si>
    <t>York</t>
  </si>
  <si>
    <t>24003</t>
  </si>
  <si>
    <t>Anne Arundel</t>
  </si>
  <si>
    <t>24005</t>
  </si>
  <si>
    <t>Baltimore</t>
  </si>
  <si>
    <t>24013</t>
  </si>
  <si>
    <t>Carroll</t>
  </si>
  <si>
    <t>24017</t>
  </si>
  <si>
    <t>Charles</t>
  </si>
  <si>
    <t>24021</t>
  </si>
  <si>
    <t>Frederick</t>
  </si>
  <si>
    <t>24025</t>
  </si>
  <si>
    <t>Harford</t>
  </si>
  <si>
    <t>24027</t>
  </si>
  <si>
    <t>Howard</t>
  </si>
  <si>
    <t>24031</t>
  </si>
  <si>
    <t>Montgomery</t>
  </si>
  <si>
    <t>24033</t>
  </si>
  <si>
    <t>Prince Georges</t>
  </si>
  <si>
    <t>24043</t>
  </si>
  <si>
    <t>24510</t>
  </si>
  <si>
    <t>Baltimore City</t>
  </si>
  <si>
    <t>Essex</t>
  </si>
  <si>
    <t>Suffolk</t>
  </si>
  <si>
    <t>34003</t>
  </si>
  <si>
    <t>Bergen</t>
  </si>
  <si>
    <t>34005</t>
  </si>
  <si>
    <t>Burlington</t>
  </si>
  <si>
    <t>34007</t>
  </si>
  <si>
    <t>Camden</t>
  </si>
  <si>
    <t>34013</t>
  </si>
  <si>
    <t>34015</t>
  </si>
  <si>
    <t>Gloucester</t>
  </si>
  <si>
    <t>34017</t>
  </si>
  <si>
    <t>Hudson</t>
  </si>
  <si>
    <t>34023</t>
  </si>
  <si>
    <t>34025</t>
  </si>
  <si>
    <t>Monmouth</t>
  </si>
  <si>
    <t>34031</t>
  </si>
  <si>
    <t>Passaic</t>
  </si>
  <si>
    <t>34039</t>
  </si>
  <si>
    <t>Union</t>
  </si>
  <si>
    <t>36005</t>
  </si>
  <si>
    <t>Bronx</t>
  </si>
  <si>
    <t>Delaware</t>
  </si>
  <si>
    <t>Greene</t>
  </si>
  <si>
    <t>36047</t>
  </si>
  <si>
    <t>Kings</t>
  </si>
  <si>
    <t>36059</t>
  </si>
  <si>
    <t>Nassau</t>
  </si>
  <si>
    <t>2280002000</t>
  </si>
  <si>
    <t>Marine Vessels, Commercial /Diesel /Total, All Vessel Types</t>
  </si>
  <si>
    <t>36061</t>
  </si>
  <si>
    <t>New York</t>
  </si>
  <si>
    <t>36071</t>
  </si>
  <si>
    <t>Orange</t>
  </si>
  <si>
    <t>36081</t>
  </si>
  <si>
    <t>Queens</t>
  </si>
  <si>
    <t>36085</t>
  </si>
  <si>
    <t>Richmond</t>
  </si>
  <si>
    <t>36103</t>
  </si>
  <si>
    <t>36119</t>
  </si>
  <si>
    <t>Westchester</t>
  </si>
  <si>
    <t>42003</t>
  </si>
  <si>
    <t>Allegheny</t>
  </si>
  <si>
    <t>42005</t>
  </si>
  <si>
    <t>Armstrong</t>
  </si>
  <si>
    <t>42007</t>
  </si>
  <si>
    <t>Beaver</t>
  </si>
  <si>
    <t>42011</t>
  </si>
  <si>
    <t>Berks</t>
  </si>
  <si>
    <t>42017</t>
  </si>
  <si>
    <t>Bucks</t>
  </si>
  <si>
    <t>42019</t>
  </si>
  <si>
    <t>Butler</t>
  </si>
  <si>
    <t>42021</t>
  </si>
  <si>
    <t>Cambria</t>
  </si>
  <si>
    <t>42029</t>
  </si>
  <si>
    <t>Chester</t>
  </si>
  <si>
    <t>42041</t>
  </si>
  <si>
    <t>42043</t>
  </si>
  <si>
    <t>Dauphin</t>
  </si>
  <si>
    <t>42045</t>
  </si>
  <si>
    <t>42059</t>
  </si>
  <si>
    <t>42063</t>
  </si>
  <si>
    <t>Indiana</t>
  </si>
  <si>
    <t>42071</t>
  </si>
  <si>
    <t>Lancaster</t>
  </si>
  <si>
    <t>42075</t>
  </si>
  <si>
    <t>Lebanon</t>
  </si>
  <si>
    <t>42077</t>
  </si>
  <si>
    <t>Lehigh</t>
  </si>
  <si>
    <t>Mercer</t>
  </si>
  <si>
    <t>42091</t>
  </si>
  <si>
    <t>42095</t>
  </si>
  <si>
    <t>Northampton</t>
  </si>
  <si>
    <t>42101</t>
  </si>
  <si>
    <t>Philadelphia</t>
  </si>
  <si>
    <t>42125</t>
  </si>
  <si>
    <t>42129</t>
  </si>
  <si>
    <t>Westmoreland</t>
  </si>
  <si>
    <t>42133</t>
  </si>
  <si>
    <t>51013</t>
  </si>
  <si>
    <t>Arlington</t>
  </si>
  <si>
    <t>51059</t>
  </si>
  <si>
    <t>Fairfax</t>
  </si>
  <si>
    <t>51107</t>
  </si>
  <si>
    <t>Loudoun</t>
  </si>
  <si>
    <t>51153</t>
  </si>
  <si>
    <t>Prince William</t>
  </si>
  <si>
    <t>51510</t>
  </si>
  <si>
    <t>Alexandria</t>
  </si>
  <si>
    <t>51683</t>
  </si>
  <si>
    <t>Manassas City</t>
  </si>
  <si>
    <t>51685</t>
  </si>
  <si>
    <t>Manassas Park City</t>
  </si>
  <si>
    <t>FAA Terminal Forecast - Total Itinerant Operations</t>
  </si>
  <si>
    <t>FAA Terminal Forecast - Itinerant Military Operations</t>
  </si>
  <si>
    <t>FAA Terminal Forecast - Itinerant Air Carrier Operations</t>
  </si>
  <si>
    <t>FAA Terminal Forecast - Itinerant General Aviation Operations</t>
  </si>
  <si>
    <t>FAA Terminal Forecast - Itinerant Air Taxi Operations</t>
  </si>
  <si>
    <t>34021</t>
  </si>
  <si>
    <t>34027</t>
  </si>
  <si>
    <t>Morris</t>
  </si>
  <si>
    <t>34035</t>
  </si>
  <si>
    <t>State</t>
  </si>
  <si>
    <t>State FIPS code</t>
  </si>
  <si>
    <t>CA</t>
  </si>
  <si>
    <t>No growth - Lightering Operations</t>
  </si>
  <si>
    <t>AEO2010 Table A.7 Domestic Shipping</t>
  </si>
  <si>
    <t xml:space="preserve">AEO2010 Table A.7 International Shipping </t>
  </si>
  <si>
    <t xml:space="preserve">AEO2010 Table A.7 Freight Rail </t>
  </si>
  <si>
    <t xml:space="preserve">AEO2010 Table A.7 Passenger Rail </t>
  </si>
  <si>
    <t>CONTROL FACTOR REFERENCE</t>
  </si>
  <si>
    <t>51600</t>
  </si>
  <si>
    <t>Falls Church</t>
  </si>
  <si>
    <t>SECTOR</t>
  </si>
  <si>
    <t>AIR</t>
  </si>
  <si>
    <t>CMV</t>
  </si>
  <si>
    <t>RAIL</t>
  </si>
  <si>
    <t>2008 Final Locomotive-Marine Rule</t>
  </si>
  <si>
    <t>Cat 3 Marine Rule / Emission Control Area</t>
  </si>
  <si>
    <t>Only includes those counties located in PM2.5 annual or 24-hour nonattainment areas</t>
  </si>
  <si>
    <t>AREA</t>
  </si>
  <si>
    <t>Annual</t>
  </si>
  <si>
    <t>24-hr</t>
  </si>
  <si>
    <t>New York-N. New Jersey-Long Island, NY-NJ-CT</t>
  </si>
  <si>
    <t>Yes</t>
  </si>
  <si>
    <t>Philadelphia-Wilmington, PA-NJ-DE</t>
  </si>
  <si>
    <t>Washington, DC-MD-VA</t>
  </si>
  <si>
    <t>No</t>
  </si>
  <si>
    <t>Baltimore, MD</t>
  </si>
  <si>
    <t>Hagerstown-Martinsburg, MD-WV</t>
  </si>
  <si>
    <t>Pittsburgh-Beaver Valley, PA</t>
  </si>
  <si>
    <t>Reading, PA</t>
  </si>
  <si>
    <t>Johnstown, PA</t>
  </si>
  <si>
    <t>Harrisburg-Lebanon-Carlisle-York, PA</t>
  </si>
  <si>
    <t>Lancaster, PA</t>
  </si>
  <si>
    <t>Allentown, PA</t>
  </si>
  <si>
    <t>2006 Harrisburg-Lebanon-Carlisle-York, PA; 1997 York, PA</t>
  </si>
  <si>
    <t>CT</t>
  </si>
  <si>
    <t>DE</t>
  </si>
  <si>
    <t>MD</t>
  </si>
  <si>
    <t>VA</t>
  </si>
  <si>
    <t>PA</t>
  </si>
  <si>
    <t>NY</t>
  </si>
  <si>
    <t>NJ</t>
  </si>
  <si>
    <t>DC</t>
  </si>
  <si>
    <t>GF_07_25</t>
  </si>
  <si>
    <t>CO_25_GO</t>
  </si>
  <si>
    <t>CO_25_CF</t>
  </si>
  <si>
    <t>CO_25_GC</t>
  </si>
  <si>
    <t>NH3_25_GO</t>
  </si>
  <si>
    <t>NH3_25_CF</t>
  </si>
  <si>
    <t>NH3_25_GC</t>
  </si>
  <si>
    <t>NOX_25_GO</t>
  </si>
  <si>
    <t>NOX_25_CF</t>
  </si>
  <si>
    <t>NOX_25_GC</t>
  </si>
  <si>
    <t>P25_25_GO</t>
  </si>
  <si>
    <t>P25_25_CF</t>
  </si>
  <si>
    <t>P25_25_GC</t>
  </si>
  <si>
    <t>SO2_25_GO</t>
  </si>
  <si>
    <t>SO2_25_CF</t>
  </si>
  <si>
    <t>SO2_25_GC</t>
  </si>
  <si>
    <t>VOC_25_GO</t>
  </si>
  <si>
    <t>VOC_25_CF</t>
  </si>
  <si>
    <t>VOC_25_GC</t>
  </si>
  <si>
    <t>Name of PM Nonattainment Area</t>
  </si>
  <si>
    <t>Is Area nonattainment for 2006 24-hour NAAQS?</t>
  </si>
  <si>
    <t>Is Area nonattainment for 1997 annual NAAQS?</t>
  </si>
  <si>
    <t>MAR subcatgory (air, cmv, rail)</t>
  </si>
  <si>
    <t>Growth factor to grow 2007 emissions to 2025</t>
  </si>
  <si>
    <t>Data source for control factor information</t>
  </si>
  <si>
    <t>CO emissions in 2025 (growth only)</t>
  </si>
  <si>
    <t>CO control factor for 2025</t>
  </si>
  <si>
    <t>CO emissions in 2025 (growth and control)</t>
  </si>
  <si>
    <t>NH3 emissions in 2025 (growth only)</t>
  </si>
  <si>
    <t>NH3 control factor for 2025</t>
  </si>
  <si>
    <t>NH3 emissions in 2025 (growth and control)</t>
  </si>
  <si>
    <t>NOx emissions in 2025 (growth only)</t>
  </si>
  <si>
    <t>NOx control factor for 2025</t>
  </si>
  <si>
    <t>NOx emissions in 2025 (growth and control)</t>
  </si>
  <si>
    <t>PM10-PRI emissions in 2025 (growth only)</t>
  </si>
  <si>
    <t>PM10-PRI control factor for 2025</t>
  </si>
  <si>
    <t>PM10-PRI emissions in 2025 (growth and control)</t>
  </si>
  <si>
    <t>PM25-PRI emissions in 2025 (growth only)</t>
  </si>
  <si>
    <t>PM25-PRI control factor for 2025</t>
  </si>
  <si>
    <t>PM25-PRI emissions in 2025 (growth and control)</t>
  </si>
  <si>
    <t>SO2 emissions in 2025 (growth only)</t>
  </si>
  <si>
    <t>SO2 control factor for 2025</t>
  </si>
  <si>
    <t>SO2 emissions in 2025 (growth and control)</t>
  </si>
  <si>
    <t>VOC emissions in 2025 (growth only)</t>
  </si>
  <si>
    <t>VOC control factor for 2025</t>
  </si>
  <si>
    <t>VOC emissions in 2025 (growth and control)</t>
  </si>
  <si>
    <t>CB</t>
  </si>
  <si>
    <t>CC</t>
  </si>
  <si>
    <t>CD</t>
  </si>
  <si>
    <t>CE</t>
  </si>
  <si>
    <t>CF</t>
  </si>
  <si>
    <t>CG</t>
  </si>
  <si>
    <t>CH</t>
  </si>
  <si>
    <t>CI</t>
  </si>
  <si>
    <t>CJ</t>
  </si>
  <si>
    <t>CK</t>
  </si>
  <si>
    <t>CL</t>
  </si>
  <si>
    <t>CM</t>
  </si>
  <si>
    <t>CN</t>
  </si>
  <si>
    <t>CO</t>
  </si>
  <si>
    <t>CP</t>
  </si>
  <si>
    <t>CQ</t>
  </si>
  <si>
    <t>CR</t>
  </si>
  <si>
    <t>CS</t>
  </si>
  <si>
    <t>CU</t>
  </si>
  <si>
    <t>CV</t>
  </si>
  <si>
    <t>CW</t>
  </si>
  <si>
    <t>CX</t>
  </si>
  <si>
    <t>CY</t>
  </si>
  <si>
    <t>CZ</t>
  </si>
  <si>
    <t>DA</t>
  </si>
  <si>
    <t>DB</t>
  </si>
  <si>
    <t>42073</t>
  </si>
  <si>
    <t>Lawrence</t>
  </si>
  <si>
    <t>P10_25_GO</t>
  </si>
  <si>
    <t>P10_25_CF</t>
  </si>
  <si>
    <t>P10_25_GC</t>
  </si>
  <si>
    <t>2025 GF Provided by Steve Potter, CT</t>
  </si>
  <si>
    <t>USEPA locomarine FRM Model</t>
  </si>
  <si>
    <t>USEPA C3 marine FRM Model</t>
  </si>
  <si>
    <t>Provided by NJDEP</t>
  </si>
  <si>
    <t>Row Labels</t>
  </si>
  <si>
    <t>Grand Total</t>
  </si>
  <si>
    <t>Sum of CO_2007</t>
  </si>
  <si>
    <t>36087</t>
  </si>
  <si>
    <t>Rockland</t>
  </si>
</sst>
</file>

<file path=xl/styles.xml><?xml version="1.0" encoding="utf-8"?>
<styleSheet xmlns="http://schemas.openxmlformats.org/spreadsheetml/2006/main">
  <numFmts count="6">
    <numFmt numFmtId="43" formatCode="_(* #,##0.00_);_(* \(#,##0.00\);_(* &quot;-&quot;??_);_(@_)"/>
    <numFmt numFmtId="164" formatCode="0.00000"/>
    <numFmt numFmtId="165" formatCode="0.0000"/>
    <numFmt numFmtId="166" formatCode="0.000"/>
    <numFmt numFmtId="167" formatCode="0.0"/>
    <numFmt numFmtId="168" formatCode="_(* #,##0_);_(* \(#,##0\);_(* &quot;-&quot;??_);_(@_)"/>
  </numFmts>
  <fonts count="29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">
    <xf numFmtId="0" fontId="0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1" borderId="0" applyNumberFormat="0" applyBorder="0" applyAlignment="0" applyProtection="0"/>
    <xf numFmtId="0" fontId="13" fillId="22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5" borderId="0" applyNumberFormat="0" applyBorder="0" applyAlignment="0" applyProtection="0"/>
    <xf numFmtId="0" fontId="13" fillId="26" borderId="0" applyNumberFormat="0" applyBorder="0" applyAlignment="0" applyProtection="0"/>
    <xf numFmtId="0" fontId="14" fillId="27" borderId="0" applyNumberFormat="0" applyBorder="0" applyAlignment="0" applyProtection="0"/>
    <xf numFmtId="0" fontId="15" fillId="28" borderId="7" applyNumberFormat="0" applyAlignment="0" applyProtection="0"/>
    <xf numFmtId="0" fontId="16" fillId="29" borderId="8" applyNumberFormat="0" applyAlignment="0" applyProtection="0"/>
    <xf numFmtId="43" fontId="6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30" borderId="0" applyNumberFormat="0" applyBorder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21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22" fillId="31" borderId="7" applyNumberFormat="0" applyAlignment="0" applyProtection="0"/>
    <xf numFmtId="0" fontId="23" fillId="0" borderId="12" applyNumberFormat="0" applyFill="0" applyAlignment="0" applyProtection="0"/>
    <xf numFmtId="0" fontId="24" fillId="32" borderId="0" applyNumberFormat="0" applyBorder="0" applyAlignment="0" applyProtection="0"/>
    <xf numFmtId="0" fontId="3" fillId="0" borderId="0"/>
    <xf numFmtId="0" fontId="4" fillId="0" borderId="0"/>
    <xf numFmtId="0" fontId="10" fillId="0" borderId="0"/>
    <xf numFmtId="0" fontId="6" fillId="33" borderId="13" applyNumberFormat="0" applyFont="0" applyAlignment="0" applyProtection="0"/>
    <xf numFmtId="0" fontId="25" fillId="28" borderId="14" applyNumberFormat="0" applyAlignment="0" applyProtection="0"/>
    <xf numFmtId="0" fontId="26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28" fillId="0" borderId="0" applyNumberFormat="0" applyFill="0" applyBorder="0" applyAlignment="0" applyProtection="0"/>
  </cellStyleXfs>
  <cellXfs count="87">
    <xf numFmtId="0" fontId="0" fillId="0" borderId="0" xfId="0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" fontId="7" fillId="0" borderId="0" xfId="0" applyNumberFormat="1" applyFont="1"/>
    <xf numFmtId="165" fontId="7" fillId="0" borderId="0" xfId="0" applyNumberFormat="1" applyFont="1"/>
    <xf numFmtId="166" fontId="7" fillId="0" borderId="0" xfId="0" applyNumberFormat="1" applyFont="1"/>
    <xf numFmtId="0" fontId="7" fillId="0" borderId="0" xfId="0" applyFont="1"/>
    <xf numFmtId="2" fontId="0" fillId="0" borderId="0" xfId="0" applyNumberFormat="1"/>
    <xf numFmtId="2" fontId="7" fillId="0" borderId="0" xfId="0" applyNumberFormat="1" applyFont="1"/>
    <xf numFmtId="164" fontId="7" fillId="0" borderId="0" xfId="0" applyNumberFormat="1" applyFont="1" applyAlignment="1">
      <alignment horizontal="center"/>
    </xf>
    <xf numFmtId="49" fontId="7" fillId="0" borderId="0" xfId="0" applyNumberFormat="1" applyFont="1" applyAlignment="1">
      <alignment horizontal="center"/>
    </xf>
    <xf numFmtId="49" fontId="0" fillId="0" borderId="0" xfId="0" applyNumberFormat="1" applyAlignment="1">
      <alignment horizontal="center"/>
    </xf>
    <xf numFmtId="0" fontId="3" fillId="0" borderId="0" xfId="39" quotePrefix="1" applyNumberFormat="1" applyFont="1"/>
    <xf numFmtId="0" fontId="3" fillId="0" borderId="0" xfId="39" quotePrefix="1" applyFont="1"/>
    <xf numFmtId="49" fontId="9" fillId="0" borderId="0" xfId="0" applyNumberFormat="1" applyFont="1" applyAlignment="1">
      <alignment horizontal="center"/>
    </xf>
    <xf numFmtId="1" fontId="9" fillId="0" borderId="0" xfId="0" applyNumberFormat="1" applyFont="1"/>
    <xf numFmtId="164" fontId="9" fillId="0" borderId="0" xfId="0" applyNumberFormat="1" applyFont="1" applyAlignment="1">
      <alignment horizontal="right"/>
    </xf>
    <xf numFmtId="165" fontId="9" fillId="0" borderId="0" xfId="0" applyNumberFormat="1" applyFont="1" applyAlignment="1">
      <alignment horizontal="right"/>
    </xf>
    <xf numFmtId="1" fontId="9" fillId="0" borderId="0" xfId="0" applyNumberFormat="1" applyFont="1" applyAlignment="1">
      <alignment horizontal="right"/>
    </xf>
    <xf numFmtId="2" fontId="9" fillId="0" borderId="0" xfId="0" applyNumberFormat="1" applyFont="1" applyAlignment="1">
      <alignment horizontal="right"/>
    </xf>
    <xf numFmtId="166" fontId="9" fillId="0" borderId="0" xfId="0" applyNumberFormat="1" applyFont="1" applyAlignment="1">
      <alignment horizontal="right"/>
    </xf>
    <xf numFmtId="0" fontId="8" fillId="0" borderId="0" xfId="0" applyFont="1"/>
    <xf numFmtId="0" fontId="3" fillId="0" borderId="0" xfId="39" applyFont="1"/>
    <xf numFmtId="43" fontId="7" fillId="0" borderId="0" xfId="28" applyFont="1"/>
    <xf numFmtId="49" fontId="7" fillId="0" borderId="0" xfId="0" applyNumberFormat="1" applyFont="1" applyAlignment="1">
      <alignment horizontal="left"/>
    </xf>
    <xf numFmtId="1" fontId="0" fillId="0" borderId="0" xfId="0" applyNumberFormat="1" applyAlignment="1">
      <alignment horizontal="center"/>
    </xf>
    <xf numFmtId="1" fontId="7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49" fontId="8" fillId="0" borderId="0" xfId="0" applyNumberFormat="1" applyFont="1" applyAlignment="1">
      <alignment horizontal="left"/>
    </xf>
    <xf numFmtId="1" fontId="8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165" fontId="8" fillId="0" borderId="0" xfId="0" applyNumberFormat="1" applyFont="1" applyAlignment="1">
      <alignment horizontal="left"/>
    </xf>
    <xf numFmtId="2" fontId="8" fillId="0" borderId="0" xfId="0" applyNumberFormat="1" applyFont="1" applyAlignment="1">
      <alignment horizontal="left"/>
    </xf>
    <xf numFmtId="166" fontId="8" fillId="0" borderId="0" xfId="0" applyNumberFormat="1" applyFont="1" applyAlignment="1">
      <alignment horizontal="left"/>
    </xf>
    <xf numFmtId="168" fontId="7" fillId="0" borderId="0" xfId="28" applyNumberFormat="1" applyFont="1"/>
    <xf numFmtId="0" fontId="5" fillId="0" borderId="0" xfId="0" applyFont="1" applyAlignment="1">
      <alignment horizontal="center"/>
    </xf>
    <xf numFmtId="1" fontId="5" fillId="0" borderId="0" xfId="0" applyNumberFormat="1" applyFont="1" applyAlignment="1">
      <alignment horizontal="left"/>
    </xf>
    <xf numFmtId="1" fontId="5" fillId="0" borderId="0" xfId="0" applyNumberFormat="1" applyFont="1"/>
    <xf numFmtId="0" fontId="5" fillId="0" borderId="0" xfId="0" applyFont="1"/>
    <xf numFmtId="166" fontId="5" fillId="0" borderId="0" xfId="0" applyNumberFormat="1" applyFont="1"/>
    <xf numFmtId="2" fontId="5" fillId="0" borderId="0" xfId="0" applyNumberFormat="1" applyFont="1"/>
    <xf numFmtId="166" fontId="5" fillId="0" borderId="0" xfId="0" applyNumberFormat="1" applyFont="1" applyBorder="1"/>
    <xf numFmtId="0" fontId="5" fillId="0" borderId="0" xfId="0" applyFont="1" applyAlignment="1">
      <alignment horizontal="left"/>
    </xf>
    <xf numFmtId="165" fontId="5" fillId="0" borderId="0" xfId="0" applyNumberFormat="1" applyFont="1"/>
    <xf numFmtId="166" fontId="5" fillId="0" borderId="1" xfId="0" applyNumberFormat="1" applyFont="1" applyBorder="1"/>
    <xf numFmtId="1" fontId="5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166" fontId="5" fillId="0" borderId="0" xfId="0" applyNumberFormat="1" applyFont="1" applyFill="1" applyBorder="1"/>
    <xf numFmtId="0" fontId="5" fillId="0" borderId="0" xfId="0" applyFont="1" applyFill="1" applyBorder="1" applyAlignment="1">
      <alignment horizontal="center"/>
    </xf>
    <xf numFmtId="1" fontId="5" fillId="0" borderId="0" xfId="0" applyNumberFormat="1" applyFont="1" applyFill="1" applyBorder="1" applyAlignment="1">
      <alignment horizontal="left"/>
    </xf>
    <xf numFmtId="1" fontId="2" fillId="0" borderId="0" xfId="0" applyNumberFormat="1" applyFont="1" applyFill="1" applyBorder="1"/>
    <xf numFmtId="1" fontId="5" fillId="0" borderId="0" xfId="0" applyNumberFormat="1" applyFont="1" applyFill="1" applyBorder="1" applyAlignment="1">
      <alignment horizontal="center"/>
    </xf>
    <xf numFmtId="1" fontId="5" fillId="0" borderId="0" xfId="0" applyNumberFormat="1" applyFont="1" applyFill="1" applyBorder="1"/>
    <xf numFmtId="2" fontId="5" fillId="0" borderId="0" xfId="0" applyNumberFormat="1" applyFont="1" applyFill="1" applyBorder="1"/>
    <xf numFmtId="165" fontId="5" fillId="0" borderId="0" xfId="0" applyNumberFormat="1" applyFont="1" applyFill="1" applyBorder="1"/>
    <xf numFmtId="49" fontId="2" fillId="0" borderId="0" xfId="0" applyNumberFormat="1" applyFont="1" applyAlignment="1">
      <alignment horizontal="center"/>
    </xf>
    <xf numFmtId="1" fontId="2" fillId="0" borderId="0" xfId="0" applyNumberFormat="1" applyFont="1"/>
    <xf numFmtId="1" fontId="2" fillId="0" borderId="0" xfId="0" applyNumberFormat="1" applyFont="1" applyAlignment="1">
      <alignment horizontal="center"/>
    </xf>
    <xf numFmtId="0" fontId="2" fillId="0" borderId="0" xfId="0" applyFont="1"/>
    <xf numFmtId="166" fontId="2" fillId="0" borderId="0" xfId="0" applyNumberFormat="1" applyFont="1"/>
    <xf numFmtId="166" fontId="2" fillId="2" borderId="0" xfId="0" applyNumberFormat="1" applyFont="1" applyFill="1"/>
    <xf numFmtId="2" fontId="2" fillId="0" borderId="0" xfId="0" applyNumberFormat="1" applyFont="1"/>
    <xf numFmtId="167" fontId="2" fillId="0" borderId="0" xfId="0" applyNumberFormat="1" applyFont="1"/>
    <xf numFmtId="166" fontId="2" fillId="0" borderId="0" xfId="0" applyNumberFormat="1" applyFont="1" applyBorder="1"/>
    <xf numFmtId="166" fontId="2" fillId="0" borderId="1" xfId="0" applyNumberFormat="1" applyFont="1" applyBorder="1"/>
    <xf numFmtId="1" fontId="2" fillId="0" borderId="0" xfId="0" applyNumberFormat="1" applyFont="1" applyBorder="1" applyAlignment="1">
      <alignment horizontal="center"/>
    </xf>
    <xf numFmtId="1" fontId="2" fillId="0" borderId="2" xfId="0" applyNumberFormat="1" applyFont="1" applyBorder="1" applyAlignment="1">
      <alignment horizontal="center"/>
    </xf>
    <xf numFmtId="166" fontId="3" fillId="0" borderId="0" xfId="39" quotePrefix="1" applyNumberFormat="1" applyFont="1"/>
    <xf numFmtId="166" fontId="3" fillId="0" borderId="0" xfId="39" applyNumberFormat="1" applyFont="1"/>
    <xf numFmtId="166" fontId="3" fillId="0" borderId="0" xfId="0" applyNumberFormat="1" applyFont="1" applyBorder="1"/>
    <xf numFmtId="166" fontId="5" fillId="0" borderId="0" xfId="40" applyNumberFormat="1" applyFont="1" applyFill="1" applyBorder="1" applyAlignment="1">
      <alignment horizontal="right" wrapText="1"/>
    </xf>
    <xf numFmtId="2" fontId="3" fillId="0" borderId="0" xfId="0" applyNumberFormat="1" applyFont="1" applyBorder="1"/>
    <xf numFmtId="1" fontId="5" fillId="0" borderId="0" xfId="0" applyNumberFormat="1" applyFont="1" applyFill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  <xf numFmtId="0" fontId="0" fillId="0" borderId="0" xfId="0" applyAlignment="1">
      <alignment horizontal="left" indent="1"/>
    </xf>
    <xf numFmtId="166" fontId="5" fillId="0" borderId="1" xfId="0" applyNumberFormat="1" applyFont="1" applyFill="1" applyBorder="1"/>
    <xf numFmtId="166" fontId="5" fillId="0" borderId="3" xfId="0" applyNumberFormat="1" applyFont="1" applyBorder="1"/>
    <xf numFmtId="166" fontId="5" fillId="0" borderId="4" xfId="0" applyNumberFormat="1" applyFont="1" applyBorder="1"/>
    <xf numFmtId="166" fontId="5" fillId="0" borderId="5" xfId="0" applyNumberFormat="1" applyFont="1" applyBorder="1"/>
    <xf numFmtId="166" fontId="5" fillId="0" borderId="6" xfId="0" applyNumberFormat="1" applyFont="1" applyBorder="1"/>
    <xf numFmtId="1" fontId="1" fillId="0" borderId="0" xfId="0" applyNumberFormat="1" applyFont="1"/>
    <xf numFmtId="165" fontId="3" fillId="0" borderId="0" xfId="39" quotePrefix="1" applyNumberFormat="1" applyFont="1"/>
    <xf numFmtId="164" fontId="7" fillId="0" borderId="0" xfId="0" applyNumberFormat="1" applyFont="1" applyAlignment="1">
      <alignment horizontal="center"/>
    </xf>
  </cellXfs>
  <cellStyles count="4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Explanatory Text" xfId="29" builtinId="53" customBuiltin="1"/>
    <cellStyle name="Good" xfId="30" builtinId="26" customBuiltin="1"/>
    <cellStyle name="Heading 1" xfId="31" builtinId="16" customBuiltin="1"/>
    <cellStyle name="Heading 2" xfId="32" builtinId="17" customBuiltin="1"/>
    <cellStyle name="Heading 3" xfId="33" builtinId="18" customBuiltin="1"/>
    <cellStyle name="Heading 4" xfId="34" builtinId="19" customBuiltin="1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_Sheet2" xfId="40"/>
    <cellStyle name="Note" xfId="41" builtinId="10" customBuiltin="1"/>
    <cellStyle name="Output" xfId="42" builtinId="21" customBuiltin="1"/>
    <cellStyle name="Title" xfId="43" builtinId="15" customBuiltin="1"/>
    <cellStyle name="Total" xfId="44" builtinId="25" customBuiltin="1"/>
    <cellStyle name="Warning Text" xfId="45" builtinId="11" customBuiltin="1"/>
  </cellStyles>
  <dxfs count="1">
    <dxf>
      <numFmt numFmtId="4" formatCode="#,##0.00"/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SRA" refreshedDate="40925.671358796295" createdVersion="4" refreshedVersion="4" minRefreshableVersion="3" recordCount="740">
  <cacheSource type="worksheet">
    <worksheetSource ref="A3:DB745" sheet="MAR_07_13_17_20_25"/>
  </cacheSource>
  <cacheFields count="106">
    <cacheField name="State" numFmtId="0">
      <sharedItems count="8">
        <s v="CT"/>
        <s v="DC"/>
        <s v="DE"/>
        <s v="MD"/>
        <s v="NJ"/>
        <s v="NY"/>
        <s v="PA"/>
        <s v="VA"/>
      </sharedItems>
    </cacheField>
    <cacheField name="FIPS" numFmtId="0">
      <sharedItems containsMixedTypes="1" containsNumber="1" containsInteger="1" minValue="34005" maxValue="34039"/>
    </cacheField>
    <cacheField name="CNTY_NAME" numFmtId="0">
      <sharedItems/>
    </cacheField>
    <cacheField name="AREA" numFmtId="0">
      <sharedItems/>
    </cacheField>
    <cacheField name="24-hr" numFmtId="0">
      <sharedItems/>
    </cacheField>
    <cacheField name="Annual" numFmtId="0">
      <sharedItems/>
    </cacheField>
    <cacheField name="SCC" numFmtId="0">
      <sharedItems/>
    </cacheField>
    <cacheField name="SECTOR" numFmtId="0">
      <sharedItems count="3">
        <s v="AIR"/>
        <s v="CMV"/>
        <s v="RAIL"/>
      </sharedItems>
    </cacheField>
    <cacheField name="SCC_DESCRIPTION" numFmtId="0">
      <sharedItems/>
    </cacheField>
    <cacheField name="GROWTH FACTOR REFERENCE" numFmtId="0">
      <sharedItems/>
    </cacheField>
    <cacheField name="GF_07_13" numFmtId="0">
      <sharedItems containsSemiMixedTypes="0" containsString="0" containsNumber="1" minValue="5.2991452991452991E-2" maxValue="4.1741935483870964"/>
    </cacheField>
    <cacheField name="GF_07_17" numFmtId="0">
      <sharedItems containsSemiMixedTypes="0" containsString="0" containsNumber="1" minValue="5.2991452991452991E-2" maxValue="4.1741935483870964"/>
    </cacheField>
    <cacheField name="GF_07_20" numFmtId="0">
      <sharedItems containsSemiMixedTypes="0" containsString="0" containsNumber="1" minValue="5.2991452991452991E-2" maxValue="4.1741935483870964"/>
    </cacheField>
    <cacheField name="GF_07_25" numFmtId="0">
      <sharedItems containsSemiMixedTypes="0" containsString="0" containsNumber="1" minValue="5.2991452991452991E-2" maxValue="4.1741935483870964"/>
    </cacheField>
    <cacheField name="CONTROL FACTOR REFERENCE" numFmtId="0">
      <sharedItems containsBlank="1"/>
    </cacheField>
    <cacheField name="CO_2007" numFmtId="0">
      <sharedItems containsString="0" containsBlank="1" containsNumber="1" minValue="0" maxValue="5081.124975511595"/>
    </cacheField>
    <cacheField name="CO_13_GO" numFmtId="0">
      <sharedItems containsSemiMixedTypes="0" containsString="0" containsNumber="1" minValue="0" maxValue="5339.2075780880295"/>
    </cacheField>
    <cacheField name="CO_13_CF" numFmtId="0">
      <sharedItems containsSemiMixedTypes="0" containsString="0" containsNumber="1" minValue="0.88500000000000001" maxValue="1"/>
    </cacheField>
    <cacheField name="CO_13_GC" numFmtId="0">
      <sharedItems containsSemiMixedTypes="0" containsString="0" containsNumber="1" minValue="0" maxValue="5339.2075780880295"/>
    </cacheField>
    <cacheField name="CO_17_GO" numFmtId="0">
      <sharedItems containsSemiMixedTypes="0" containsString="0" containsNumber="1" minValue="0" maxValue="6085.1857319153924"/>
    </cacheField>
    <cacheField name="CO_17_CF" numFmtId="0">
      <sharedItems containsSemiMixedTypes="0" containsString="0" containsNumber="1" minValue="0.83" maxValue="1"/>
    </cacheField>
    <cacheField name="CO_17_GC" numFmtId="0">
      <sharedItems containsSemiMixedTypes="0" containsString="0" containsNumber="1" minValue="0" maxValue="6085.1857319153924"/>
    </cacheField>
    <cacheField name="CO_20_GO" numFmtId="0">
      <sharedItems containsSemiMixedTypes="0" containsString="0" containsNumber="1" minValue="0" maxValue="6678.7655886492385"/>
    </cacheField>
    <cacheField name="CO_20_CF" numFmtId="0">
      <sharedItems containsSemiMixedTypes="0" containsString="0" containsNumber="1" minValue="0.80100000000000005" maxValue="1"/>
    </cacheField>
    <cacheField name="CO_20_GC" numFmtId="0">
      <sharedItems containsSemiMixedTypes="0" containsString="0" containsNumber="1" minValue="0" maxValue="6678.7655886492385"/>
    </cacheField>
    <cacheField name="CO_25_GO" numFmtId="0">
      <sharedItems containsSemiMixedTypes="0" containsString="0" containsNumber="1" minValue="0" maxValue="7738.5533377041584"/>
    </cacheField>
    <cacheField name="CO_25_CF" numFmtId="0">
      <sharedItems containsSemiMixedTypes="0" containsString="0" containsNumber="1" minValue="0.77100000000000002" maxValue="1"/>
    </cacheField>
    <cacheField name="CO_25_GC" numFmtId="0">
      <sharedItems containsSemiMixedTypes="0" containsString="0" containsNumber="1" minValue="0" maxValue="7738.5533377041584"/>
    </cacheField>
    <cacheField name="NH3_2007" numFmtId="0">
      <sharedItems containsString="0" containsBlank="1" containsNumber="1" minValue="0" maxValue="2.9735649544618301"/>
    </cacheField>
    <cacheField name="NH3_13_GO" numFmtId="0">
      <sharedItems containsSemiMixedTypes="0" containsString="0" containsNumber="1" minValue="0" maxValue="3.0401273073662347"/>
    </cacheField>
    <cacheField name="NH3_13_CF" numFmtId="0">
      <sharedItems containsSemiMixedTypes="0" containsString="0" containsNumber="1" containsInteger="1" minValue="1" maxValue="1"/>
    </cacheField>
    <cacheField name="NH3_13_GC" numFmtId="0">
      <sharedItems containsSemiMixedTypes="0" containsString="0" containsNumber="1" minValue="0" maxValue="3.0401273073662347"/>
    </cacheField>
    <cacheField name="NH3_17_GO" numFmtId="0">
      <sharedItems containsSemiMixedTypes="0" containsString="0" containsNumber="1" minValue="0" maxValue="3.2708236786833589"/>
    </cacheField>
    <cacheField name="NH3_17_CF" numFmtId="0">
      <sharedItems containsSemiMixedTypes="0" containsString="0" containsNumber="1" containsInteger="1" minValue="1" maxValue="1"/>
    </cacheField>
    <cacheField name="NH3_17_GC" numFmtId="0">
      <sharedItems containsSemiMixedTypes="0" containsString="0" containsNumber="1" minValue="0" maxValue="3.2708236786833589"/>
    </cacheField>
    <cacheField name="NH3_20_GO" numFmtId="0">
      <sharedItems containsSemiMixedTypes="0" containsString="0" containsNumber="1" minValue="0" maxValue="3.4625726906351626"/>
    </cacheField>
    <cacheField name="NH3_20_CF" numFmtId="0">
      <sharedItems containsSemiMixedTypes="0" containsString="0" containsNumber="1" containsInteger="1" minValue="1" maxValue="1"/>
    </cacheField>
    <cacheField name="NH3_20_GC" numFmtId="0">
      <sharedItems containsSemiMixedTypes="0" containsString="0" containsNumber="1" minValue="0" maxValue="3.4625726906351626"/>
    </cacheField>
    <cacheField name="NH3_25_GO" numFmtId="0">
      <sharedItems containsSemiMixedTypes="0" containsString="0" containsNumber="1" minValue="0" maxValue="3.8322311603341004"/>
    </cacheField>
    <cacheField name="NH3_25_CF" numFmtId="0">
      <sharedItems containsSemiMixedTypes="0" containsString="0" containsNumber="1" containsInteger="1" minValue="1" maxValue="1"/>
    </cacheField>
    <cacheField name="NH3_25_GC" numFmtId="0">
      <sharedItems containsSemiMixedTypes="0" containsString="0" containsNumber="1" minValue="0" maxValue="3.8322311603341004"/>
    </cacheField>
    <cacheField name="NOX_2007" numFmtId="0">
      <sharedItems containsString="0" containsBlank="1" containsNumber="1" minValue="0" maxValue="6511.1897784876828"/>
    </cacheField>
    <cacheField name="NOX_13_GO" numFmtId="0">
      <sharedItems containsSemiMixedTypes="0" containsString="0" containsNumber="1" minValue="0" maxValue="6348.4100340254909"/>
    </cacheField>
    <cacheField name="NOX_13_CF" numFmtId="0">
      <sharedItems containsSemiMixedTypes="0" containsString="0" containsNumber="1" minValue="0.57099470708134237" maxValue="1"/>
    </cacheField>
    <cacheField name="NOX_13_GC" numFmtId="0">
      <sharedItems containsSemiMixedTypes="0" containsString="0" containsNumber="1" minValue="0" maxValue="5426.9967634927989"/>
    </cacheField>
    <cacheField name="NOX_17_GO" numFmtId="0">
      <sharedItems containsSemiMixedTypes="0" containsString="0" containsNumber="1" minValue="0" maxValue="6530.7233478231456"/>
    </cacheField>
    <cacheField name="NOX_17_CF" numFmtId="0">
      <sharedItems containsSemiMixedTypes="0" containsString="0" containsNumber="1" minValue="0.42057277081583488" maxValue="1"/>
    </cacheField>
    <cacheField name="NOX_17_GC" numFmtId="0">
      <sharedItems containsSemiMixedTypes="0" containsString="0" containsNumber="1" minValue="0" maxValue="6185.2405603948055"/>
    </cacheField>
    <cacheField name="NOX_20_GO" numFmtId="0">
      <sharedItems containsSemiMixedTypes="0" containsString="0" containsNumber="1" minValue="0" maxValue="6788.5802721882683"/>
    </cacheField>
    <cacheField name="NOX_20_CF" numFmtId="0">
      <sharedItems containsSemiMixedTypes="0" containsString="0" containsNumber="1" minValue="0.34" maxValue="1"/>
    </cacheField>
    <cacheField name="NOX_20_GC" numFmtId="0">
      <sharedItems containsSemiMixedTypes="0" containsString="0" containsNumber="1" minValue="0" maxValue="6788.5802721882683"/>
    </cacheField>
    <cacheField name="NOX_25_GO" numFmtId="0">
      <sharedItems containsSemiMixedTypes="0" containsString="0" containsNumber="1" minValue="0" maxValue="7865.7934353764222"/>
    </cacheField>
    <cacheField name="NOX_25_CF" numFmtId="0">
      <sharedItems containsSemiMixedTypes="0" containsString="0" containsNumber="1" minValue="0.24099999999999999" maxValue="1"/>
    </cacheField>
    <cacheField name="NOX_25_GC" numFmtId="0">
      <sharedItems containsSemiMixedTypes="0" containsString="0" containsNumber="1" minValue="0" maxValue="7865.7934353764222"/>
    </cacheField>
    <cacheField name="P10_2007" numFmtId="0">
      <sharedItems containsString="0" containsBlank="1" containsNumber="1" minValue="0" maxValue="231.69510591484016"/>
    </cacheField>
    <cacheField name="P10_13_GO" numFmtId="0">
      <sharedItems containsSemiMixedTypes="0" containsString="0" containsNumber="1" minValue="0" maxValue="225.90272826696915"/>
    </cacheField>
    <cacheField name="P10_13_CF" numFmtId="0">
      <sharedItems containsSemiMixedTypes="0" containsString="0" containsNumber="1" minValue="0.33294771138819068" maxValue="1"/>
    </cacheField>
    <cacheField name="P10_13_GC" numFmtId="0">
      <sharedItems containsSemiMixedTypes="0" containsString="0" containsNumber="1" minValue="0" maxValue="168.74933801542596"/>
    </cacheField>
    <cacheField name="P10_17_GO" numFmtId="0">
      <sharedItems containsSemiMixedTypes="0" containsString="0" containsNumber="1" minValue="0" maxValue="232.39019123258464"/>
    </cacheField>
    <cacheField name="P10_17_CF" numFmtId="0">
      <sharedItems containsSemiMixedTypes="0" containsString="0" containsNumber="1" minValue="0.13596191692957815" maxValue="1"/>
    </cacheField>
    <cacheField name="P10_17_GC" numFmtId="0">
      <sharedItems containsSemiMixedTypes="0" containsString="0" containsNumber="1" minValue="0" maxValue="127.81460517792156"/>
    </cacheField>
    <cacheField name="P10_20_GO" numFmtId="0">
      <sharedItems containsSemiMixedTypes="0" containsString="0" containsNumber="1" minValue="0" maxValue="239.34104441002987"/>
    </cacheField>
    <cacheField name="P10_20_CF" numFmtId="0">
      <sharedItems containsSemiMixedTypes="0" containsString="0" containsNumber="1" minValue="0.13551888316283356" maxValue="1"/>
    </cacheField>
    <cacheField name="P10_20_GC" numFmtId="0">
      <sharedItems containsSemiMixedTypes="0" containsString="0" containsNumber="1" minValue="0" maxValue="110.09688042861374"/>
    </cacheField>
    <cacheField name="P10_25_GO" numFmtId="0">
      <sharedItems containsSemiMixedTypes="0" containsString="0" containsNumber="1" minValue="0" maxValue="246.52359269338993"/>
    </cacheField>
    <cacheField name="P10_25_CF" numFmtId="0">
      <sharedItems containsSemiMixedTypes="0" containsString="0" containsNumber="1" minValue="0.13596191692957815" maxValue="1"/>
    </cacheField>
    <cacheField name="P10_25_GC" numFmtId="0">
      <sharedItems containsSemiMixedTypes="0" containsString="0" containsNumber="1" minValue="0" maxValue="114.91745398144386"/>
    </cacheField>
    <cacheField name="P25_2007" numFmtId="0">
      <sharedItems containsString="0" containsBlank="1" containsNumber="1" minValue="0" maxValue="224.74541378381306"/>
    </cacheField>
    <cacheField name="P25_13_GO" numFmtId="0">
      <sharedItems containsSemiMixedTypes="0" containsString="0" containsNumber="1" minValue="0" maxValue="219.12677843921773"/>
    </cacheField>
    <cacheField name="P25_13_CF" numFmtId="0">
      <sharedItems containsSemiMixedTypes="0" containsString="0" containsNumber="1" minValue="0.33029040703609924" maxValue="1"/>
    </cacheField>
    <cacheField name="P25_13_GC" numFmtId="0">
      <sharedItems containsSemiMixedTypes="0" containsString="0" containsNumber="1" minValue="0" maxValue="163.68770349409564"/>
    </cacheField>
    <cacheField name="P25_17_GO" numFmtId="0">
      <sharedItems containsSemiMixedTypes="0" containsString="0" containsNumber="1" minValue="0" maxValue="225.41965002516449"/>
    </cacheField>
    <cacheField name="P25_17_CF" numFmtId="0">
      <sharedItems containsSemiMixedTypes="0" containsString="0" containsNumber="1" minValue="0.13487116752855488" maxValue="1"/>
    </cacheField>
    <cacheField name="P25_17_GC" numFmtId="0">
      <sharedItems containsSemiMixedTypes="0" containsString="0" containsNumber="1" minValue="0" maxValue="123.98080751384047"/>
    </cacheField>
    <cacheField name="P25_20_GO" numFmtId="0">
      <sharedItems containsSemiMixedTypes="0" containsString="0" containsNumber="1" minValue="0" maxValue="232.16201243867889"/>
    </cacheField>
    <cacheField name="P25_20_CF" numFmtId="0">
      <sharedItems containsSemiMixedTypes="0" containsString="0" containsNumber="1" minValue="0.1355217535254446" maxValue="1"/>
    </cacheField>
    <cacheField name="P25_20_GC" numFmtId="0">
      <sharedItems containsSemiMixedTypes="0" containsString="0" containsNumber="1" minValue="0" maxValue="106.7945257217923"/>
    </cacheField>
    <cacheField name="P25_25_GO" numFmtId="0">
      <sharedItems containsSemiMixedTypes="0" containsString="0" containsNumber="1" minValue="0" maxValue="239.12912026597712"/>
    </cacheField>
    <cacheField name="P25_25_CF" numFmtId="0">
      <sharedItems containsSemiMixedTypes="0" containsString="0" containsNumber="1" minValue="0.13487116752855488" maxValue="1"/>
    </cacheField>
    <cacheField name="P25_25_GC" numFmtId="0">
      <sharedItems containsSemiMixedTypes="0" containsString="0" containsNumber="1" minValue="0" maxValue="114.91745398144386"/>
    </cacheField>
    <cacheField name="SO2_2007" numFmtId="0">
      <sharedItems containsString="0" containsBlank="1" containsNumber="1" minValue="0" maxValue="1208.7370972853535"/>
    </cacheField>
    <cacheField name="SO2_13_GO" numFmtId="0">
      <sharedItems containsSemiMixedTypes="0" containsString="0" containsNumber="1" minValue="0" maxValue="1567.4320485600585"/>
    </cacheField>
    <cacheField name="SO2_13_CF" numFmtId="0">
      <sharedItems containsSemiMixedTypes="0" containsString="0" containsNumber="1" minValue="3.0000000000000001E-3" maxValue="1"/>
    </cacheField>
    <cacheField name="SO2_13_GC" numFmtId="0">
      <sharedItems containsSemiMixedTypes="0" containsString="0" containsNumber="1" minValue="0" maxValue="560.43336388156877"/>
    </cacheField>
    <cacheField name="SO2_17_GO" numFmtId="0">
      <sharedItems containsSemiMixedTypes="0" containsString="0" containsNumber="1" minValue="0" maxValue="1866.8632056043289"/>
    </cacheField>
    <cacheField name="SO2_17_CF" numFmtId="0">
      <sharedItems containsSemiMixedTypes="0" containsString="0" containsNumber="1" minValue="3.0000000000000001E-3" maxValue="1"/>
    </cacheField>
    <cacheField name="SO2_17_GC" numFmtId="0">
      <sharedItems containsSemiMixedTypes="0" containsString="0" containsNumber="1" minValue="0" maxValue="623.19173872321016"/>
    </cacheField>
    <cacheField name="SO2_20_GO" numFmtId="0">
      <sharedItems containsSemiMixedTypes="0" containsString="0" containsNumber="1" minValue="0" maxValue="2125.3221167161764"/>
    </cacheField>
    <cacheField name="SO2_20_CF" numFmtId="0">
      <sharedItems containsSemiMixedTypes="0" containsString="0" containsNumber="1" minValue="3.0000000000000001E-3" maxValue="1"/>
    </cacheField>
    <cacheField name="SO2_20_GC" numFmtId="0">
      <sharedItems containsSemiMixedTypes="0" containsString="0" containsNumber="1" minValue="0" maxValue="683.98101932789677"/>
    </cacheField>
    <cacheField name="SO2_25_GO" numFmtId="0">
      <sharedItems containsSemiMixedTypes="0" containsString="0" containsNumber="1" minValue="0" maxValue="2649.4924486246759"/>
    </cacheField>
    <cacheField name="SO2_25_CF" numFmtId="0">
      <sharedItems containsSemiMixedTypes="0" containsString="0" containsNumber="1" minValue="3.0000000000000001E-3" maxValue="1"/>
    </cacheField>
    <cacheField name="SO2_25_GC" numFmtId="0">
      <sharedItems containsSemiMixedTypes="0" containsString="0" containsNumber="1" minValue="0" maxValue="792.5152529745676"/>
    </cacheField>
    <cacheField name="VOC_2007" numFmtId="0">
      <sharedItems containsSemiMixedTypes="0" containsString="0" containsNumber="1" minValue="0" maxValue="938.83822435846992"/>
    </cacheField>
    <cacheField name="VOC_13_GO" numFmtId="0">
      <sharedItems containsSemiMixedTypes="0" containsString="0" containsNumber="1" minValue="0" maxValue="986.52408398767079"/>
    </cacheField>
    <cacheField name="VOC_13_CF" numFmtId="0">
      <sharedItems containsSemiMixedTypes="0" containsString="0" containsNumber="1" minValue="0.67" maxValue="1"/>
    </cacheField>
    <cacheField name="VOC_13_GC" numFmtId="0">
      <sharedItems containsSemiMixedTypes="0" containsString="0" containsNumber="1" minValue="0" maxValue="986.52408398767079"/>
    </cacheField>
    <cacheField name="VOC_17_GO" numFmtId="0">
      <sharedItems containsSemiMixedTypes="0" containsString="0" containsNumber="1" minValue="0" maxValue="1124.3582858081004"/>
    </cacheField>
    <cacheField name="VOC_17_CF" numFmtId="0">
      <sharedItems containsSemiMixedTypes="0" containsString="0" containsNumber="1" minValue="0.43671092220573138" maxValue="1"/>
    </cacheField>
    <cacheField name="VOC_17_GC" numFmtId="0">
      <sharedItems containsSemiMixedTypes="0" containsString="0" containsNumber="1" minValue="0" maxValue="1124.3582858081004"/>
    </cacheField>
    <cacheField name="VOC_20_GO" numFmtId="0">
      <sharedItems containsSemiMixedTypes="0" containsString="0" containsNumber="1" minValue="0" maxValue="1234.0338913869318"/>
    </cacheField>
    <cacheField name="VOC_20_CF" numFmtId="0">
      <sharedItems containsSemiMixedTypes="0" containsString="0" containsNumber="1" minValue="0.28982367055070712" maxValue="1"/>
    </cacheField>
    <cacheField name="VOC_20_GC" numFmtId="0">
      <sharedItems containsSemiMixedTypes="0" containsString="0" containsNumber="1" minValue="0" maxValue="1234.0338913869318"/>
    </cacheField>
    <cacheField name="VOC_25_GO" numFmtId="0">
      <sharedItems containsSemiMixedTypes="0" containsString="0" containsNumber="1" minValue="0" maxValue="1429.8506156979497"/>
    </cacheField>
    <cacheField name="VOC_25_CF" numFmtId="0">
      <sharedItems containsSemiMixedTypes="0" containsString="0" containsNumber="1" minValue="0.17599999999999999" maxValue="1"/>
    </cacheField>
    <cacheField name="VOC_25_GC" numFmtId="0">
      <sharedItems containsSemiMixedTypes="0" containsString="0" containsNumber="1" minValue="0" maxValue="1429.8506156979497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40">
  <r>
    <x v="0"/>
    <s v="09001"/>
    <s v="Fairfield"/>
    <s v="New York-N. New Jersey-Long Island, NY-NJ-CT"/>
    <s v="Yes"/>
    <s v="Yes"/>
    <s v="2265008005"/>
    <x v="0"/>
    <s v="Airport Ground Support Equipment, 4-Stroke Gasoline"/>
    <s v="2025 GF Provided by Steve Potter, CT"/>
    <n v="0.85321666255854078"/>
    <n v="0.89741188070002464"/>
    <n v="0.93440966231205325"/>
    <n v="0.99583999999999995"/>
    <m/>
    <n v="8.8252095433605654E-3"/>
    <n v="7.5298158329658851E-3"/>
    <n v="1"/>
    <n v="7.5298158329658851E-3"/>
    <n v="7.9198478938790114E-3"/>
    <n v="1"/>
    <n v="7.9198478938790114E-3"/>
    <n v="8.2463610692446558E-3"/>
    <n v="1"/>
    <n v="8.2463610692446558E-3"/>
    <n v="8.7884966716601856E-3"/>
    <n v="1"/>
    <n v="8.7884966716601856E-3"/>
    <m/>
    <n v="0"/>
    <n v="1"/>
    <n v="0"/>
    <n v="0"/>
    <n v="1"/>
    <n v="0"/>
    <n v="0"/>
    <n v="1"/>
    <n v="0"/>
    <n v="0"/>
    <n v="1"/>
    <n v="0"/>
    <n v="5.4343768393820035E-3"/>
    <n v="4.6367008699829439E-3"/>
    <n v="1"/>
    <n v="4.6367008699829439E-3"/>
    <n v="4.8768743398624591E-3"/>
    <n v="1"/>
    <n v="4.8768743398624591E-3"/>
    <n v="5.0779342273633808E-3"/>
    <n v="1"/>
    <n v="5.0779342273633808E-3"/>
    <n v="5.4117698317301738E-3"/>
    <n v="1"/>
    <n v="5.4117698317301738E-3"/>
    <n v="2.4651623082546043E-4"/>
    <n v="2.1033175573141022E-4"/>
    <n v="1"/>
    <n v="2.1033175573141022E-4"/>
    <n v="2.2122659432815783E-4"/>
    <n v="1"/>
    <n v="2.2122659432815783E-4"/>
    <n v="2.3034714800005866E-4"/>
    <n v="1"/>
    <n v="2.3034714800005866E-4"/>
    <n v="2.4549072330522649E-4"/>
    <n v="1"/>
    <n v="2.4549072330522649E-4"/>
    <n v="2.3883698554026022E-4"/>
    <n v="2.037796956982033E-4"/>
    <n v="1"/>
    <n v="2.037796956982033E-4"/>
    <n v="2.1433514837440951E-4"/>
    <n v="1"/>
    <n v="2.1433514837440951E-4"/>
    <n v="2.231715870063033E-4"/>
    <n v="1"/>
    <n v="2.231715870063033E-4"/>
    <n v="2.3784342368041273E-4"/>
    <n v="1"/>
    <n v="2.3784342368041273E-4"/>
    <n v="1.3520281638294926E-4"/>
    <n v="1.1535729576277517E-4"/>
    <n v="1"/>
    <n v="1.1535729576277517E-4"/>
    <n v="1.2133261372616261E-4"/>
    <n v="1"/>
    <n v="1.2133261372616261E-4"/>
    <n v="1.2633481800003015E-4"/>
    <n v="1"/>
    <n v="1.2633481800003015E-4"/>
    <n v="1.3464037266679618E-4"/>
    <n v="1"/>
    <n v="1.3464037266679618E-4"/>
    <n v="6.3038192827365625E-4"/>
    <n v="5.3785236497886637E-4"/>
    <n v="1"/>
    <n v="5.3785236497886637E-4"/>
    <n v="5.6571223181136991E-4"/>
    <n v="1"/>
    <n v="5.6571223181136991E-4"/>
    <n v="5.8903496472580814E-4"/>
    <n v="1"/>
    <n v="5.8903496472580814E-4"/>
    <n v="6.2775953945203781E-4"/>
    <n v="1"/>
    <n v="6.2775953945203781E-4"/>
  </r>
  <r>
    <x v="0"/>
    <s v="09009"/>
    <s v="New Haven"/>
    <s v="New York-N. New Jersey-Long Island, NY-NJ-CT"/>
    <s v="Yes"/>
    <s v="Yes"/>
    <s v="2265008005"/>
    <x v="0"/>
    <s v="Airport Ground Support Equipment, 4-Stroke Gasoline"/>
    <s v="2025 GF Provided by Steve Potter, CT"/>
    <n v="0.79800332778702165"/>
    <n v="0.84363741590103447"/>
    <n v="0.88274614772480653"/>
    <n v="0.97653900000000005"/>
    <m/>
    <n v="1.1023508441766805"/>
    <n v="0.87967964204182358"/>
    <n v="1"/>
    <n v="0.87967964204182358"/>
    <n v="0.92998441759753869"/>
    <n v="1"/>
    <n v="0.92998441759753869"/>
    <n v="0.97309596113815322"/>
    <n v="1"/>
    <n v="0.97309596113815322"/>
    <n v="1.0764885910214514"/>
    <n v="1"/>
    <n v="1.0764885910214514"/>
    <m/>
    <n v="0"/>
    <n v="1"/>
    <n v="0"/>
    <n v="0"/>
    <n v="1"/>
    <n v="0"/>
    <n v="0"/>
    <n v="1"/>
    <n v="0"/>
    <n v="0"/>
    <n v="1"/>
    <n v="0"/>
    <n v="0.15666065944288698"/>
    <n v="0.12501572756873311"/>
    <n v="1"/>
    <n v="0.12501572756873311"/>
    <n v="0.13216479390574917"/>
    <n v="1"/>
    <n v="0.13216479390574917"/>
    <n v="0.13829159362323631"/>
    <n v="1"/>
    <n v="0.13829159362323631"/>
    <n v="0.15298524371169742"/>
    <n v="1"/>
    <n v="0.15298524371169742"/>
    <n v="5.1410103568329769E-3"/>
    <n v="4.1025433729402596E-3"/>
    <n v="1"/>
    <n v="4.1025433729402596E-3"/>
    <n v="4.3371486925590274E-3"/>
    <n v="1"/>
    <n v="4.3371486925590274E-3"/>
    <n v="4.5382070879076437E-3"/>
    <n v="1"/>
    <n v="4.5382070879076437E-3"/>
    <n v="5.0203971128513188E-3"/>
    <n v="1"/>
    <n v="5.0203971128513188E-3"/>
    <n v="4.9511604735955981E-3"/>
    <n v="3.9510425343368535E-3"/>
    <n v="1"/>
    <n v="3.9510425343368535E-3"/>
    <n v="4.1769842276555324E-3"/>
    <n v="1"/>
    <n v="4.1769842276555324E-3"/>
    <n v="4.3706178348338429E-3"/>
    <n v="1"/>
    <n v="4.3706178348338429E-3"/>
    <n v="4.8350012977245718E-3"/>
    <n v="1"/>
    <n v="4.8350012977245718E-3"/>
    <n v="4.2086732332987774E-3"/>
    <n v="3.3585352457405886E-3"/>
    <n v="1"/>
    <n v="3.3585352457405886E-3"/>
    <n v="3.550594210912032E-3"/>
    <n v="1"/>
    <n v="3.550594210912032E-3"/>
    <n v="3.7151900837270016E-3"/>
    <n v="1"/>
    <n v="3.7151900837270016E-3"/>
    <n v="4.1099335505723547E-3"/>
    <n v="1"/>
    <n v="4.1099335505723547E-3"/>
    <n v="4.0373462986035578E-2"/>
    <n v="3.2218157817142538E-2"/>
    <n v="1"/>
    <n v="3.2218157817142538E-2"/>
    <n v="3.4060563984515117E-2"/>
    <n v="1"/>
    <n v="3.4060563984515117E-2"/>
    <n v="3.5639518921232974E-2"/>
    <n v="1"/>
    <n v="3.5639518921232974E-2"/>
    <n v="3.9426261170920199E-2"/>
    <n v="1"/>
    <n v="3.9426261170920199E-2"/>
  </r>
  <r>
    <x v="0"/>
    <s v="09001"/>
    <s v="Fairfield"/>
    <s v="New York-N. New Jersey-Long Island, NY-NJ-CT"/>
    <s v="Yes"/>
    <s v="Yes"/>
    <s v="2267008005"/>
    <x v="0"/>
    <s v="Airport Ground Support Equipment, LPG"/>
    <s v="2025 GF Provided by Steve Potter, CT"/>
    <n v="0.85321666255854078"/>
    <n v="0.89741188070002464"/>
    <n v="0.93440966231205325"/>
    <n v="0.99583999999999995"/>
    <m/>
    <n v="8.6692357394673955E-4"/>
    <n v="7.396736384561594E-4"/>
    <n v="1"/>
    <n v="7.396736384561594E-4"/>
    <n v="7.7798751491873043E-4"/>
    <n v="1"/>
    <n v="7.7798751491873043E-4"/>
    <n v="8.1006176398193126E-4"/>
    <n v="1"/>
    <n v="8.1006176398193126E-4"/>
    <n v="8.6331717187912102E-4"/>
    <n v="1"/>
    <n v="8.6331717187912102E-4"/>
    <m/>
    <n v="0"/>
    <n v="1"/>
    <n v="0"/>
    <n v="0"/>
    <n v="1"/>
    <n v="0"/>
    <n v="0"/>
    <n v="1"/>
    <n v="0"/>
    <n v="0"/>
    <n v="1"/>
    <n v="0"/>
    <n v="5.338323873664663E-4"/>
    <n v="4.554746879144745E-4"/>
    <n v="1"/>
    <n v="4.554746879144745E-4"/>
    <n v="4.7906752672512458E-4"/>
    <n v="1"/>
    <n v="4.7906752672512458E-4"/>
    <n v="4.9881814081033696E-4"/>
    <n v="1"/>
    <n v="4.9881814081033696E-4"/>
    <n v="5.3161164463502177E-4"/>
    <n v="1"/>
    <n v="5.3161164463502177E-4"/>
    <n v="2.4215850936337575E-5"/>
    <n v="2.066136751691706E-5"/>
    <n v="1"/>
    <n v="2.066136751691706E-5"/>
    <n v="2.1731592331530158E-5"/>
    <n v="1"/>
    <n v="2.1731592331530158E-5"/>
    <n v="2.2627525096022211E-5"/>
    <n v="1"/>
    <n v="2.2627525096022211E-5"/>
    <n v="2.4115112996442409E-5"/>
    <n v="1"/>
    <n v="2.4115112996442409E-5"/>
    <n v="2.3461582784890988E-5"/>
    <n v="2.0017813362065604E-5"/>
    <n v="1"/>
    <n v="2.0017813362065604E-5"/>
    <n v="2.1054703131188343E-5"/>
    <n v="1"/>
    <n v="2.1054703131188343E-5"/>
    <n v="2.1922729647336269E-5"/>
    <n v="1"/>
    <n v="2.1922729647336269E-5"/>
    <n v="2.336398260050584E-5"/>
    <n v="1"/>
    <n v="2.336398260050584E-5"/>
    <n v="1.3281270661329326E-5"/>
    <n v="1.1331801428196071E-5"/>
    <n v="1"/>
    <n v="1.1331801428196071E-5"/>
    <n v="1.1918770082269611E-5"/>
    <n v="1"/>
    <n v="1.1918770082269611E-5"/>
    <n v="1.2410147633727715E-5"/>
    <n v="1"/>
    <n v="1.2410147633727715E-5"/>
    <n v="1.3226020575378195E-5"/>
    <n v="1"/>
    <n v="1.3226020575378195E-5"/>
    <n v="6.1924004547434585E-5"/>
    <n v="5.2834592492222042E-5"/>
    <n v="1"/>
    <n v="5.2834592492222042E-5"/>
    <n v="5.5571337381390146E-5"/>
    <n v="1"/>
    <n v="5.5571337381390146E-5"/>
    <n v="5.7862388178178399E-5"/>
    <n v="1"/>
    <n v="5.7862388178178399E-5"/>
    <n v="6.1666400688517253E-5"/>
    <n v="1"/>
    <n v="6.1666400688517253E-5"/>
  </r>
  <r>
    <x v="0"/>
    <s v="09009"/>
    <s v="New Haven"/>
    <s v="New York-N. New Jersey-Long Island, NY-NJ-CT"/>
    <s v="Yes"/>
    <s v="Yes"/>
    <s v="2267008005"/>
    <x v="0"/>
    <s v="Airport Ground Support Equipment, LPG"/>
    <s v="2025 GF Provided by Steve Potter, CT"/>
    <n v="0.79800332778702165"/>
    <n v="0.84363741590103447"/>
    <n v="0.88274614772480653"/>
    <n v="0.97653900000000005"/>
    <m/>
    <n v="0.10828678233557482"/>
    <n v="8.6413212659137581E-2"/>
    <n v="1"/>
    <n v="8.6413212659137581E-2"/>
    <n v="9.1354781225822121E-2"/>
    <n v="1"/>
    <n v="9.1354781225822121E-2"/>
    <n v="9.55897399562433E-2"/>
    <n v="1"/>
    <n v="9.55897399562433E-2"/>
    <n v="0.1057462661351999"/>
    <n v="1"/>
    <n v="0.1057462661351999"/>
    <m/>
    <n v="0"/>
    <n v="1"/>
    <n v="0"/>
    <n v="0"/>
    <n v="1"/>
    <n v="0"/>
    <n v="0"/>
    <n v="1"/>
    <n v="0"/>
    <n v="0"/>
    <n v="1"/>
    <n v="0"/>
    <n v="1.5389237005339224E-2"/>
    <n v="1.228066234236388E-2"/>
    <n v="1"/>
    <n v="1.228066234236388E-2"/>
    <n v="1.2982936139872957E-2"/>
    <n v="1"/>
    <n v="1.2982936139872957E-2"/>
    <n v="1.3584789682887238E-2"/>
    <n v="1"/>
    <n v="1.3584789682887238E-2"/>
    <n v="1.5028190115956961E-2"/>
    <n v="1"/>
    <n v="1.5028190115956961E-2"/>
    <n v="5.0501496965645336E-4"/>
    <n v="4.0300362636811154E-4"/>
    <n v="1"/>
    <n v="4.0300362636811154E-4"/>
    <n v="4.2604952399230962E-4"/>
    <n v="1"/>
    <n v="4.2604952399230962E-4"/>
    <n v="4.4580001900759427E-4"/>
    <n v="1"/>
    <n v="4.4580001900759427E-4"/>
    <n v="4.9316681345334338E-4"/>
    <n v="1"/>
    <n v="4.9316681345334338E-4"/>
    <n v="4.8636484507258096E-4"/>
    <n v="3.8812076488653881E-4"/>
    <n v="1"/>
    <n v="3.8812076488653881E-4"/>
    <n v="4.1031558108213918E-4"/>
    <n v="1"/>
    <n v="4.1031558108213918E-4"/>
    <n v="4.2933669337659317E-4"/>
    <n v="1"/>
    <n v="4.2933669337659317E-4"/>
    <n v="4.7495423944233318E-4"/>
    <n v="1"/>
    <n v="4.7495423944233318E-4"/>
    <n v="4.13429639197835E-4"/>
    <n v="3.2991822788566E-4"/>
    <n v="1"/>
    <n v="3.2991822788566E-4"/>
    <n v="3.4878471246975858E-4"/>
    <n v="1"/>
    <n v="3.4878471246975858E-4"/>
    <n v="3.6495342135714552E-4"/>
    <n v="1"/>
    <n v="3.6495342135714552E-4"/>
    <n v="4.0373016643261464E-4"/>
    <n v="1"/>
    <n v="4.0373016643261464E-4"/>
    <n v="3.9659977825416285E-3"/>
    <n v="3.164879428464168E-3"/>
    <n v="1"/>
    <n v="3.164879428464168E-3"/>
    <n v="3.3458641207326522E-3"/>
    <n v="1"/>
    <n v="3.3458641207326522E-3"/>
    <n v="3.5009692644237477E-3"/>
    <n v="1"/>
    <n v="3.5009692644237477E-3"/>
    <n v="3.8729515085654197E-3"/>
    <n v="1"/>
    <n v="3.8729515085654197E-3"/>
  </r>
  <r>
    <x v="0"/>
    <s v="09001"/>
    <s v="Fairfield"/>
    <s v="New York-N. New Jersey-Long Island, NY-NJ-CT"/>
    <s v="Yes"/>
    <s v="Yes"/>
    <s v="2268008005"/>
    <x v="0"/>
    <s v="Airport Ground Support Equipment, CNG"/>
    <s v="2025 GF Provided by Steve Potter, CT"/>
    <n v="0.85321666255854078"/>
    <n v="0.89741188070002464"/>
    <n v="0.93440966231205325"/>
    <n v="0.99583999999999995"/>
    <m/>
    <n v="6.8555833091846858E-4"/>
    <n v="5.8492979109545941E-4"/>
    <n v="1"/>
    <n v="5.8492979109545941E-4"/>
    <n v="6.1522819107911271E-4"/>
    <n v="1"/>
    <n v="6.1522819107911271E-4"/>
    <n v="6.4059232848874103E-4"/>
    <n v="1"/>
    <n v="6.4059232848874103E-4"/>
    <n v="6.8270640826184777E-4"/>
    <n v="1"/>
    <n v="6.8270640826184777E-4"/>
    <m/>
    <n v="0"/>
    <n v="1"/>
    <n v="0"/>
    <n v="0"/>
    <n v="1"/>
    <n v="0"/>
    <n v="0"/>
    <n v="1"/>
    <n v="0"/>
    <n v="0"/>
    <n v="1"/>
    <n v="0"/>
    <n v="4.2215247827774273E-4"/>
    <n v="3.6018752860695252E-4"/>
    <n v="1"/>
    <n v="3.6018752860695252E-4"/>
    <n v="3.7884464947340543E-4"/>
    <n v="1"/>
    <n v="3.7884464947340543E-4"/>
    <n v="3.9446335467170195E-4"/>
    <n v="1"/>
    <n v="3.9446335467170195E-4"/>
    <n v="4.203963239681073E-4"/>
    <n v="1"/>
    <n v="4.203963239681073E-4"/>
    <n v="1.9149817670716291E-5"/>
    <n v="1.6338943521613122E-5"/>
    <n v="1"/>
    <n v="1.6338943521613122E-5"/>
    <n v="1.7185273890940071E-5"/>
    <n v="1"/>
    <n v="1.7185273890940071E-5"/>
    <n v="1.7893774663031401E-5"/>
    <n v="1"/>
    <n v="1.7893774663031401E-5"/>
    <n v="1.9070154429206109E-5"/>
    <n v="1"/>
    <n v="1.9070154429206109E-5"/>
    <n v="1.8553290905527098E-5"/>
    <n v="1.5829976945891559E-5"/>
    <n v="1"/>
    <n v="1.5829976945891559E-5"/>
    <n v="1.6649943684703737E-5"/>
    <n v="1"/>
    <n v="1.6649943684703737E-5"/>
    <n v="1.7336374289810864E-5"/>
    <n v="1"/>
    <n v="1.7336374289810864E-5"/>
    <n v="1.8476109215360104E-5"/>
    <n v="1"/>
    <n v="1.8476109215360104E-5"/>
    <n v="1.0502751218694677E-5"/>
    <n v="8.9611223424973197E-6"/>
    <n v="1"/>
    <n v="8.9611223424973197E-6"/>
    <n v="9.4252937236932664E-6"/>
    <n v="1"/>
    <n v="9.4252937236932664E-6"/>
    <n v="9.8138722196079989E-6"/>
    <n v="1"/>
    <n v="9.8138722196079989E-6"/>
    <n v="1.0459059773624907E-5"/>
    <n v="1"/>
    <n v="1.0459059773624907E-5"/>
    <n v="4.8969243962384025E-5"/>
    <n v="4.1781374901600268E-5"/>
    <n v="1"/>
    <n v="4.1781374901600268E-5"/>
    <n v="4.3945581320741375E-5"/>
    <n v="1"/>
    <n v="4.3945581320741375E-5"/>
    <n v="4.5757334714567812E-5"/>
    <n v="1"/>
    <n v="4.5757334714567812E-5"/>
    <n v="4.8765531907500506E-5"/>
    <n v="1"/>
    <n v="4.8765531907500506E-5"/>
  </r>
  <r>
    <x v="0"/>
    <s v="09009"/>
    <s v="New Haven"/>
    <s v="New York-N. New Jersey-Long Island, NY-NJ-CT"/>
    <s v="Yes"/>
    <s v="Yes"/>
    <s v="2268008005"/>
    <x v="0"/>
    <s v="Airport Ground Support Equipment, CNG"/>
    <s v="2025 GF Provided by Steve Potter, CT"/>
    <n v="0.79800332778702165"/>
    <n v="0.84363741590103447"/>
    <n v="0.88274614772480653"/>
    <n v="0.97653900000000005"/>
    <m/>
    <n v="8.563266274936257E-2"/>
    <n v="6.8335149841255063E-2"/>
    <n v="1"/>
    <n v="6.8335149841255063E-2"/>
    <n v="7.2242918318597013E-2"/>
    <n v="1"/>
    <n v="7.2242918318597013E-2"/>
    <n v="7.5591903161417354E-2"/>
    <n v="1"/>
    <n v="7.5591903161417354E-2"/>
    <n v="8.3623634848599776E-2"/>
    <n v="1"/>
    <n v="8.3623634848599776E-2"/>
    <m/>
    <n v="0"/>
    <n v="1"/>
    <n v="0"/>
    <n v="0"/>
    <n v="1"/>
    <n v="0"/>
    <n v="0"/>
    <n v="1"/>
    <n v="0"/>
    <n v="0"/>
    <n v="1"/>
    <n v="0"/>
    <n v="1.2169738577041372E-2"/>
    <n v="9.7114918827771093E-3"/>
    <n v="1"/>
    <n v="9.7114918827771093E-3"/>
    <n v="1.0266846805326316E-2"/>
    <n v="1"/>
    <n v="1.0266846805326316E-2"/>
    <n v="1.074278984770124E-2"/>
    <n v="1"/>
    <n v="1.074278984770124E-2"/>
    <n v="1.1884224340285405E-2"/>
    <n v="1"/>
    <n v="1.1884224340285405E-2"/>
    <n v="3.9936377364189931E-4"/>
    <n v="3.1869362036381852E-4"/>
    <n v="1"/>
    <n v="3.1869362036381852E-4"/>
    <n v="3.3691822199973762E-4"/>
    <n v="1"/>
    <n v="3.3691822199973762E-4"/>
    <n v="3.5253683272322824E-4"/>
    <n v="1"/>
    <n v="3.5253683272322824E-4"/>
    <n v="3.8999430014848675E-4"/>
    <n v="1"/>
    <n v="3.8999430014848675E-4"/>
    <n v="3.8461550833332502E-4"/>
    <n v="3.0692445556849035E-4"/>
    <n v="1"/>
    <n v="3.0692445556849035E-4"/>
    <n v="3.2447603356578912E-4"/>
    <n v="1"/>
    <n v="3.2447603356578912E-4"/>
    <n v="3.3951785833646089E-4"/>
    <n v="1"/>
    <n v="3.3951785833646089E-4"/>
    <n v="3.7559204389231692E-4"/>
    <n v="1"/>
    <n v="3.7559204389231692E-4"/>
    <n v="3.2693779316172604E-4"/>
    <n v="2.6089744692240236E-4"/>
    <n v="1"/>
    <n v="2.6089744692240236E-4"/>
    <n v="2.7581695498334546E-4"/>
    <n v="1"/>
    <n v="2.7581695498334546E-4"/>
    <n v="2.8860307745916323E-4"/>
    <n v="1"/>
    <n v="2.8860307745916323E-4"/>
    <n v="3.1926750559635881E-4"/>
    <n v="1"/>
    <n v="3.1926750559635881E-4"/>
    <n v="3.1362919983824581E-3"/>
    <n v="2.5027714516210101E-3"/>
    <n v="1"/>
    <n v="2.5027714516210101E-3"/>
    <n v="2.6458932770264685E-3"/>
    <n v="1"/>
    <n v="2.6458932770264685E-3"/>
    <n v="2.7685496797122499E-3"/>
    <n v="1"/>
    <n v="2.7685496797122499E-3"/>
    <n v="3.0627114518084076E-3"/>
    <n v="1"/>
    <n v="3.0627114518084076E-3"/>
  </r>
  <r>
    <x v="0"/>
    <s v="09001"/>
    <s v="Fairfield"/>
    <s v="New York-N. New Jersey-Long Island, NY-NJ-CT"/>
    <s v="Yes"/>
    <s v="Yes"/>
    <s v="2270008005"/>
    <x v="0"/>
    <s v="Airport Ground Support Equipment, Diesel"/>
    <s v="2025 GF Provided by Steve Potter, CT"/>
    <n v="0.85321666255854078"/>
    <n v="0.89741188070002464"/>
    <n v="0.93440966231205325"/>
    <n v="0.99583999999999995"/>
    <m/>
    <n v="4.1960569272942186E-2"/>
    <n v="3.5801456874116185E-2"/>
    <n v="1"/>
    <n v="3.5801456874116185E-2"/>
    <n v="3.7655913386474713E-2"/>
    <n v="1"/>
    <n v="3.7655913386474713E-2"/>
    <n v="3.9208361364751428E-2"/>
    <n v="1"/>
    <n v="3.9208361364751428E-2"/>
    <n v="4.1786013304766743E-2"/>
    <n v="1"/>
    <n v="4.1786013304766743E-2"/>
    <m/>
    <n v="0"/>
    <n v="1"/>
    <n v="0"/>
    <n v="0"/>
    <n v="1"/>
    <n v="0"/>
    <n v="0"/>
    <n v="1"/>
    <n v="0"/>
    <n v="0"/>
    <n v="1"/>
    <n v="0"/>
    <n v="2.5838356574281525E-2"/>
    <n v="2.2045716362306015E-2"/>
    <n v="1"/>
    <n v="2.2045716362306015E-2"/>
    <n v="2.318764816752383E-2"/>
    <n v="1"/>
    <n v="2.318764816752383E-2"/>
    <n v="2.4143610041272821E-2"/>
    <n v="1"/>
    <n v="2.4143610041272821E-2"/>
    <n v="2.5730869010932512E-2"/>
    <n v="1"/>
    <n v="2.5730869010932512E-2"/>
    <n v="1.172089127063881E-3"/>
    <n v="1.0000459732145981E-3"/>
    <n v="1"/>
    <n v="1.0000459732145981E-3"/>
    <n v="1.0518467078664475E-3"/>
    <n v="1"/>
    <n v="1.0518467078664475E-3"/>
    <n v="1.0952114054193903E-3"/>
    <n v="1"/>
    <n v="1.0952114054193903E-3"/>
    <n v="1.1672132362952952E-3"/>
    <n v="1"/>
    <n v="1.1672132362952952E-3"/>
    <n v="1.1355756473691993E-3"/>
    <n v="9.6889206393110255E-4"/>
    <n v="1"/>
    <n v="9.6889206393110255E-4"/>
    <n v="1.019079077382741E-3"/>
    <n v="1"/>
    <n v="1.019079077382741E-3"/>
    <n v="1.0610928571880447E-3"/>
    <n v="1"/>
    <n v="1.0610928571880447E-3"/>
    <n v="1.1308516526761434E-3"/>
    <n v="1"/>
    <n v="1.1308516526761434E-3"/>
    <n v="6.4283821444659575E-4"/>
    <n v="5.4848027589521591E-4"/>
    <n v="1"/>
    <n v="5.4848027589521591E-4"/>
    <n v="5.7689065101236526E-4"/>
    <n v="1"/>
    <n v="5.7689065101236526E-4"/>
    <n v="6.0067423888232683E-4"/>
    <n v="1"/>
    <n v="6.0067423888232683E-4"/>
    <n v="6.4016400747449783E-4"/>
    <n v="1"/>
    <n v="6.4016400747449783E-4"/>
    <n v="2.9972271254140215E-3"/>
    <n v="2.5572841248756805E-3"/>
    <n v="1"/>
    <n v="2.5572841248756805E-3"/>
    <n v="2.6897472315029255E-3"/>
    <n v="1"/>
    <n v="2.6897472315029255E-3"/>
    <n v="2.8006379861306419E-3"/>
    <n v="1"/>
    <n v="2.8006379861306419E-3"/>
    <n v="2.9847586605722988E-3"/>
    <n v="1"/>
    <n v="2.9847586605722988E-3"/>
  </r>
  <r>
    <x v="0"/>
    <s v="09009"/>
    <s v="New Haven"/>
    <s v="New York-N. New Jersey-Long Island, NY-NJ-CT"/>
    <s v="Yes"/>
    <s v="Yes"/>
    <s v="2270008005"/>
    <x v="0"/>
    <s v="Airport Ground Support Equipment, Diesel"/>
    <s v="2025 GF Provided by Steve Potter, CT"/>
    <n v="0.79800332778702165"/>
    <n v="0.84363741590103447"/>
    <n v="0.88274614772480653"/>
    <n v="0.97653900000000005"/>
    <m/>
    <n v="5.2412634948522303"/>
    <n v="4.1825457107007153"/>
    <n v="1"/>
    <n v="4.1825457107007153"/>
    <n v="4.4217259908535604"/>
    <n v="1"/>
    <n v="4.4217259908535604"/>
    <n v="4.626705159291463"/>
    <n v="1"/>
    <n v="4.626705159291463"/>
    <n v="5.1182982119995026"/>
    <n v="1"/>
    <n v="5.1182982119995026"/>
    <m/>
    <n v="0"/>
    <n v="1"/>
    <n v="0"/>
    <n v="0"/>
    <n v="1"/>
    <n v="0"/>
    <n v="0"/>
    <n v="1"/>
    <n v="0"/>
    <n v="0"/>
    <n v="1"/>
    <n v="0"/>
    <n v="0.74486391294507071"/>
    <n v="0.59440388127862887"/>
    <n v="1"/>
    <n v="0.59440388127862887"/>
    <n v="0.62839506671491252"/>
    <n v="1"/>
    <n v="0.62839506671491252"/>
    <n v="0.65752574973148681"/>
    <n v="1"/>
    <n v="0.65752574973148681"/>
    <n v="0.72738866068346641"/>
    <n v="1"/>
    <n v="0.72738866068346641"/>
    <n v="2.444358933331043E-2"/>
    <n v="1.950606563104107E-2"/>
    <n v="1"/>
    <n v="1.950606563104107E-2"/>
    <n v="2.0621526540500101E-2"/>
    <n v="1"/>
    <n v="2.0621526540500101E-2"/>
    <n v="2.1577484320546955E-2"/>
    <n v="1"/>
    <n v="2.1577484320546955E-2"/>
    <n v="2.3870118283961635E-2"/>
    <n v="1"/>
    <n v="2.3870118283961635E-2"/>
    <n v="2.3540904010269911E-2"/>
    <n v="1.8785719739310234E-2"/>
    <n v="1"/>
    <n v="1.8785719739310234E-2"/>
    <n v="1.9859987427198408E-2"/>
    <n v="1"/>
    <n v="1.9859987427198408E-2"/>
    <n v="2.0780642329025215E-2"/>
    <n v="1"/>
    <n v="2.0780642329025215E-2"/>
    <n v="2.298861086128497E-2"/>
    <n v="1"/>
    <n v="2.298861086128497E-2"/>
    <n v="2.0010672838415129E-2"/>
    <n v="1.596858351631264E-2"/>
    <n v="1"/>
    <n v="1.596858351631264E-2"/>
    <n v="1.6881752323841558E-2"/>
    <n v="1"/>
    <n v="1.6881752323841558E-2"/>
    <n v="1.7664344361492376E-2"/>
    <n v="1"/>
    <n v="1.7664344361492376E-2"/>
    <n v="1.9541202442953074E-2"/>
    <n v="1"/>
    <n v="1.9541202442953074E-2"/>
    <n v="0.19196103931664299"/>
    <n v="0.15318554818013641"/>
    <n v="1"/>
    <n v="0.15318554818013641"/>
    <n v="0.16194551516276956"/>
    <n v="1"/>
    <n v="0.16194551516276956"/>
    <n v="0.16945286797001671"/>
    <n v="1"/>
    <n v="0.16945286797001671"/>
    <n v="0.18745744137323525"/>
    <n v="1"/>
    <n v="0.18745744137323525"/>
  </r>
  <r>
    <x v="0"/>
    <s v="09001"/>
    <s v="Fairfield"/>
    <s v="New York-N. New Jersey-Long Island, NY-NJ-CT"/>
    <s v="Yes"/>
    <s v="Yes"/>
    <s v="2275001000"/>
    <x v="0"/>
    <s v="Aircraft /Military Aircraft /Total"/>
    <s v="2025 GF Provided by Steve Potter, CT"/>
    <n v="0.56867196367763906"/>
    <n v="0.56867196367763906"/>
    <n v="0.56867196367763906"/>
    <n v="0.83236200000000005"/>
    <m/>
    <n v="16.08525069365108"/>
    <n v="9.1472310982056655"/>
    <n v="1"/>
    <n v="9.1472310982056655"/>
    <n v="9.1472310982056655"/>
    <n v="1"/>
    <n v="9.1472310982056655"/>
    <n v="9.1472310982056655"/>
    <n v="1"/>
    <n v="9.1472310982056655"/>
    <n v="13.388751437868802"/>
    <n v="1"/>
    <n v="13.388751437868802"/>
    <m/>
    <n v="0"/>
    <n v="1"/>
    <n v="0"/>
    <n v="0"/>
    <n v="1"/>
    <n v="0"/>
    <n v="0"/>
    <n v="1"/>
    <n v="0"/>
    <n v="0"/>
    <n v="1"/>
    <n v="0"/>
    <n v="2.6671744277946647"/>
    <n v="1.5167473193247754"/>
    <n v="1"/>
    <n v="1.5167473193247754"/>
    <n v="1.5167473193247754"/>
    <n v="1"/>
    <n v="1.5167473193247754"/>
    <n v="1.5167473193247754"/>
    <n v="1"/>
    <n v="1.5167473193247754"/>
    <n v="2.2200546410680229"/>
    <n v="1"/>
    <n v="2.2200546410680229"/>
    <n v="0.76193117377663167"/>
    <n v="0.43328889677876559"/>
    <n v="1"/>
    <n v="0.43328889677876559"/>
    <n v="0.43328889677876559"/>
    <n v="1"/>
    <n v="0.43328889677876559"/>
    <n v="0.43328889677876559"/>
    <n v="1"/>
    <n v="0.43328889677876559"/>
    <n v="0.63420255566706474"/>
    <n v="1"/>
    <n v="0.63420255566706474"/>
    <n v="0.52835269909937255"/>
    <n v="0.30045936691122094"/>
    <n v="1"/>
    <n v="0.30045936691122094"/>
    <n v="0.30045936691122094"/>
    <n v="1"/>
    <n v="0.30045936691122094"/>
    <n v="0.30045936691122094"/>
    <n v="1"/>
    <n v="0.30045936691122094"/>
    <n v="0.43978070932775198"/>
    <n v="1"/>
    <n v="0.43978070932775198"/>
    <n v="0.56397205822548979"/>
    <n v="0.32071509781040908"/>
    <n v="1"/>
    <n v="0.32071509781040908"/>
    <n v="0.32071509781040908"/>
    <n v="1"/>
    <n v="0.32071509781040908"/>
    <n v="0.32071509781040908"/>
    <n v="1"/>
    <n v="0.32071509781040908"/>
    <n v="0.46942891032868517"/>
    <n v="1"/>
    <n v="0.46942891032868517"/>
    <n v="14.375703866072403"/>
    <n v="8.1750597467676211"/>
    <n v="1"/>
    <n v="8.1750597467676211"/>
    <n v="8.1750597467676211"/>
    <n v="1"/>
    <n v="8.1750597467676211"/>
    <n v="8.1750597467676211"/>
    <n v="1"/>
    <n v="8.1750597467676211"/>
    <n v="11.965789621371758"/>
    <n v="1"/>
    <n v="11.965789621371758"/>
  </r>
  <r>
    <x v="0"/>
    <s v="09009"/>
    <s v="New Haven"/>
    <s v="New York-N. New Jersey-Long Island, NY-NJ-CT"/>
    <s v="Yes"/>
    <s v="Yes"/>
    <s v="2275001000"/>
    <x v="0"/>
    <s v="Aircraft /Military Aircraft /Total"/>
    <s v="2025 GF Provided by Steve Potter, CT"/>
    <n v="0.65991902834008098"/>
    <n v="0.65991902834008098"/>
    <n v="0.65991902834008098"/>
    <n v="0.64433269999999998"/>
    <m/>
    <n v="1.2507386835404823"/>
    <n v="0.82538625674938715"/>
    <n v="1"/>
    <n v="0.82538625674938715"/>
    <n v="0.82538625674938715"/>
    <n v="1"/>
    <n v="0.82538625674938715"/>
    <n v="0.82538625674938715"/>
    <n v="1"/>
    <n v="0.82538625674938715"/>
    <n v="0.80589183296008449"/>
    <n v="1"/>
    <n v="0.80589183296008449"/>
    <m/>
    <n v="0"/>
    <n v="1"/>
    <n v="0"/>
    <n v="0"/>
    <n v="1"/>
    <n v="0"/>
    <n v="0"/>
    <n v="1"/>
    <n v="0"/>
    <n v="0"/>
    <n v="1"/>
    <n v="0"/>
    <n v="0.44274652795814451"/>
    <n v="0.29217685853108322"/>
    <n v="1"/>
    <n v="0.29217685853108322"/>
    <n v="0.29217685853108322"/>
    <n v="1"/>
    <n v="0.29217685853108322"/>
    <n v="0.29217685853108322"/>
    <n v="1"/>
    <n v="0.29217685853108322"/>
    <n v="0.28527606577489673"/>
    <n v="1"/>
    <n v="0.28527606577489673"/>
    <n v="7.8014422555785556E-2"/>
    <n v="5.1483201929526504E-2"/>
    <n v="1"/>
    <n v="5.1483201929526504E-2"/>
    <n v="5.1483201929526504E-2"/>
    <n v="1"/>
    <n v="5.1483201929526504E-2"/>
    <n v="5.1483201929526504E-2"/>
    <n v="1"/>
    <n v="5.1483201929526504E-2"/>
    <n v="5.0267243524310209E-2"/>
    <n v="1"/>
    <n v="5.0267243524310209E-2"/>
    <n v="5.3871495486694627E-2"/>
    <n v="3.5550824956806573E-2"/>
    <n v="1"/>
    <n v="3.5550824956806573E-2"/>
    <n v="3.5550824956806573E-2"/>
    <n v="1"/>
    <n v="3.5550824956806573E-2"/>
    <n v="3.5550824956806573E-2"/>
    <n v="1"/>
    <n v="3.5550824956806573E-2"/>
    <n v="3.4711166139979766E-2"/>
    <n v="1"/>
    <n v="3.4711166139979766E-2"/>
    <n v="6.3157193120806532E-2"/>
    <n v="4.1678633516969495E-2"/>
    <n v="1"/>
    <n v="4.1678633516969495E-2"/>
    <n v="4.1678633516969495E-2"/>
    <n v="1"/>
    <n v="4.1678633516969495E-2"/>
    <n v="4.1678633516969495E-2"/>
    <n v="1"/>
    <n v="4.1678633516969495E-2"/>
    <n v="4.0694244767950701E-2"/>
    <n v="1"/>
    <n v="4.0694244767950701E-2"/>
    <n v="0.38313113925073433"/>
    <n v="0.25283552914117285"/>
    <n v="1"/>
    <n v="0.25283552914117285"/>
    <n v="0.25283552914117285"/>
    <n v="1"/>
    <n v="0.25283552914117285"/>
    <n v="0.25283552914117285"/>
    <n v="1"/>
    <n v="0.25283552914117285"/>
    <n v="0.24686392140750163"/>
    <n v="1"/>
    <n v="0.24686392140750163"/>
  </r>
  <r>
    <x v="0"/>
    <s v="09001"/>
    <s v="Fairfield"/>
    <s v="New York-N. New Jersey-Long Island, NY-NJ-CT"/>
    <s v="Yes"/>
    <s v="Yes"/>
    <s v="2275020000"/>
    <x v="0"/>
    <s v="Aircraft /Commercial Aircraft /Total: All Types"/>
    <s v="2025 GF Provided by Steve Potter, CT"/>
    <n v="1"/>
    <n v="1"/>
    <n v="1"/>
    <n v="0.99592000000000003"/>
    <m/>
    <n v="13.110389251685394"/>
    <n v="13.110389251685394"/>
    <n v="1"/>
    <n v="13.110389251685394"/>
    <n v="13.110389251685394"/>
    <n v="1"/>
    <n v="13.110389251685394"/>
    <n v="13.110389251685394"/>
    <n v="1"/>
    <n v="13.110389251685394"/>
    <n v="13.056898863538517"/>
    <n v="1"/>
    <n v="13.056898863538517"/>
    <m/>
    <n v="0"/>
    <n v="1"/>
    <n v="0"/>
    <n v="0"/>
    <n v="1"/>
    <n v="0"/>
    <n v="0"/>
    <n v="1"/>
    <n v="0"/>
    <n v="0"/>
    <n v="1"/>
    <n v="0"/>
    <n v="5.3198095307865172"/>
    <n v="5.3198095307865172"/>
    <n v="1"/>
    <n v="5.3198095307865172"/>
    <n v="5.3198095307865172"/>
    <n v="1"/>
    <n v="5.3198095307865172"/>
    <n v="5.3198095307865172"/>
    <n v="1"/>
    <n v="5.3198095307865172"/>
    <n v="5.298104707900908"/>
    <n v="1"/>
    <n v="5.298104707900908"/>
    <n v="0.3381961510112359"/>
    <n v="0.3381961510112359"/>
    <n v="1"/>
    <n v="0.3381961510112359"/>
    <n v="0.3381961510112359"/>
    <n v="1"/>
    <n v="0.3381961510112359"/>
    <n v="0.3381961510112359"/>
    <n v="1"/>
    <n v="0.3381961510112359"/>
    <n v="0.33681631071511009"/>
    <n v="1"/>
    <n v="0.33681631071511009"/>
    <n v="0.3381961510112359"/>
    <n v="0.3381961510112359"/>
    <n v="1"/>
    <n v="0.3381961510112359"/>
    <n v="0.3381961510112359"/>
    <n v="1"/>
    <n v="0.3381961510112359"/>
    <n v="0.3381961510112359"/>
    <n v="1"/>
    <n v="0.3381961510112359"/>
    <n v="0.33681631071511009"/>
    <n v="1"/>
    <n v="0.33681631071511009"/>
    <n v="1.0198827950561797"/>
    <n v="1.0198827950561797"/>
    <n v="1"/>
    <n v="1.0198827950561797"/>
    <n v="1.0198827950561797"/>
    <n v="1"/>
    <n v="1.0198827950561797"/>
    <n v="1.0198827950561797"/>
    <n v="1"/>
    <n v="1.0198827950561797"/>
    <n v="1.0157216732523506"/>
    <n v="1"/>
    <n v="1.0157216732523506"/>
    <n v="2.5737751496629211"/>
    <n v="2.5737751496629211"/>
    <n v="1"/>
    <n v="2.5737751496629211"/>
    <n v="2.5737751496629211"/>
    <n v="1"/>
    <n v="2.5737751496629211"/>
    <n v="2.5737751496629211"/>
    <n v="1"/>
    <n v="2.5737751496629211"/>
    <n v="2.5632741470522964"/>
    <n v="1"/>
    <n v="2.5632741470522964"/>
  </r>
  <r>
    <x v="0"/>
    <s v="09009"/>
    <s v="New Haven"/>
    <s v="New York-N. New Jersey-Long Island, NY-NJ-CT"/>
    <s v="Yes"/>
    <s v="Yes"/>
    <s v="2275020000"/>
    <x v="0"/>
    <s v="Aircraft /Commercial Aircraft /Total: All Types"/>
    <s v="2025 GF Provided by Steve Potter, CT"/>
    <n v="1"/>
    <n v="1"/>
    <n v="1"/>
    <n v="0.73127699999999995"/>
    <m/>
    <n v="44.771035808351982"/>
    <n v="44.771035808351982"/>
    <n v="1"/>
    <n v="44.771035808351982"/>
    <n v="44.771035808351982"/>
    <n v="1"/>
    <n v="44.771035808351982"/>
    <n v="44.771035808351982"/>
    <n v="1"/>
    <n v="44.771035808351982"/>
    <n v="32.740028752824209"/>
    <n v="1"/>
    <n v="32.740028752824209"/>
    <m/>
    <n v="0"/>
    <n v="1"/>
    <n v="0"/>
    <n v="0"/>
    <n v="1"/>
    <n v="0"/>
    <n v="0"/>
    <n v="1"/>
    <n v="0"/>
    <n v="0"/>
    <n v="1"/>
    <n v="0"/>
    <n v="23.509806644361568"/>
    <n v="23.509806644361568"/>
    <n v="1"/>
    <n v="23.509806644361568"/>
    <n v="23.509806644361568"/>
    <n v="1"/>
    <n v="23.509806644361568"/>
    <n v="23.509806644361568"/>
    <n v="1"/>
    <n v="23.509806644361568"/>
    <n v="17.192180873468793"/>
    <n v="1"/>
    <n v="17.192180873468793"/>
    <n v="0.85647290999851466"/>
    <n v="0.85647290999851466"/>
    <n v="1"/>
    <n v="0.85647290999851466"/>
    <n v="0.85647290999851466"/>
    <n v="1"/>
    <n v="0.85647290999851466"/>
    <n v="0.85647290999851466"/>
    <n v="1"/>
    <n v="0.85647290999851466"/>
    <n v="0.6263189402049838"/>
    <n v="1"/>
    <n v="0.6263189402049838"/>
    <n v="0.8564718831415683"/>
    <n v="0.8564718831415683"/>
    <n v="1"/>
    <n v="0.8564718831415683"/>
    <n v="0.8564718831415683"/>
    <n v="1"/>
    <n v="0.8564718831415683"/>
    <n v="0.8564718831415683"/>
    <n v="1"/>
    <n v="0.8564718831415683"/>
    <n v="0.62631818928811656"/>
    <n v="1"/>
    <n v="0.62631818928811656"/>
    <n v="3.6967584202432437"/>
    <n v="3.6967584202432437"/>
    <n v="1"/>
    <n v="3.6967584202432437"/>
    <n v="3.6967584202432437"/>
    <n v="1"/>
    <n v="3.6967584202432437"/>
    <n v="3.6967584202432437"/>
    <n v="1"/>
    <n v="3.6967584202432437"/>
    <n v="2.7033544072802185"/>
    <n v="1"/>
    <n v="2.7033544072802185"/>
    <n v="6.4504470634263296"/>
    <n v="6.4504470634263296"/>
    <n v="1"/>
    <n v="6.4504470634263296"/>
    <n v="6.4504470634263296"/>
    <n v="1"/>
    <n v="6.4504470634263296"/>
    <n v="6.4504470634263296"/>
    <n v="1"/>
    <n v="6.4504470634263296"/>
    <n v="4.7170635772012153"/>
    <n v="1"/>
    <n v="4.7170635772012153"/>
  </r>
  <r>
    <x v="0"/>
    <s v="09001"/>
    <s v="Fairfield"/>
    <s v="New York-N. New Jersey-Long Island, NY-NJ-CT"/>
    <s v="Yes"/>
    <s v="Yes"/>
    <s v="2275050011"/>
    <x v="0"/>
    <s v="Aircraft /General Aviation /Piston"/>
    <s v="2025 GF Provided by Steve Potter, CT"/>
    <n v="0.85162858140221798"/>
    <n v="0.89814988856367983"/>
    <n v="0.93717945275368542"/>
    <n v="0.99930600000000003"/>
    <m/>
    <n v="737.01821665733462"/>
    <n v="627.66577831947848"/>
    <n v="1"/>
    <n v="627.66577831947848"/>
    <n v="661.95282916018709"/>
    <n v="1"/>
    <n v="661.95282916018709"/>
    <n v="690.71832895641796"/>
    <n v="1"/>
    <n v="690.71832895641796"/>
    <n v="736.50672601497445"/>
    <n v="1"/>
    <n v="736.50672601497445"/>
    <m/>
    <n v="0"/>
    <n v="1"/>
    <n v="0"/>
    <n v="0"/>
    <n v="1"/>
    <n v="0"/>
    <n v="0"/>
    <n v="1"/>
    <n v="0"/>
    <n v="0"/>
    <n v="1"/>
    <n v="0"/>
    <n v="0.99740315725908713"/>
    <n v="0.84941703590264972"/>
    <n v="1"/>
    <n v="0.84941703590264972"/>
    <n v="0.89581753454531154"/>
    <n v="1"/>
    <n v="0.89581753454531154"/>
    <n v="0.9347457450948693"/>
    <n v="1"/>
    <n v="0.9347457450948693"/>
    <n v="0.9967109594679493"/>
    <n v="1"/>
    <n v="0.9967109594679493"/>
    <n v="6.9810683342410513"/>
    <n v="5.9452773221616511"/>
    <n v="1"/>
    <n v="5.9452773221616511"/>
    <n v="6.2700457464540342"/>
    <n v="1"/>
    <n v="6.2700457464540342"/>
    <n v="6.5425138011201103"/>
    <n v="1"/>
    <n v="6.5425138011201103"/>
    <n v="6.9762234728170887"/>
    <n v="1"/>
    <n v="6.9762234728170887"/>
    <n v="4.8148145284976698"/>
    <n v="4.1004336666192591"/>
    <n v="1"/>
    <n v="4.1004336666192591"/>
    <n v="4.3244251322249685"/>
    <n v="1"/>
    <n v="4.3244251322249685"/>
    <n v="4.51234524492794"/>
    <n v="1"/>
    <n v="4.51234524492794"/>
    <n v="4.8114730472148928"/>
    <n v="1"/>
    <n v="4.8114730472148928"/>
    <n v="0.8690601930078381"/>
    <n v="0.74011649932440293"/>
    <n v="1"/>
    <n v="0.74011649932440293"/>
    <n v="0.78054631550511988"/>
    <n v="1"/>
    <n v="0.78054631550511988"/>
    <n v="0.81446535609309789"/>
    <n v="1"/>
    <n v="0.81446535609309789"/>
    <n v="0.86845706523389066"/>
    <n v="1"/>
    <n v="0.86845706523389066"/>
    <n v="16.655083568086027"/>
    <n v="14.183945192224494"/>
    <n v="1"/>
    <n v="14.183945192224494"/>
    <n v="14.95876145069524"/>
    <n v="1"/>
    <n v="14.95876145069524"/>
    <n v="15.608802103905761"/>
    <n v="1"/>
    <n v="15.608802103905761"/>
    <n v="16.643524940089776"/>
    <n v="1"/>
    <n v="16.643524940089776"/>
  </r>
  <r>
    <x v="0"/>
    <s v="09009"/>
    <s v="New Haven"/>
    <s v="New York-N. New Jersey-Long Island, NY-NJ-CT"/>
    <s v="Yes"/>
    <s v="Yes"/>
    <s v="2275050011"/>
    <x v="0"/>
    <s v="Aircraft /General Aviation /Piston"/>
    <s v="2025 GF Provided by Steve Potter, CT"/>
    <n v="0.80712911053468328"/>
    <n v="0.85487406911555519"/>
    <n v="0.89610911220818346"/>
    <n v="0.97453900000000004"/>
    <m/>
    <n v="428.25525683358899"/>
    <n v="345.65728452989703"/>
    <n v="1"/>
    <n v="345.65728452989703"/>
    <n v="366.10431402945738"/>
    <n v="1"/>
    <n v="366.10431402945738"/>
    <n v="383.76343799963502"/>
    <n v="1"/>
    <n v="383.76343799963502"/>
    <n v="417.35144973934899"/>
    <n v="1"/>
    <n v="417.35144973934899"/>
    <m/>
    <n v="0"/>
    <n v="1"/>
    <n v="0"/>
    <n v="0"/>
    <n v="1"/>
    <n v="0"/>
    <n v="0"/>
    <n v="1"/>
    <n v="0"/>
    <n v="0"/>
    <n v="1"/>
    <n v="0"/>
    <n v="0.63733665732054634"/>
    <n v="0.51441296933428082"/>
    <n v="1"/>
    <n v="0.51441296933428082"/>
    <n v="0.54484258164012167"/>
    <n v="1"/>
    <n v="0.54484258164012167"/>
    <n v="0.57112318616924607"/>
    <n v="1"/>
    <n v="0.57112318616924607"/>
    <n v="0.62110942868850794"/>
    <n v="1"/>
    <n v="0.62110942868850794"/>
    <n v="6.1548873767677792"/>
    <n v="4.9677887738517272"/>
    <n v="1"/>
    <n v="4.9677887738517272"/>
    <n v="5.2616536167254369"/>
    <n v="1"/>
    <n v="5.2616536167254369"/>
    <n v="5.5154506629367299"/>
    <n v="1"/>
    <n v="5.5154506629367299"/>
    <n v="5.9981777892678947"/>
    <n v="1"/>
    <n v="5.9981777892678947"/>
    <n v="4.2450008715106131"/>
    <n v="3.4262637776413167"/>
    <n v="1"/>
    <n v="3.4262637776413167"/>
    <n v="3.6289411684273558"/>
    <n v="1"/>
    <n v="3.6289411684273558"/>
    <n v="3.8039839622923406"/>
    <n v="1"/>
    <n v="3.8039839622923406"/>
    <n v="4.1369189043210817"/>
    <n v="1"/>
    <n v="4.1369189043210817"/>
    <n v="0.52834959825123196"/>
    <n v="0.42644634128787412"/>
    <n v="1"/>
    <n v="0.42644634128787412"/>
    <n v="0.45167237097259949"/>
    <n v="1"/>
    <n v="0.45167237097259949"/>
    <n v="0.47345888942446185"/>
    <n v="1"/>
    <n v="0.47345888942446185"/>
    <n v="0.51489728913015731"/>
    <n v="1"/>
    <n v="0.51489728913015731"/>
    <n v="9.9358201698749014"/>
    <n v="8.0194896961436957"/>
    <n v="1"/>
    <n v="8.0194896961436957"/>
    <n v="8.4938750186213632"/>
    <n v="1"/>
    <n v="8.4938750186213632"/>
    <n v="8.9035789914867607"/>
    <n v="1"/>
    <n v="8.9035789914867607"/>
    <n v="9.6828442525297174"/>
    <n v="1"/>
    <n v="9.6828442525297174"/>
  </r>
  <r>
    <x v="0"/>
    <s v="09001"/>
    <s v="Fairfield"/>
    <s v="New York-N. New Jersey-Long Island, NY-NJ-CT"/>
    <s v="Yes"/>
    <s v="Yes"/>
    <s v="2275050012"/>
    <x v="0"/>
    <s v="Aircraft /General Aviation /Turbine"/>
    <s v="2025 GF Provided by Steve Potter, CT"/>
    <n v="0.85162858140221798"/>
    <n v="0.89814988856367983"/>
    <n v="0.93717945275368542"/>
    <n v="0.94374800000000003"/>
    <m/>
    <n v="130.94983177515408"/>
    <n v="111.52061946953356"/>
    <n v="1"/>
    <n v="111.52061946953356"/>
    <n v="117.61257681628726"/>
    <n v="1"/>
    <n v="117.61257681628726"/>
    <n v="122.72349168122606"/>
    <n v="1"/>
    <n v="122.72349168122606"/>
    <n v="123.58364183813812"/>
    <n v="1"/>
    <n v="123.58364183813812"/>
    <m/>
    <n v="0"/>
    <n v="1"/>
    <n v="0"/>
    <n v="0"/>
    <n v="1"/>
    <n v="0"/>
    <n v="0"/>
    <n v="1"/>
    <n v="0"/>
    <n v="0"/>
    <n v="1"/>
    <n v="0"/>
    <n v="12.289879457960412"/>
    <n v="10.466412608387085"/>
    <n v="1"/>
    <n v="10.466412608387085"/>
    <n v="11.038153865628201"/>
    <n v="1"/>
    <n v="11.038153865628201"/>
    <n v="11.517822504820099"/>
    <n v="1"/>
    <n v="11.517822504820099"/>
    <n v="11.598549158691224"/>
    <n v="1"/>
    <n v="11.598549158691224"/>
    <n v="1.7538352557501236"/>
    <n v="1.4936162308676739"/>
    <n v="1"/>
    <n v="1.4936162308676739"/>
    <n v="1.5752069395110264"/>
    <n v="1"/>
    <n v="1.5752069395110264"/>
    <n v="1.6436583652040206"/>
    <n v="1"/>
    <n v="1.6436583652040206"/>
    <n v="1.6551785149436677"/>
    <n v="1"/>
    <n v="1.6551785149436677"/>
    <n v="1.3715246582537641"/>
    <n v="1.168029599066815"/>
    <n v="1"/>
    <n v="1.168029599066815"/>
    <n v="1.2318347189729573"/>
    <n v="1"/>
    <n v="1.2318347189729573"/>
    <n v="1.2853647286604482"/>
    <n v="1"/>
    <n v="1.2853647286604482"/>
    <n v="1.2943736531776735"/>
    <n v="1"/>
    <n v="1.2943736531776735"/>
    <n v="3.0503902443795168"/>
    <n v="2.597799516544093"/>
    <n v="1"/>
    <n v="2.597799516544093"/>
    <n v="2.7397076580651989"/>
    <n v="1"/>
    <n v="2.7397076580651989"/>
    <n v="2.8587630599127762"/>
    <n v="1"/>
    <n v="2.8587630599127762"/>
    <n v="2.8787996923526804"/>
    <n v="1"/>
    <n v="2.8787996923526804"/>
    <n v="53.949734444571384"/>
    <n v="45.945135812056705"/>
    <n v="1"/>
    <n v="45.945135812056705"/>
    <n v="48.454947979431907"/>
    <n v="1"/>
    <n v="48.454947979431907"/>
    <n v="50.560582602970065"/>
    <n v="1"/>
    <n v="50.560582602970065"/>
    <n v="50.914953982595357"/>
    <n v="1"/>
    <n v="50.914953982595357"/>
  </r>
  <r>
    <x v="0"/>
    <s v="09009"/>
    <s v="New Haven"/>
    <s v="New York-N. New Jersey-Long Island, NY-NJ-CT"/>
    <s v="Yes"/>
    <s v="Yes"/>
    <s v="2275050012"/>
    <x v="0"/>
    <s v="Aircraft /General Aviation /Turbine"/>
    <s v="2025 GF Provided by Steve Potter, CT"/>
    <n v="0.80712911053468328"/>
    <n v="0.85487406911555519"/>
    <n v="0.89610911220818346"/>
    <n v="1.0281199999999999"/>
    <m/>
    <n v="149.130469827122"/>
    <n v="120.3675434651844"/>
    <n v="1"/>
    <n v="120.3675434651844"/>
    <n v="127.48777157022631"/>
    <n v="1"/>
    <n v="127.48777157022631"/>
    <n v="133.63717291997159"/>
    <n v="1"/>
    <n v="133.63717291997159"/>
    <n v="153.32401863866065"/>
    <n v="1"/>
    <n v="153.32401863866065"/>
    <m/>
    <n v="0"/>
    <n v="1"/>
    <n v="0"/>
    <n v="0"/>
    <n v="1"/>
    <n v="0"/>
    <n v="0"/>
    <n v="1"/>
    <n v="0"/>
    <n v="0"/>
    <n v="1"/>
    <n v="0"/>
    <n v="47.125122908027357"/>
    <n v="38.03605853659375"/>
    <n v="1"/>
    <n v="38.03605853659375"/>
    <n v="40.28604557795601"/>
    <n v="1"/>
    <n v="40.28604557795601"/>
    <n v="42.229252051813923"/>
    <n v="1"/>
    <n v="42.229252051813923"/>
    <n v="48.450281364201082"/>
    <n v="1"/>
    <n v="48.450281364201082"/>
    <n v="2.165264988015851"/>
    <n v="1.7476484038491256"/>
    <n v="1"/>
    <n v="1.7476484038491256"/>
    <n v="1.8510288910185544"/>
    <n v="1"/>
    <n v="1.8510288910185544"/>
    <n v="1.9403136861063472"/>
    <n v="1"/>
    <n v="1.9403136861063472"/>
    <n v="2.2261522394788567"/>
    <n v="1"/>
    <n v="2.2261522394788567"/>
    <n v="1.8007189804154398"/>
    <n v="1.4534127089856357"/>
    <n v="1"/>
    <n v="1.4534127089856357"/>
    <n v="1.5393879621213606"/>
    <n v="1"/>
    <n v="1.5393879621213606"/>
    <n v="1.613640686876505"/>
    <n v="1"/>
    <n v="1.613640686876505"/>
    <n v="1.8513551981447218"/>
    <n v="1"/>
    <n v="1.8513551981447218"/>
    <n v="7.4338215307077666"/>
    <n v="6.0000537599537376"/>
    <n v="1"/>
    <n v="6.0000537599537376"/>
    <n v="6.3549812610349736"/>
    <n v="1"/>
    <n v="6.3549812610349736"/>
    <n v="6.6615152121966164"/>
    <n v="1"/>
    <n v="6.6615152121966164"/>
    <n v="7.6428605921512682"/>
    <n v="1"/>
    <n v="7.6428605921512682"/>
    <n v="51.115525612018928"/>
    <n v="41.256828721741662"/>
    <n v="1"/>
    <n v="41.256828721741662"/>
    <n v="43.697337374927002"/>
    <n v="1"/>
    <n v="43.697337374927002"/>
    <n v="45.805088276240944"/>
    <n v="1"/>
    <n v="45.805088276240944"/>
    <n v="52.552894192228898"/>
    <n v="1"/>
    <n v="52.552894192228898"/>
  </r>
  <r>
    <x v="0"/>
    <s v="09001"/>
    <s v="Fairfield"/>
    <s v="New York-N. New Jersey-Long Island, NY-NJ-CT"/>
    <s v="Yes"/>
    <s v="Yes"/>
    <s v="2275060012"/>
    <x v="0"/>
    <s v="Aircraft /Air Taxi /Turbine"/>
    <s v="2025 GF Provided by Steve Potter, CT"/>
    <n v="0.9212310902451748"/>
    <n v="0.9422709094070596"/>
    <n v="0.95878977569118418"/>
    <n v="0.98472700000000002"/>
    <m/>
    <n v="66.478636833511729"/>
    <n v="61.242187088149045"/>
    <n v="1"/>
    <n v="61.242187088149045"/>
    <n v="62.640885585254743"/>
    <n v="1"/>
    <n v="62.640885585254743"/>
    <n v="63.739037297858403"/>
    <n v="1"/>
    <n v="63.739037297858403"/>
    <n v="65.463308613153501"/>
    <n v="1"/>
    <n v="65.463308613153501"/>
    <m/>
    <n v="0"/>
    <n v="1"/>
    <n v="0"/>
    <n v="0"/>
    <n v="1"/>
    <n v="0"/>
    <n v="0"/>
    <n v="1"/>
    <n v="0"/>
    <n v="0"/>
    <n v="1"/>
    <n v="0"/>
    <n v="7.8202338839663392"/>
    <n v="7.2042425868985687"/>
    <n v="1"/>
    <n v="7.2042425868985687"/>
    <n v="7.3687788936208642"/>
    <n v="1"/>
    <n v="7.3687788936208642"/>
    <n v="7.497960291460684"/>
    <n v="1"/>
    <n v="7.497960291460684"/>
    <n v="7.7007954518565214"/>
    <n v="1"/>
    <n v="7.7007954518565214"/>
    <n v="1.849319184293543"/>
    <n v="1.703650328358058"/>
    <n v="1"/>
    <n v="1.703650328358058"/>
    <n v="1.7425596695681984"/>
    <n v="1"/>
    <n v="1.7425596695681984"/>
    <n v="1.7731083258902098"/>
    <n v="1"/>
    <n v="1.7731083258902098"/>
    <n v="1.8210745323918278"/>
    <n v="1"/>
    <n v="1.8210745323918278"/>
    <n v="1.3845708634775329"/>
    <n v="1.2755097260831108"/>
    <n v="1"/>
    <n v="1.2755097260831108"/>
    <n v="1.3046408466674926"/>
    <n v="1"/>
    <n v="1.3046408466674926"/>
    <n v="1.3275123876221731"/>
    <n v="1"/>
    <n v="1.3275123876221731"/>
    <n v="1.3634243126796406"/>
    <n v="1"/>
    <n v="1.3634243126796406"/>
    <n v="1.9482831496960848"/>
    <n v="1.7948190101008274"/>
    <n v="1"/>
    <n v="1.7948190101008274"/>
    <n v="1.8358105352465803"/>
    <n v="1"/>
    <n v="1.8358105352465803"/>
    <n v="1.8679939640800229"/>
    <n v="1"/>
    <n v="1.8679939640800229"/>
    <n v="1.9185270211507766"/>
    <n v="1"/>
    <n v="1.9185270211507766"/>
    <n v="12.015859502435848"/>
    <n v="11.06938334966182"/>
    <n v="1"/>
    <n v="11.06938334966182"/>
    <n v="11.322194860667686"/>
    <n v="1"/>
    <n v="11.322194860667686"/>
    <n v="11.52068323707725"/>
    <n v="1"/>
    <n v="11.52068323707725"/>
    <n v="11.832341280255147"/>
    <n v="1"/>
    <n v="11.832341280255147"/>
  </r>
  <r>
    <x v="0"/>
    <s v="09009"/>
    <s v="New Haven"/>
    <s v="New York-N. New Jersey-Long Island, NY-NJ-CT"/>
    <s v="Yes"/>
    <s v="Yes"/>
    <s v="2275060012"/>
    <x v="0"/>
    <s v="Aircraft /Air Taxi /Turbine"/>
    <s v="2025 GF Provided by Steve Potter, CT"/>
    <n v="0.74993653211474998"/>
    <n v="0.7881441990352881"/>
    <n v="0.81848184818481851"/>
    <n v="0.80362599999999995"/>
    <m/>
    <n v="23.837999474031616"/>
    <n v="17.876986658108503"/>
    <n v="1"/>
    <n v="17.876986658108503"/>
    <n v="18.787781002064268"/>
    <n v="1"/>
    <n v="18.787781002064268"/>
    <n v="19.510969866534129"/>
    <n v="1"/>
    <n v="19.510969866534129"/>
    <n v="19.156836165318129"/>
    <n v="1"/>
    <n v="19.156836165318129"/>
    <m/>
    <n v="0"/>
    <n v="1"/>
    <n v="0"/>
    <n v="0"/>
    <n v="1"/>
    <n v="0"/>
    <n v="0"/>
    <n v="1"/>
    <n v="0"/>
    <n v="0"/>
    <n v="1"/>
    <n v="0"/>
    <n v="5.8762503547755891"/>
    <n v="4.4068148128984745"/>
    <n v="1"/>
    <n v="4.4068148128984745"/>
    <n v="4.631332629195434"/>
    <n v="1"/>
    <n v="4.631332629195434"/>
    <n v="4.80960425077342"/>
    <n v="1"/>
    <n v="4.80960425077342"/>
    <n v="4.7223075676068875"/>
    <n v="1"/>
    <n v="4.7223075676068875"/>
    <n v="1.7867327462672589"/>
    <n v="1.3399361595515316"/>
    <n v="1"/>
    <n v="1.3399361595515316"/>
    <n v="1.4082030491969293"/>
    <n v="1"/>
    <n v="1.4082030491969293"/>
    <n v="1.4624083203771625"/>
    <n v="1"/>
    <n v="1.4624083203771625"/>
    <n v="1.4358648899517721"/>
    <n v="1"/>
    <n v="1.4358648899517721"/>
    <n v="1.282093287305393"/>
    <n v="0.9614885937294062"/>
    <n v="1"/>
    <n v="0.9614885937294062"/>
    <n v="1.0104743870118285"/>
    <n v="1"/>
    <n v="1.0104743870118285"/>
    <n v="1.0493700833390676"/>
    <n v="1"/>
    <n v="1.0493700833390676"/>
    <n v="1.0303235001040836"/>
    <n v="1"/>
    <n v="1.0303235001040836"/>
    <n v="1.3195202308910965"/>
    <n v="0.98955642600972304"/>
    <n v="1"/>
    <n v="0.98955642600972304"/>
    <n v="1.0399722154865216"/>
    <n v="1"/>
    <n v="1.0399722154865216"/>
    <n v="1.0800033572970031"/>
    <n v="1"/>
    <n v="1.0800033572970031"/>
    <n v="1.0604007650700882"/>
    <n v="1"/>
    <n v="1.0604007650700882"/>
    <n v="2.5674305691090953"/>
    <n v="1.9254099774430737"/>
    <n v="1"/>
    <n v="1.9254099774430737"/>
    <n v="2.0235055094692016"/>
    <n v="1"/>
    <n v="2.0235055094692016"/>
    <n v="2.1013953172906126"/>
    <n v="1"/>
    <n v="2.1013953172906126"/>
    <n v="2.0632539585308658"/>
    <n v="1"/>
    <n v="2.0632539585308658"/>
  </r>
  <r>
    <x v="0"/>
    <s v="09001"/>
    <s v="Fairfield"/>
    <s v="New York-N. New Jersey-Long Island, NY-NJ-CT"/>
    <s v="Yes"/>
    <s v="Yes"/>
    <s v="2275070000"/>
    <x v="0"/>
    <s v="Aircraft /Aircraft Auxiliary Power Units /Total"/>
    <s v="2025 GF Provided by Steve Potter, CT"/>
    <n v="0.85321666255854078"/>
    <n v="0.89741188070002464"/>
    <n v="0.93440966231205325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0"/>
    <s v="09009"/>
    <s v="New Haven"/>
    <s v="New York-N. New Jersey-Long Island, NY-NJ-CT"/>
    <s v="Yes"/>
    <s v="Yes"/>
    <s v="2275070000"/>
    <x v="0"/>
    <s v="Aircraft /Aircraft Auxiliary Power Units /Total"/>
    <s v="2025 GF Provided by Steve Potter, CT"/>
    <n v="0.79800332778702165"/>
    <n v="0.84363741590103447"/>
    <n v="0.88274614772480653"/>
    <n v="0.98062689999999997"/>
    <m/>
    <n v="1.1262397632693746E-3"/>
    <n v="8.9874307897502836E-4"/>
    <n v="1"/>
    <n v="8.9874307897502836E-4"/>
    <n v="9.5013800356956793E-4"/>
    <n v="1"/>
    <n v="9.5013800356956793E-4"/>
    <n v="9.941838124405385E-4"/>
    <n v="1"/>
    <n v="9.941838124405385E-4"/>
    <n v="1.1044210077115807E-3"/>
    <n v="1"/>
    <n v="1.1044210077115807E-3"/>
    <m/>
    <n v="0"/>
    <n v="1"/>
    <n v="0"/>
    <n v="0"/>
    <n v="1"/>
    <n v="0"/>
    <n v="0"/>
    <n v="1"/>
    <n v="0"/>
    <n v="0"/>
    <n v="1"/>
    <n v="0"/>
    <n v="1.9301783154747075E-4"/>
    <n v="1.5402887189711642E-4"/>
    <n v="1"/>
    <n v="1.5402887189711642E-4"/>
    <n v="1.6283706462952939E-4"/>
    <n v="1"/>
    <n v="1.6283706462952939E-4"/>
    <n v="1.7038574724072543E-4"/>
    <n v="1"/>
    <n v="1.7038574724072543E-4"/>
    <n v="1.8927847779511844E-4"/>
    <n v="1"/>
    <n v="1.8927847779511844E-4"/>
    <n v="3.3903559730874657E-5"/>
    <n v="2.7055153489064036E-5"/>
    <n v="1"/>
    <n v="2.7055153489064036E-5"/>
    <n v="2.8602311521201465E-5"/>
    <n v="1"/>
    <n v="2.8602311521201465E-5"/>
    <n v="2.9928236746587482E-5"/>
    <n v="1"/>
    <n v="2.9928236746587482E-5"/>
    <n v="3.3246742677852451E-5"/>
    <n v="1"/>
    <n v="3.3246742677852451E-5"/>
    <n v="3.3903559730874657E-5"/>
    <n v="2.7055153489064036E-5"/>
    <n v="1"/>
    <n v="2.7055153489064036E-5"/>
    <n v="2.8602311521201465E-5"/>
    <n v="1"/>
    <n v="2.8602311521201465E-5"/>
    <n v="2.9928236746587482E-5"/>
    <n v="1"/>
    <n v="2.9928236746587482E-5"/>
    <n v="3.3246742677852451E-5"/>
    <n v="1"/>
    <n v="3.3246742677852451E-5"/>
    <n v="3.6210290356341896E-5"/>
    <n v="2.8895932204495132E-5"/>
    <n v="1"/>
    <n v="2.8895932204495132E-5"/>
    <n v="3.0548355785250429E-5"/>
    <n v="1"/>
    <n v="3.0548355785250429E-5"/>
    <n v="3.1964494320057524E-5"/>
    <n v="1"/>
    <n v="3.1964494320057524E-5"/>
    <n v="3.550878478023945E-5"/>
    <n v="1"/>
    <n v="3.550878478023945E-5"/>
    <n v="2.3736429852977822E-5"/>
    <n v="1.8941750012459508E-5"/>
    <n v="1"/>
    <n v="1.8941750012459508E-5"/>
    <n v="2.0024940343882381E-5"/>
    <n v="1"/>
    <n v="2.0024940343882381E-5"/>
    <n v="2.095324201345627E-5"/>
    <n v="1"/>
    <n v="2.095324201345627E-5"/>
    <n v="2.3276581623793096E-5"/>
    <n v="1"/>
    <n v="2.3276581623793096E-5"/>
  </r>
  <r>
    <x v="0"/>
    <s v="09001"/>
    <s v="Fairfield"/>
    <s v="New York-N. New Jersey-Long Island, NY-NJ-CT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367.81020879620343"/>
    <n v="358.61495357629832"/>
    <n v="0.88500000000000001"/>
    <n v="317.37423391502404"/>
    <n v="368.91363942259198"/>
    <n v="0.83"/>
    <n v="306.19832072075133"/>
    <n v="379.94794568647814"/>
    <n v="0.80100000000000005"/>
    <n v="304.33830449486902"/>
    <n v="391.35006215916047"/>
    <n v="0.77100000000000002"/>
    <n v="301.73089792471274"/>
    <n v="0.67931179642546258"/>
    <n v="0.66232900151482599"/>
    <n v="1"/>
    <n v="0.66232900151482599"/>
    <n v="0.6813497318147389"/>
    <n v="1"/>
    <n v="0.6813497318147389"/>
    <n v="0.70172908570750281"/>
    <n v="1"/>
    <n v="0.70172908570750281"/>
    <n v="0.72278775139669227"/>
    <n v="1"/>
    <n v="0.72278775139669227"/>
    <n v="1909.0295445935333"/>
    <n v="1861.303805978695"/>
    <n v="0.78700000000000003"/>
    <n v="1464.8460953052331"/>
    <n v="1914.7566332273136"/>
    <n v="0.64200000000000002"/>
    <n v="1229.2737585319353"/>
    <n v="1972.0275195651197"/>
    <n v="0.53700000000000003"/>
    <n v="1058.9787780064694"/>
    <n v="2031.2074354475194"/>
    <n v="0.40100000000000002"/>
    <n v="814.51418161445531"/>
    <n v="67.931179642546255"/>
    <n v="66.232900151482596"/>
    <n v="0.747"/>
    <n v="49.475976413157497"/>
    <n v="68.134973181473882"/>
    <n v="0.55000000000000004"/>
    <n v="37.47423524981064"/>
    <n v="70.17290857075028"/>
    <n v="0.46"/>
    <n v="32.279537942545133"/>
    <n v="72.278775139669222"/>
    <n v="0.35299999999999998"/>
    <n v="25.514407624303235"/>
    <n v="65.893584662932341"/>
    <n v="64.246245046359036"/>
    <n v="0.747"/>
    <n v="47.991945049630196"/>
    <n v="66.091265416921132"/>
    <n v="0.55000000000000004"/>
    <n v="36.350195979306626"/>
    <n v="68.068072956809104"/>
    <n v="0.46"/>
    <n v="31.311313560132188"/>
    <n v="70.11077408136002"/>
    <n v="0.35299999999999998"/>
    <n v="24.749103250720086"/>
    <n v="112.83121412172369"/>
    <n v="110.0104337686806"/>
    <n v="0.46400000000000002"/>
    <n v="51.044841268667803"/>
    <n v="113.16970776408886"/>
    <n v="7.5999999999999998E-2"/>
    <n v="8.6008977900707535"/>
    <n v="116.55464418774056"/>
    <n v="3.2000000000000001E-2"/>
    <n v="3.7297486140076983"/>
    <n v="120.05241182551401"/>
    <n v="3.1E-2"/>
    <n v="3.7216247665909346"/>
    <n v="41.342753506414709"/>
    <n v="40.309184668754341"/>
    <n v="0.871"/>
    <n v="35.10929984648503"/>
    <n v="41.466781766933948"/>
    <n v="0.70799999999999996"/>
    <n v="29.358481490989234"/>
    <n v="42.707064372126389"/>
    <n v="0.58599999999999997"/>
    <n v="25.026339722066062"/>
    <n v="43.98868973082525"/>
    <n v="0.42399999999999999"/>
    <n v="18.651204445869904"/>
  </r>
  <r>
    <x v="0"/>
    <s v="09009"/>
    <s v="New Haven"/>
    <s v="New York-N. New Jersey-Long Island, NY-NJ-CT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404.74186640114476"/>
    <n v="394.62331974111612"/>
    <n v="0.88500000000000001"/>
    <n v="349.24163797088778"/>
    <n v="405.95609200034818"/>
    <n v="0.83"/>
    <n v="336.94355636028899"/>
    <n v="418.09834799238251"/>
    <n v="0.80100000000000005"/>
    <n v="334.89677674189841"/>
    <n v="430.64534585081805"/>
    <n v="0.77100000000000002"/>
    <n v="332.02756165098072"/>
    <n v="0.74752118831453784"/>
    <n v="0.72883315860667441"/>
    <n v="1"/>
    <n v="0.72883315860667441"/>
    <n v="0.74976375187948141"/>
    <n v="1"/>
    <n v="0.74976375187948141"/>
    <n v="0.77218938752891753"/>
    <n v="1"/>
    <n v="0.77218938752891753"/>
    <n v="0.79536254436666831"/>
    <n v="1"/>
    <n v="0.79536254436666831"/>
    <n v="2100.7143423847501"/>
    <n v="2048.1964838251315"/>
    <n v="0.78700000000000003"/>
    <n v="1611.9306327703785"/>
    <n v="2107.0164854119043"/>
    <n v="0.64200000000000002"/>
    <n v="1352.7045836344425"/>
    <n v="2170.0379156834465"/>
    <n v="0.53700000000000003"/>
    <n v="1165.3103607220107"/>
    <n v="2235.1600602973745"/>
    <n v="0.40100000000000002"/>
    <n v="896.29918417924716"/>
    <n v="74.752118831453785"/>
    <n v="72.883315860667437"/>
    <n v="0.747"/>
    <n v="54.443836947918577"/>
    <n v="74.976375187948136"/>
    <n v="0.55000000000000004"/>
    <n v="41.237006353371477"/>
    <n v="77.218938752891759"/>
    <n v="0.46"/>
    <n v="35.520711826330214"/>
    <n v="79.536254436666837"/>
    <n v="0.35299999999999998"/>
    <n v="28.076297816143391"/>
    <n v="72.509929856553711"/>
    <n v="70.697181610139864"/>
    <n v="0.747"/>
    <n v="52.810794662774477"/>
    <n v="72.727459646123364"/>
    <n v="0.55000000000000004"/>
    <n v="40.000102805367852"/>
    <n v="74.90275754181998"/>
    <n v="0.46"/>
    <n v="34.45526846923719"/>
    <n v="77.150565367373147"/>
    <n v="0.35299999999999998"/>
    <n v="27.234149574682718"/>
    <n v="124.16054557429956"/>
    <n v="121.05653193494207"/>
    <n v="0.46400000000000002"/>
    <n v="56.170230817813128"/>
    <n v="124.53302721102244"/>
    <n v="7.5999999999999998E-2"/>
    <n v="9.4645100680377059"/>
    <n v="128.25784357825142"/>
    <n v="3.2000000000000001E-2"/>
    <n v="4.1042509945040457"/>
    <n v="132.10682049105475"/>
    <n v="3.1E-2"/>
    <n v="4.0953114352226976"/>
    <n v="45.493960787859137"/>
    <n v="44.356611768162658"/>
    <n v="0.871"/>
    <n v="38.634608850069675"/>
    <n v="45.630442670222713"/>
    <n v="0.70799999999999996"/>
    <n v="32.30635341051768"/>
    <n v="46.995261493858486"/>
    <n v="0.58599999999999997"/>
    <n v="27.539223235401071"/>
    <n v="48.405574278282124"/>
    <n v="0.42399999999999999"/>
    <n v="20.523963493991619"/>
  </r>
  <r>
    <x v="0"/>
    <s v="09001"/>
    <s v="Fairfield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92.958341445371573"/>
    <n v="90.634382909237289"/>
    <n v="0.88500000000000001"/>
    <n v="80.211428874675008"/>
    <n v="93.237216469707676"/>
    <n v="0.83"/>
    <n v="77.386889669857368"/>
    <n v="96.025966713068826"/>
    <n v="0.80100000000000005"/>
    <n v="76.916799337168129"/>
    <n v="98.907675297875358"/>
    <n v="0.77100000000000002"/>
    <n v="76.257817654661906"/>
    <n v="0.34337109960412115"/>
    <n v="0.33478682211401811"/>
    <n v="1"/>
    <n v="0.33478682211401811"/>
    <n v="0.34440121290293346"/>
    <n v="1"/>
    <n v="0.34440121290293346"/>
    <n v="0.35470234589105715"/>
    <n v="1"/>
    <n v="0.35470234589105715"/>
    <n v="0.36534684997878492"/>
    <n v="1"/>
    <n v="0.36534684997878492"/>
    <n v="482.47769091682602"/>
    <n v="470.41574864390537"/>
    <n v="0.78700000000000003"/>
    <n v="370.21719418275353"/>
    <n v="483.92512398957643"/>
    <n v="0.64200000000000002"/>
    <n v="310.67992960130806"/>
    <n v="498.39945471708126"/>
    <n v="0.53700000000000003"/>
    <n v="267.64050718307266"/>
    <n v="513.3562631355029"/>
    <n v="0.40100000000000002"/>
    <n v="205.85586151733668"/>
    <n v="17.168554980206057"/>
    <n v="16.739341105700905"/>
    <n v="0.747"/>
    <n v="12.504287805958576"/>
    <n v="17.220060645146674"/>
    <n v="0.55000000000000004"/>
    <n v="9.4710333548306718"/>
    <n v="17.735117294552854"/>
    <n v="0.46"/>
    <n v="8.1581539554943134"/>
    <n v="18.267342498939247"/>
    <n v="0.35299999999999998"/>
    <n v="6.4483719021255537"/>
    <n v="16.65358436407703"/>
    <n v="16.237244754975105"/>
    <n v="0.747"/>
    <n v="12.129221831966403"/>
    <n v="16.703545117169259"/>
    <n v="0.55000000000000004"/>
    <n v="9.1869498144430928"/>
    <n v="17.203152648091571"/>
    <n v="0.46"/>
    <n v="7.9134502181221231"/>
    <n v="17.719413763377961"/>
    <n v="0.35299999999999998"/>
    <n v="6.2549530584724202"/>
    <n v="28.51634423729265"/>
    <n v="27.803435631360333"/>
    <n v="0.46400000000000002"/>
    <n v="12.900794132951196"/>
    <n v="28.601893270004524"/>
    <n v="7.5999999999999998E-2"/>
    <n v="2.1737438885203439"/>
    <n v="29.457383597123304"/>
    <n v="3.2000000000000001E-2"/>
    <n v="0.94263627510794579"/>
    <n v="30.34139026847938"/>
    <n v="3.1E-2"/>
    <n v="0.9405830983228608"/>
    <n v="10.448741510789734"/>
    <n v="10.187522973019991"/>
    <n v="0.871"/>
    <n v="8.873332509500413"/>
    <n v="10.480087735322103"/>
    <n v="0.70799999999999996"/>
    <n v="7.4199021166080481"/>
    <n v="10.793549980645794"/>
    <n v="0.58599999999999997"/>
    <n v="6.3250202886584352"/>
    <n v="11.117460967480278"/>
    <n v="0.42399999999999999"/>
    <n v="4.7138034502116382"/>
  </r>
  <r>
    <x v="0"/>
    <s v="09009"/>
    <s v="New Haven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51.082978189753085"/>
    <n v="49.805903735009259"/>
    <n v="0.88500000000000001"/>
    <n v="44.078224805483195"/>
    <n v="51.23622712432234"/>
    <n v="0.83"/>
    <n v="42.526068513187539"/>
    <n v="52.76871647001493"/>
    <n v="0.80100000000000005"/>
    <n v="42.267741892481958"/>
    <n v="54.352288793897287"/>
    <n v="0.77100000000000002"/>
    <n v="41.905614660094813"/>
    <n v="0.18869117197381111"/>
    <n v="0.18397389267446582"/>
    <n v="1"/>
    <n v="0.18397389267446582"/>
    <n v="0.18925724548973252"/>
    <n v="1"/>
    <n v="0.18925724548973252"/>
    <n v="0.19491798064894686"/>
    <n v="1"/>
    <n v="0.19491798064894686"/>
    <n v="0.20076740698013504"/>
    <n v="1"/>
    <n v="0.20076740698013504"/>
    <n v="265.1337898130476"/>
    <n v="258.50544506772138"/>
    <n v="0.78700000000000003"/>
    <n v="203.44378526829675"/>
    <n v="265.9291911824867"/>
    <n v="0.64200000000000002"/>
    <n v="170.72654073915646"/>
    <n v="273.88320487687815"/>
    <n v="0.53700000000000003"/>
    <n v="147.07528101888357"/>
    <n v="282.10235236108264"/>
    <n v="0.40100000000000002"/>
    <n v="113.12304329679415"/>
    <n v="9.434558598690554"/>
    <n v="9.1986946337232904"/>
    <n v="0.747"/>
    <n v="6.8714248913912979"/>
    <n v="9.4628622744866249"/>
    <n v="0.55000000000000004"/>
    <n v="5.204574250967644"/>
    <n v="9.7458990324473422"/>
    <n v="0.46"/>
    <n v="4.4831135549257777"/>
    <n v="10.038370349006749"/>
    <n v="0.35299999999999998"/>
    <n v="3.5435447331993823"/>
    <n v="9.1515691182086787"/>
    <n v="8.9227798902534623"/>
    <n v="0.747"/>
    <n v="6.6653165780193362"/>
    <n v="9.1790238255633039"/>
    <n v="0.55000000000000004"/>
    <n v="5.0484631040598176"/>
    <n v="9.4535708991095646"/>
    <n v="0.46"/>
    <n v="4.3486426135903997"/>
    <n v="9.7372695417740349"/>
    <n v="0.35299999999999998"/>
    <n v="3.437256148246234"/>
    <n v="15.67045805761459"/>
    <n v="15.278696606174226"/>
    <n v="0.46400000000000002"/>
    <n v="7.0893152252648406"/>
    <n v="15.717469431787432"/>
    <n v="7.5999999999999998E-2"/>
    <n v="1.1945276768158448"/>
    <n v="16.187583173515872"/>
    <n v="3.2000000000000001E-2"/>
    <n v="0.51800266155250796"/>
    <n v="16.673367373301925"/>
    <n v="3.1E-2"/>
    <n v="0.51687438857235968"/>
    <n v="5.7418498050517401"/>
    <n v="5.5983035599254469"/>
    <n v="0.871"/>
    <n v="4.8761224006950643"/>
    <n v="5.7590753544668951"/>
    <n v="0.70799999999999996"/>
    <n v="4.0774253509625611"/>
    <n v="5.9313308486184475"/>
    <n v="0.58599999999999997"/>
    <n v="3.4757598772904101"/>
    <n v="6.1093281925750516"/>
    <n v="0.42399999999999999"/>
    <n v="2.5903551536518217"/>
  </r>
  <r>
    <x v="0"/>
    <s v="09001"/>
    <s v="Fairfield"/>
    <s v="New York-N. New Jersey-Long Island, NY-NJ-CT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19.841579999999997"/>
    <n v="18.651085199999997"/>
    <n v="1"/>
    <n v="18.651085199999997"/>
    <n v="18.770134679999995"/>
    <n v="1"/>
    <n v="18.770134679999995"/>
    <n v="18.849500999999997"/>
    <n v="1"/>
    <n v="18.849500999999997"/>
    <n v="18.968550479999998"/>
    <n v="1"/>
    <n v="18.968550479999998"/>
    <n v="0.22881750980000001"/>
    <n v="0.21508845921200001"/>
    <n v="1"/>
    <n v="0.21508845921200001"/>
    <n v="0.21646136427080001"/>
    <n v="1"/>
    <n v="0.21646136427080001"/>
    <n v="0.21737663431000001"/>
    <n v="1"/>
    <n v="0.21737663431000001"/>
    <n v="0.21874953936880001"/>
    <n v="1"/>
    <n v="0.21874953936880001"/>
    <n v="251.32667999999998"/>
    <n v="236.24707919999997"/>
    <n v="0.73599999999999999"/>
    <n v="173.87785029119999"/>
    <n v="237.75503927999998"/>
    <n v="0.65400000000000003"/>
    <n v="155.49179568911998"/>
    <n v="238.76034599999997"/>
    <n v="0.59699999999999998"/>
    <n v="142.53992656199998"/>
    <n v="240.26830607999997"/>
    <n v="0.48"/>
    <n v="115.32878691839998"/>
    <n v="22.046199999999999"/>
    <n v="20.723427999999998"/>
    <n v="0.35299999999999998"/>
    <n v="7.3153700839999987"/>
    <n v="20.855705199999999"/>
    <n v="0.216"/>
    <n v="4.5048323231999996"/>
    <n v="20.94389"/>
    <n v="0.13700000000000001"/>
    <n v="2.86931293"/>
    <n v="21.076167199999997"/>
    <n v="0.13700000000000001"/>
    <n v="2.8874349063999998"/>
    <n v="19.841579999999997"/>
    <n v="18.651085199999997"/>
    <n v="0.35299999999999998"/>
    <n v="6.5838330755999985"/>
    <n v="18.770134679999995"/>
    <n v="0.216"/>
    <n v="4.0543490908799988"/>
    <n v="18.849500999999997"/>
    <n v="0.13700000000000001"/>
    <n v="2.5823816369999997"/>
    <n v="18.968550479999998"/>
    <n v="0.13700000000000001"/>
    <n v="2.5986914157599998"/>
    <n v="176.36959999999999"/>
    <n v="165.78742399999999"/>
    <n v="0.27"/>
    <n v="44.76260448"/>
    <n v="166.84564159999999"/>
    <n v="0.12"/>
    <n v="20.021476992"/>
    <n v="167.55112"/>
    <n v="3.5999999999999997E-2"/>
    <n v="6.0318403199999997"/>
    <n v="168.60933759999998"/>
    <n v="3.5999999999999997E-2"/>
    <n v="6.0699361535999987"/>
    <n v="7.7161699999999991"/>
    <n v="7.2531997999999991"/>
    <n v="1"/>
    <n v="7.2531997999999991"/>
    <n v="7.299496819999999"/>
    <n v="1"/>
    <n v="7.299496819999999"/>
    <n v="7.3303614999999986"/>
    <n v="1"/>
    <n v="7.3303614999999986"/>
    <n v="7.3766585199999986"/>
    <n v="1"/>
    <n v="7.3766585199999986"/>
  </r>
  <r>
    <x v="0"/>
    <s v="09009"/>
    <s v="New Haven"/>
    <s v="New York-N. New Jersey-Long Island, NY-NJ-CT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22.046199999999995"/>
    <n v="20.723427999999995"/>
    <n v="1"/>
    <n v="20.723427999999995"/>
    <n v="20.855705199999996"/>
    <n v="1"/>
    <n v="20.855705199999996"/>
    <n v="20.943889999999996"/>
    <n v="1"/>
    <n v="20.943889999999996"/>
    <n v="21.076167199999993"/>
    <n v="1"/>
    <n v="21.076167199999993"/>
    <n v="0.22881750980000001"/>
    <n v="0.21508845921200001"/>
    <n v="1"/>
    <n v="0.21508845921200001"/>
    <n v="0.21646136427080001"/>
    <n v="1"/>
    <n v="0.21646136427080001"/>
    <n v="0.21737663431000001"/>
    <n v="1"/>
    <n v="0.21737663431000001"/>
    <n v="0.21874953936880001"/>
    <n v="1"/>
    <n v="0.21874953936880001"/>
    <n v="256.83822999999995"/>
    <n v="241.42793619999995"/>
    <n v="0.73599999999999999"/>
    <n v="177.69096104319996"/>
    <n v="242.96896557999995"/>
    <n v="0.65400000000000003"/>
    <n v="158.90170348931997"/>
    <n v="243.99631849999994"/>
    <n v="0.59699999999999998"/>
    <n v="145.66580214449996"/>
    <n v="245.53734787999994"/>
    <n v="0.48"/>
    <n v="117.85792698239997"/>
    <n v="22.046199999999999"/>
    <n v="20.723427999999998"/>
    <n v="0.35299999999999998"/>
    <n v="7.3153700839999987"/>
    <n v="20.855705199999999"/>
    <n v="0.216"/>
    <n v="4.5048323231999996"/>
    <n v="20.94389"/>
    <n v="0.13700000000000001"/>
    <n v="2.86931293"/>
    <n v="21.076167199999997"/>
    <n v="0.13700000000000001"/>
    <n v="2.8874349063999998"/>
    <n v="20.943889999999996"/>
    <n v="19.687256599999994"/>
    <n v="0.35299999999999998"/>
    <n v="6.9496015797999977"/>
    <n v="19.812919939999997"/>
    <n v="0.216"/>
    <n v="4.2795907070399997"/>
    <n v="19.896695499999996"/>
    <n v="0.13700000000000001"/>
    <n v="2.7258472834999998"/>
    <n v="20.022358839999995"/>
    <n v="0.13700000000000001"/>
    <n v="2.7430631610799994"/>
    <n v="181.88114999999999"/>
    <n v="170.96828099999999"/>
    <n v="0.27"/>
    <n v="46.161435869999998"/>
    <n v="172.05956789999999"/>
    <n v="0.12"/>
    <n v="20.647148147999999"/>
    <n v="172.78709249999997"/>
    <n v="3.5999999999999997E-2"/>
    <n v="6.2203353299999984"/>
    <n v="173.87837939999997"/>
    <n v="3.5999999999999997E-2"/>
    <n v="6.2596216583999986"/>
    <n v="7.7161699999999991"/>
    <n v="7.2531997999999991"/>
    <n v="1"/>
    <n v="7.2531997999999991"/>
    <n v="7.299496819999999"/>
    <n v="1"/>
    <n v="7.299496819999999"/>
    <n v="7.3303614999999986"/>
    <n v="1"/>
    <n v="7.3303614999999986"/>
    <n v="7.3766585199999986"/>
    <n v="1"/>
    <n v="7.3766585199999986"/>
  </r>
  <r>
    <x v="0"/>
    <s v="09001"/>
    <s v="Fairfield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1.6142663259216141"/>
    <n v="1.5174103463663171"/>
    <n v="1"/>
    <n v="1.5174103463663171"/>
    <n v="1.5270959443218468"/>
    <n v="1"/>
    <n v="1.5270959443218468"/>
    <n v="1.5335530096255334"/>
    <n v="1"/>
    <n v="1.5335530096255334"/>
    <n v="1.5432386075810631"/>
    <n v="1"/>
    <n v="1.5432386075810631"/>
    <n v="7.4881353736038431E-3"/>
    <n v="7.0388472511876124E-3"/>
    <n v="1"/>
    <n v="7.0388472511876124E-3"/>
    <n v="7.0837760634292349E-3"/>
    <n v="1"/>
    <n v="7.0837760634292349E-3"/>
    <n v="7.1137286049236508E-3"/>
    <n v="1"/>
    <n v="7.1137286049236508E-3"/>
    <n v="7.1586574171652734E-3"/>
    <n v="1"/>
    <n v="7.1586574171652734E-3"/>
    <n v="18.53572719982429"/>
    <n v="17.423583567834832"/>
    <n v="0.73599999999999999"/>
    <n v="12.823757505926435"/>
    <n v="17.534797931033779"/>
    <n v="0.65400000000000003"/>
    <n v="11.467757846896092"/>
    <n v="17.608940839833075"/>
    <n v="0.59699999999999998"/>
    <n v="10.512537681380346"/>
    <n v="17.720155203032022"/>
    <n v="0.48"/>
    <n v="8.5056744974553702"/>
    <n v="1.5698397009651661"/>
    <n v="1.4756493189072561"/>
    <n v="0.35299999999999998"/>
    <n v="0.52090420957426142"/>
    <n v="1.485068357113047"/>
    <n v="0.216"/>
    <n v="0.32077476513641812"/>
    <n v="1.4913477159169077"/>
    <n v="0.13700000000000001"/>
    <n v="0.20431463708061637"/>
    <n v="1.5007667541226988"/>
    <n v="0.13700000000000001"/>
    <n v="0.20560504531480975"/>
    <n v="1.3358344998836862"/>
    <n v="1.2556844298906649"/>
    <n v="0.35299999999999998"/>
    <n v="0.44325660375140469"/>
    <n v="1.263699436889967"/>
    <n v="0.216"/>
    <n v="0.27295907836823285"/>
    <n v="1.2690427748895019"/>
    <n v="0.13700000000000001"/>
    <n v="0.17385886015986177"/>
    <n v="1.277057781888804"/>
    <n v="0.13700000000000001"/>
    <n v="0.17495691611876615"/>
    <n v="18.032170126330879"/>
    <n v="16.950239918751024"/>
    <n v="0.27"/>
    <n v="4.5765647780627763"/>
    <n v="17.058432939509011"/>
    <n v="0.12"/>
    <n v="2.0470119527410811"/>
    <n v="17.130561620014333"/>
    <n v="3.5999999999999997E-2"/>
    <n v="0.61670021832051591"/>
    <n v="17.238754640772321"/>
    <n v="3.5999999999999997E-2"/>
    <n v="0.62059516706780349"/>
    <n v="0.58127341743037508"/>
    <n v="0.54639701238455252"/>
    <n v="1"/>
    <n v="0.54639701238455252"/>
    <n v="0.5498846528891348"/>
    <n v="1"/>
    <n v="0.5498846528891348"/>
    <n v="0.55220974655885635"/>
    <n v="1"/>
    <n v="0.55220974655885635"/>
    <n v="0.55569738706343852"/>
    <n v="1"/>
    <n v="0.55569738706343852"/>
  </r>
  <r>
    <x v="0"/>
    <s v="09009"/>
    <s v="New Haven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44.741714650665074"/>
    <n v="42.05721177162517"/>
    <n v="1"/>
    <n v="42.05721177162517"/>
    <n v="42.325662059529158"/>
    <n v="1"/>
    <n v="42.325662059529158"/>
    <n v="42.504628918131822"/>
    <n v="1"/>
    <n v="42.504628918131822"/>
    <n v="42.77307920603581"/>
    <n v="1"/>
    <n v="42.77307920603581"/>
    <n v="0.21352669046681907"/>
    <n v="0.20071508903880991"/>
    <n v="1"/>
    <n v="0.20071508903880991"/>
    <n v="0.20199624918161083"/>
    <n v="1"/>
    <n v="0.20199624918161083"/>
    <n v="0.20285035594347811"/>
    <n v="1"/>
    <n v="0.20285035594347811"/>
    <n v="0.20413151608627902"/>
    <n v="1"/>
    <n v="0.20413151608627902"/>
    <n v="544.08291818179976"/>
    <n v="511.43794309089174"/>
    <n v="0.73599999999999999"/>
    <n v="376.41832611489633"/>
    <n v="514.70244059998254"/>
    <n v="0.65400000000000003"/>
    <n v="336.6153961523886"/>
    <n v="516.87877227270974"/>
    <n v="0.59699999999999998"/>
    <n v="308.57662704680769"/>
    <n v="520.14326978180054"/>
    <n v="0.48"/>
    <n v="249.66876949526426"/>
    <n v="44.764505338955772"/>
    <n v="42.078635018618421"/>
    <n v="0.35299999999999998"/>
    <n v="14.853758161572301"/>
    <n v="42.347222050652157"/>
    <n v="0.216"/>
    <n v="9.1469999629408658"/>
    <n v="42.526280072007978"/>
    <n v="0.13700000000000001"/>
    <n v="5.8261003698650935"/>
    <n v="42.794867104041714"/>
    <n v="0.13700000000000001"/>
    <n v="5.8628967932537153"/>
    <n v="41.980039654405196"/>
    <n v="39.461237275140881"/>
    <n v="0.35299999999999998"/>
    <n v="13.92981675812473"/>
    <n v="39.713117513067317"/>
    <n v="0.216"/>
    <n v="8.5780333828225412"/>
    <n v="39.881037671684936"/>
    <n v="0.13700000000000001"/>
    <n v="5.4637021610208363"/>
    <n v="40.132917909611365"/>
    <n v="0.13700000000000001"/>
    <n v="5.4982097536167576"/>
    <n v="371.39775083915555"/>
    <n v="349.11388578880621"/>
    <n v="0.27"/>
    <n v="94.260749162977689"/>
    <n v="351.34227229384112"/>
    <n v="0.12"/>
    <n v="42.161072675260932"/>
    <n v="352.82786329719778"/>
    <n v="3.5999999999999997E-2"/>
    <n v="12.701803078699118"/>
    <n v="355.05624980223268"/>
    <n v="3.5999999999999997E-2"/>
    <n v="12.782024992880375"/>
    <n v="19.192311416689151"/>
    <n v="18.040772731687802"/>
    <n v="1"/>
    <n v="18.040772731687802"/>
    <n v="18.155926600187936"/>
    <n v="1"/>
    <n v="18.155926600187936"/>
    <n v="18.232695845854693"/>
    <n v="1"/>
    <n v="18.232695845854693"/>
    <n v="18.347849714354826"/>
    <n v="1"/>
    <n v="18.347849714354826"/>
  </r>
  <r>
    <x v="0"/>
    <s v="09001"/>
    <s v="Fairfield"/>
    <s v="New York-N. New Jersey-Long Island, NY-NJ-CT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4.9761122103661899"/>
    <n v="4.8218527318448379"/>
    <n v="1"/>
    <n v="4.8218527318448379"/>
    <n v="5.0656822301527811"/>
    <n v="1"/>
    <n v="5.0656822301527811"/>
    <n v="5.2398461575155979"/>
    <n v="1"/>
    <n v="5.2398461575155979"/>
    <n v="5.4637712069820772"/>
    <n v="1"/>
    <n v="5.4637712069820772"/>
    <n v="1.55282705625E-2"/>
    <n v="1.5046894175062499E-2"/>
    <n v="1"/>
    <n v="1.5046894175062499E-2"/>
    <n v="1.5807779432624999E-2"/>
    <n v="1"/>
    <n v="1.5807779432624999E-2"/>
    <n v="1.6351268902312498E-2"/>
    <n v="1"/>
    <n v="1.6351268902312498E-2"/>
    <n v="1.7050041077625002E-2"/>
    <n v="1"/>
    <n v="1.7050041077625002E-2"/>
    <n v="50.509409654092913"/>
    <n v="48.943617954816034"/>
    <n v="0.77100000000000002"/>
    <n v="37.735529443163166"/>
    <n v="51.418579027866585"/>
    <n v="0.63300000000000001"/>
    <n v="32.547960524639549"/>
    <n v="53.186408365759831"/>
    <n v="0.54700000000000004"/>
    <n v="29.09296537607063"/>
    <n v="55.459331800194022"/>
    <n v="0.41199999999999998"/>
    <n v="22.849244701679936"/>
    <n v="1.2533816469719352"/>
    <n v="1.2145268159158051"/>
    <n v="0.59499999999999997"/>
    <n v="0.72264345546990405"/>
    <n v="1.2759425166174301"/>
    <n v="0.44900000000000001"/>
    <n v="0.5728981899612261"/>
    <n v="1.3198108742614476"/>
    <n v="0.36399999999999999"/>
    <n v="0.48041115823116692"/>
    <n v="1.3762130483751849"/>
    <n v="0.252"/>
    <n v="0.34680568819054658"/>
    <n v="1.1280434822747416"/>
    <n v="1.0930741343242245"/>
    <n v="0.59499999999999997"/>
    <n v="0.65037910992291359"/>
    <n v="1.1483482649556869"/>
    <n v="0.44900000000000001"/>
    <n v="0.51560837096510337"/>
    <n v="1.1878297868353029"/>
    <n v="0.36399999999999999"/>
    <n v="0.43237004240805027"/>
    <n v="1.2385917435376663"/>
    <n v="0.252"/>
    <n v="0.3121251193714919"/>
    <n v="1.5578492583911923"/>
    <n v="1.5095559313810654"/>
    <n v="3.0000000000000001E-3"/>
    <n v="4.5286677941431958E-3"/>
    <n v="1.5858905450422338"/>
    <n v="3.0000000000000001E-3"/>
    <n v="4.7576716351267019E-3"/>
    <n v="1.6404152690859253"/>
    <n v="3.0000000000000001E-3"/>
    <n v="4.9212458072577757E-3"/>
    <n v="1.7105184857135292"/>
    <n v="3.0000000000000001E-3"/>
    <n v="5.1315554571405879E-3"/>
    <n v="1.8707188760775151"/>
    <n v="1.8127265909191121"/>
    <n v="0.68300000000000005"/>
    <n v="1.2380922615977537"/>
    <n v="1.9043918158469104"/>
    <n v="0.48"/>
    <n v="0.91410807160651697"/>
    <n v="1.9698669765096233"/>
    <n v="0.38200000000000001"/>
    <n v="0.75248918502667606"/>
    <n v="2.0540493259331116"/>
    <n v="0.27700000000000002"/>
    <n v="0.56897166328347193"/>
  </r>
  <r>
    <x v="0"/>
    <s v="09009"/>
    <s v="New Haven"/>
    <s v="New York-N. New Jersey-Long Island, NY-NJ-CT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.7913234797669704"/>
    <n v="3.6737924518941942"/>
    <n v="1"/>
    <n v="3.6737924518941942"/>
    <n v="3.8595673024027759"/>
    <n v="1"/>
    <n v="3.8595673024027759"/>
    <n v="3.9922636241946194"/>
    <n v="1"/>
    <n v="3.9922636241946194"/>
    <n v="4.1628731807841337"/>
    <n v="1"/>
    <n v="4.1628731807841337"/>
    <n v="1.18310629453125E-2"/>
    <n v="1.1464299994007813E-2"/>
    <n v="1"/>
    <n v="1.1464299994007813E-2"/>
    <n v="1.2044022078328125E-2"/>
    <n v="1"/>
    <n v="1.2044022078328125E-2"/>
    <n v="1.2458109281414062E-2"/>
    <n v="1"/>
    <n v="1.2458109281414062E-2"/>
    <n v="1.2990507113953127E-2"/>
    <n v="1"/>
    <n v="1.2990507113953127E-2"/>
    <n v="38.483358629213612"/>
    <n v="37.290374511707988"/>
    <n v="0.77100000000000002"/>
    <n v="28.750878748526858"/>
    <n v="39.17605908453946"/>
    <n v="0.63300000000000001"/>
    <n v="24.798445400513479"/>
    <n v="40.522976636561928"/>
    <n v="0.54700000000000004"/>
    <n v="22.166068220199378"/>
    <n v="42.25472777487655"/>
    <n v="0.41199999999999998"/>
    <n v="17.408947843249138"/>
    <n v="0.95495741783604138"/>
    <n v="0.92535373788312403"/>
    <n v="0.59499999999999997"/>
    <n v="0.55058547404045877"/>
    <n v="0.97214665135709011"/>
    <n v="0.44900000000000001"/>
    <n v="0.43649384645933348"/>
    <n v="1.0055701609813514"/>
    <n v="0.36399999999999999"/>
    <n v="0.36602753859721193"/>
    <n v="1.0485432447839735"/>
    <n v="0.252"/>
    <n v="0.26423289768556135"/>
    <n v="0.85946167605243728"/>
    <n v="0.83281836409481169"/>
    <n v="0.59499999999999997"/>
    <n v="0.49552692663641296"/>
    <n v="0.87493198622138113"/>
    <n v="0.44900000000000001"/>
    <n v="0.39284446181340016"/>
    <n v="0.90501314488321638"/>
    <n v="0.36399999999999999"/>
    <n v="0.32942478473749076"/>
    <n v="0.94368892030557616"/>
    <n v="0.252"/>
    <n v="0.2378096079170052"/>
    <n v="1.1869327341477791"/>
    <n v="1.150137819389198"/>
    <n v="3.0000000000000001E-3"/>
    <n v="3.450413458167594E-3"/>
    <n v="1.2082975233624391"/>
    <n v="3.0000000000000001E-3"/>
    <n v="3.6248925700873174E-3"/>
    <n v="1.2498401690576113"/>
    <n v="3.0000000000000001E-3"/>
    <n v="3.7495205071728338E-3"/>
    <n v="1.3032521420942615"/>
    <n v="3.0000000000000001E-3"/>
    <n v="3.9097564262827846E-3"/>
    <n v="1.4253095788597632"/>
    <n v="1.3811249819151106"/>
    <n v="0.68300000000000005"/>
    <n v="0.94330836264802054"/>
    <n v="1.450965151279239"/>
    <n v="0.48"/>
    <n v="0.69646327261403473"/>
    <n v="1.5008509865393305"/>
    <n v="0.38200000000000001"/>
    <n v="0.57332507685802425"/>
    <n v="1.5649899175880202"/>
    <n v="0.27700000000000002"/>
    <n v="0.43350220717188165"/>
  </r>
  <r>
    <x v="0"/>
    <s v="09001"/>
    <s v="Fairfield"/>
    <s v="New York-N. New Jersey-Long Island, NY-NJ-CT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6.5633990119105361"/>
    <n v="6.3599336425413089"/>
    <n v="1"/>
    <n v="6.3599336425413089"/>
    <n v="6.6815401941249259"/>
    <n v="1"/>
    <n v="6.6815401941249259"/>
    <n v="6.9112591595417943"/>
    <n v="1"/>
    <n v="6.9112591595417943"/>
    <n v="7.2066121150777693"/>
    <n v="1"/>
    <n v="7.2066121150777693"/>
    <n v="2.0481498679687501E-2"/>
    <n v="1.9846572220617188E-2"/>
    <n v="1"/>
    <n v="1.9846572220617188E-2"/>
    <n v="2.0850165655921876E-2"/>
    <n v="1"/>
    <n v="2.0850165655921876E-2"/>
    <n v="2.1567018109710939E-2"/>
    <n v="1"/>
    <n v="2.1567018109710939E-2"/>
    <n v="2.2488685550296879E-2"/>
    <n v="1"/>
    <n v="2.2488685550296879E-2"/>
    <n v="66.62096741412951"/>
    <n v="64.555717424291487"/>
    <n v="1"/>
    <n v="64.555717424291487"/>
    <n v="67.820144827583846"/>
    <n v="0.96"/>
    <n v="65.107339034480489"/>
    <n v="70.151878687078366"/>
    <n v="0.92"/>
    <n v="64.539728392112096"/>
    <n v="73.149822220714213"/>
    <n v="0.85199999999999998"/>
    <n v="62.323648532048509"/>
    <n v="1.6531869691654357"/>
    <n v="1.6019381731213072"/>
    <n v="0.82899999999999996"/>
    <n v="1.3280067455175635"/>
    <n v="1.6829443346104136"/>
    <n v="0.79100000000000004"/>
    <n v="1.3312089686768371"/>
    <n v="1.7408058785312037"/>
    <n v="0.752"/>
    <n v="1.3090860206554653"/>
    <n v="1.8151992921436486"/>
    <n v="0.68799999999999994"/>
    <n v="1.24885711299483"/>
    <n v="1.4878682722488923"/>
    <n v="1.4417443558091765"/>
    <n v="0.82899999999999996"/>
    <n v="1.1952060709658072"/>
    <n v="1.5146499011493724"/>
    <n v="0.79100000000000004"/>
    <n v="1.1980880718091536"/>
    <n v="1.5667252906780835"/>
    <n v="0.752"/>
    <n v="1.1781774185899188"/>
    <n v="1.6336793629292838"/>
    <n v="0.68799999999999994"/>
    <n v="1.1239714016953473"/>
    <n v="2.0547740587380918"/>
    <n v="1.9910760629172108"/>
    <n v="3.0000000000000001E-3"/>
    <n v="5.9732281887516329E-3"/>
    <n v="2.0917599917953775"/>
    <n v="3.0000000000000001E-3"/>
    <n v="6.2752799753861329E-3"/>
    <n v="2.1636770838512107"/>
    <n v="3.0000000000000001E-3"/>
    <n v="6.4910312515536325E-3"/>
    <n v="2.2561419164944252"/>
    <n v="3.0000000000000001E-3"/>
    <n v="6.7684257494832756E-3"/>
    <n v="2.4674432375603521"/>
    <n v="2.3909524971959812"/>
    <n v="1"/>
    <n v="2.3909524971959812"/>
    <n v="2.5118572158364385"/>
    <n v="1"/>
    <n v="2.5118572158364385"/>
    <n v="2.5982177291510506"/>
    <n v="1"/>
    <n v="2.5982177291510506"/>
    <n v="2.7092526748412666"/>
    <n v="1"/>
    <n v="2.7092526748412666"/>
  </r>
  <r>
    <x v="0"/>
    <s v="09009"/>
    <s v="New Haven"/>
    <s v="New York-N. New Jersey-Long Island, NY-NJ-CT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7.7427916455389232"/>
    <n v="7.5027651045272163"/>
    <n v="1"/>
    <n v="7.5027651045272163"/>
    <n v="7.8821618951586236"/>
    <n v="1"/>
    <n v="7.8821618951586236"/>
    <n v="8.1531596027524849"/>
    <n v="1"/>
    <n v="8.1531596027524849"/>
    <n v="8.5015852268017387"/>
    <n v="1"/>
    <n v="8.5015852268017387"/>
    <n v="2.4161867437499998E-2"/>
    <n v="2.3412849546937498E-2"/>
    <n v="1"/>
    <n v="2.3412849546937498E-2"/>
    <n v="2.4596781051375E-2"/>
    <n v="1"/>
    <n v="2.4596781051375E-2"/>
    <n v="2.5442446411687497E-2"/>
    <n v="1"/>
    <n v="2.5442446411687497E-2"/>
    <n v="2.6529730446375001E-2"/>
    <n v="1"/>
    <n v="2.6529730446375001E-2"/>
    <n v="78.592246026146967"/>
    <n v="76.15588639933641"/>
    <n v="1"/>
    <n v="76.15588639933641"/>
    <n v="80.006906454617607"/>
    <n v="0.96"/>
    <n v="76.806630196432906"/>
    <n v="82.757635065532753"/>
    <n v="0.92"/>
    <n v="76.137024260290133"/>
    <n v="86.294286136709374"/>
    <n v="0.85199999999999998"/>
    <n v="73.522731788476392"/>
    <n v="1.9502520310192026"/>
    <n v="1.8897942180576073"/>
    <n v="0.82899999999999996"/>
    <n v="1.5666394067697564"/>
    <n v="1.9853565675775484"/>
    <n v="0.79100000000000004"/>
    <n v="1.5704170449538408"/>
    <n v="2.0536153886632205"/>
    <n v="0.752"/>
    <n v="1.5443187722747418"/>
    <n v="2.1413767300590845"/>
    <n v="0.68799999999999994"/>
    <n v="1.47326719028065"/>
    <n v="1.7552268279172822"/>
    <n v="1.7008147962518465"/>
    <n v="0.82899999999999996"/>
    <n v="1.4099754660927808"/>
    <n v="1.7868209108197934"/>
    <n v="0.79100000000000004"/>
    <n v="1.4133753404584566"/>
    <n v="1.8482538497968981"/>
    <n v="0.752"/>
    <n v="1.3898868950472674"/>
    <n v="1.9272390570531761"/>
    <n v="0.68799999999999994"/>
    <n v="1.3259404712525851"/>
    <n v="2.4240012509671049"/>
    <n v="2.3488572121871245"/>
    <n v="3.0000000000000001E-3"/>
    <n v="7.0465716365613737E-3"/>
    <n v="2.467633273484513"/>
    <n v="3.0000000000000001E-3"/>
    <n v="7.4028998204535394E-3"/>
    <n v="2.5524733172683614"/>
    <n v="3.0000000000000001E-3"/>
    <n v="7.6574199518050839E-3"/>
    <n v="2.6615533735618815"/>
    <n v="3.0000000000000001E-3"/>
    <n v="7.9846601206856448E-3"/>
    <n v="2.9108239268943321"/>
    <n v="2.8205883851606077"/>
    <n v="1"/>
    <n v="2.8205883851606077"/>
    <n v="2.9632187575784301"/>
    <n v="1"/>
    <n v="2.9632187575784301"/>
    <n v="3.0650975950197314"/>
    <n v="1"/>
    <n v="3.0650975950197314"/>
    <n v="3.1960846717299769"/>
    <n v="1"/>
    <n v="3.1960846717299769"/>
  </r>
  <r>
    <x v="0"/>
    <s v="09001"/>
    <s v="Fairfield"/>
    <s v="New York-N. New Jersey-Long Island, NY-NJ-CT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n v="0"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0"/>
    <s v="09009"/>
    <s v="New Haven"/>
    <s v="New York-N. New Jersey-Long Island, NY-NJ-CT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4.147900106649177"/>
    <n v="14.79870351155504"/>
    <n v="0.94599999999999995"/>
    <n v="13.999573521931067"/>
    <n v="15.859796019553727"/>
    <n v="0.91700000000000004"/>
    <n v="14.543432949930768"/>
    <n v="16.567191024886185"/>
    <n v="0.89500000000000002"/>
    <n v="14.827635967273135"/>
    <n v="17.557544032351629"/>
    <n v="0.86099999999999999"/>
    <n v="15.117045411854752"/>
    <n v="4.4149410515625001E-2"/>
    <n v="4.6180283399343755E-2"/>
    <n v="1"/>
    <n v="4.6180283399343755E-2"/>
    <n v="4.9491489188015624E-2"/>
    <n v="1"/>
    <n v="4.9491489188015624E-2"/>
    <n v="5.1698959713796878E-2"/>
    <n v="1"/>
    <n v="5.1698959713796878E-2"/>
    <n v="5.4789418449890631E-2"/>
    <n v="1"/>
    <n v="5.4789418449890631E-2"/>
    <n v="143.60650484192777"/>
    <n v="150.21240406465645"/>
    <n v="0.57099999999999995"/>
    <n v="85.771282720918833"/>
    <n v="160.98289192780103"/>
    <n v="0.42099999999999999"/>
    <n v="67.773797501604236"/>
    <n v="168.16321716989742"/>
    <n v="0.34"/>
    <n v="57.175493837765124"/>
    <n v="178.21567250883237"/>
    <n v="0.24099999999999999"/>
    <n v="42.949977074628599"/>
    <n v="3.5635688238552437"/>
    <n v="3.727492989752585"/>
    <n v="0.56599999999999995"/>
    <n v="2.1097610321999629"/>
    <n v="3.994760651541728"/>
    <n v="0.40200000000000002"/>
    <n v="1.6058937819197747"/>
    <n v="4.1729390927344907"/>
    <n v="0.29399999999999998"/>
    <n v="1.2268440932639402"/>
    <n v="4.4223889104043579"/>
    <n v="0.18"/>
    <n v="0.79603000387278444"/>
    <n v="3.2072119414697196"/>
    <n v="3.3547436907773269"/>
    <n v="0.56599999999999995"/>
    <n v="1.8987849289799668"/>
    <n v="3.5952845863875558"/>
    <n v="0.40200000000000002"/>
    <n v="1.4453044037277976"/>
    <n v="3.7556451834610418"/>
    <n v="0.29399999999999998"/>
    <n v="1.1041596839375463"/>
    <n v="3.9801500193639221"/>
    <n v="0.18"/>
    <n v="0.71642700348550592"/>
    <n v="4.4292199928735432"/>
    <n v="4.6329641125457259"/>
    <n v="3.0000000000000001E-3"/>
    <n v="1.3898892337637178E-2"/>
    <n v="4.9651556120112419"/>
    <n v="3.0000000000000001E-3"/>
    <n v="1.4895466836033726E-2"/>
    <n v="5.1866166116549195"/>
    <n v="3.0000000000000001E-3"/>
    <n v="1.5559849834964759E-2"/>
    <n v="5.4966620111560678"/>
    <n v="3.0000000000000001E-3"/>
    <n v="1.6489986033468202E-2"/>
    <n v="5.3187594385899164"/>
    <n v="5.5634223727650527"/>
    <n v="0.67"/>
    <n v="3.7274929897525855"/>
    <n v="5.9623293306592959"/>
    <n v="0.437"/>
    <n v="2.6055379174981121"/>
    <n v="6.228267302588792"/>
    <n v="0.28999999999999998"/>
    <n v="1.8061975177507497"/>
    <n v="6.6005804632900871"/>
    <n v="0.17599999999999999"/>
    <n v="1.1617021615390553"/>
  </r>
  <r>
    <x v="0"/>
    <s v="09001"/>
    <s v="Fairfield"/>
    <s v="New York-N. New Jersey-Long Island, NY-NJ-CT"/>
    <s v="Yes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17.255547079962081"/>
    <n v="18.049302245640337"/>
    <n v="0.94599999999999995"/>
    <n v="17.074639924375759"/>
    <n v="19.343468276637495"/>
    <n v="0.91700000000000004"/>
    <n v="17.737960409676582"/>
    <n v="20.2062456306356"/>
    <n v="0.89500000000000002"/>
    <n v="18.084589839418861"/>
    <n v="21.414133926232946"/>
    <n v="0.86099999999999999"/>
    <n v="18.437569310486566"/>
    <n v="5.3847017999999996E-2"/>
    <n v="5.6323980827999998E-2"/>
    <n v="1"/>
    <n v="5.6323980827999998E-2"/>
    <n v="6.0362507177999992E-2"/>
    <n v="1"/>
    <n v="6.0362507177999992E-2"/>
    <n v="6.3054858078000001E-2"/>
    <n v="1"/>
    <n v="6.3054858078000001E-2"/>
    <n v="6.6824149338000002E-2"/>
    <n v="1"/>
    <n v="6.6824149338000002E-2"/>
    <n v="175.15028990938956"/>
    <n v="183.20720324522148"/>
    <n v="0.57099999999999995"/>
    <n v="104.61131305302146"/>
    <n v="196.3434749884257"/>
    <n v="0.42099999999999999"/>
    <n v="82.660602970127215"/>
    <n v="205.10098948389518"/>
    <n v="0.34"/>
    <n v="69.734336424524372"/>
    <n v="217.36150977755247"/>
    <n v="0.24099999999999999"/>
    <n v="52.384123856390147"/>
    <n v="4.3463220088626295"/>
    <n v="4.5462528212703104"/>
    <n v="0.56599999999999995"/>
    <n v="2.5731790968389956"/>
    <n v="4.8722269719350075"/>
    <n v="0.40200000000000002"/>
    <n v="1.958635242717873"/>
    <n v="5.089543072378139"/>
    <n v="0.29399999999999998"/>
    <n v="1.4963256632791728"/>
    <n v="5.3937856129985233"/>
    <n v="0.18"/>
    <n v="0.97088141033973419"/>
    <n v="3.9116898079763662"/>
    <n v="4.0916275391432793"/>
    <n v="0.56599999999999995"/>
    <n v="2.3158611871550958"/>
    <n v="4.3850042747415063"/>
    <n v="0.40200000000000002"/>
    <n v="1.7627717184460856"/>
    <n v="4.580588765140325"/>
    <n v="0.29399999999999998"/>
    <n v="1.3466930969512554"/>
    <n v="4.8544070516986713"/>
    <n v="0.18"/>
    <n v="0.87379326930576084"/>
    <n v="5.4021171720472578"/>
    <n v="5.6506145619614321"/>
    <n v="3.0000000000000001E-3"/>
    <n v="1.6951843685884295E-2"/>
    <n v="6.0557733498649764"/>
    <n v="3.0000000000000001E-3"/>
    <n v="1.816732004959493E-2"/>
    <n v="6.325879208467339"/>
    <n v="3.0000000000000001E-3"/>
    <n v="1.8977637625402017E-2"/>
    <n v="6.7040274105106477"/>
    <n v="3.0000000000000001E-3"/>
    <n v="2.0112082231531943E-2"/>
    <n v="6.4870477744218356"/>
    <n v="6.78545197204524"/>
    <n v="0.67"/>
    <n v="4.5462528212703113"/>
    <n v="7.2719805551268779"/>
    <n v="0.437"/>
    <n v="3.1778555025904458"/>
    <n v="7.5963329438479699"/>
    <n v="0.28999999999999998"/>
    <n v="2.2029365537159111"/>
    <n v="8.0504262880574977"/>
    <n v="0.17599999999999999"/>
    <n v="1.4168750266981196"/>
  </r>
  <r>
    <x v="0"/>
    <s v="09009"/>
    <s v="New Haven"/>
    <s v="New York-N. New Jersey-Long Island, NY-NJ-CT"/>
    <s v="Yes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37.982471422429946"/>
    <n v="39.729665107861727"/>
    <n v="0.94599999999999995"/>
    <n v="37.584263192037191"/>
    <n v="42.578350464543966"/>
    <n v="0.91700000000000004"/>
    <n v="39.044347375986817"/>
    <n v="44.477474035665466"/>
    <n v="0.89500000000000002"/>
    <n v="39.807339261920596"/>
    <n v="47.136247035235563"/>
    <n v="0.86099999999999999"/>
    <n v="40.584308697337818"/>
    <n v="0.11852668668750001"/>
    <n v="0.12397891427512502"/>
    <n v="1"/>
    <n v="0.12397891427512502"/>
    <n v="0.13286841577668751"/>
    <n v="1"/>
    <n v="0.13286841577668751"/>
    <n v="0.13879475011106251"/>
    <n v="1"/>
    <n v="0.13879475011106251"/>
    <n v="0.14709161817918753"/>
    <n v="1"/>
    <n v="0.14709161817918753"/>
    <n v="385.53636406225894"/>
    <n v="403.27103680912285"/>
    <n v="0.57099999999999995"/>
    <n v="230.26776201800914"/>
    <n v="432.18626411379228"/>
    <n v="0.42099999999999999"/>
    <n v="181.95041719190655"/>
    <n v="451.46308231690523"/>
    <n v="0.34"/>
    <n v="153.49744798774779"/>
    <n v="478.45062780126341"/>
    <n v="0.24099999999999999"/>
    <n v="115.30660130010448"/>
    <n v="9.5670134785819787"/>
    <n v="10.007096098596751"/>
    <n v="0.56599999999999995"/>
    <n v="5.6640163918057604"/>
    <n v="10.724622109490397"/>
    <n v="0.40200000000000002"/>
    <n v="4.3112980880151399"/>
    <n v="11.202972783419497"/>
    <n v="0.29399999999999998"/>
    <n v="3.2936739983253318"/>
    <n v="11.872663726920237"/>
    <n v="0.18"/>
    <n v="2.1370794708456424"/>
    <n v="8.6103121307237824"/>
    <n v="9.0063864887370766"/>
    <n v="0.56599999999999995"/>
    <n v="5.0976147526251845"/>
    <n v="9.6521598985413597"/>
    <n v="0.40200000000000002"/>
    <n v="3.8801682792136267"/>
    <n v="10.08267550507755"/>
    <n v="0.29399999999999998"/>
    <n v="2.9643065984927994"/>
    <n v="10.685397354228215"/>
    <n v="0.18"/>
    <n v="1.9233715237610787"/>
    <n v="11.891002942826079"/>
    <n v="12.437989078196079"/>
    <n v="3.0000000000000001E-3"/>
    <n v="3.7313967234588234E-2"/>
    <n v="13.329814298908035"/>
    <n v="3.0000000000000001E-3"/>
    <n v="3.9989442896724105E-2"/>
    <n v="13.924364446049339"/>
    <n v="3.0000000000000001E-3"/>
    <n v="4.1773093338148014E-2"/>
    <n v="14.756734652047165"/>
    <n v="3.0000000000000001E-3"/>
    <n v="4.4270203956141493E-2"/>
    <n v="14.279124594898477"/>
    <n v="14.935964326263807"/>
    <n v="0.67"/>
    <n v="10.007096098596751"/>
    <n v="16.006898670881192"/>
    <n v="0.437"/>
    <n v="6.9950147191750807"/>
    <n v="16.720854900626115"/>
    <n v="0.28999999999999998"/>
    <n v="4.8490479211815734"/>
    <n v="17.720393622269011"/>
    <n v="0.17599999999999999"/>
    <n v="3.1187892775193458"/>
  </r>
  <r>
    <x v="0"/>
    <s v="09001"/>
    <s v="Fairfield"/>
    <s v="New York-N. New Jersey-Long Island, NY-NJ-CT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5.4137223826514589"/>
    <n v="5.2458969887892639"/>
    <n v="1"/>
    <n v="5.2458969887892639"/>
    <n v="5.5111693855391852"/>
    <n v="1"/>
    <n v="5.5111693855391852"/>
    <n v="5.7006496689319857"/>
    <n v="1"/>
    <n v="5.7006496689319857"/>
    <n v="5.9442671761513024"/>
    <n v="1"/>
    <n v="5.9442671761513024"/>
    <n v="1.179466381640625E-2"/>
    <n v="1.1429029238097656E-2"/>
    <n v="1"/>
    <n v="1.1429029238097656E-2"/>
    <n v="1.2006967765101562E-2"/>
    <n v="1"/>
    <n v="1.2006967765101562E-2"/>
    <n v="1.2419780998675781E-2"/>
    <n v="1"/>
    <n v="1.2419780998675781E-2"/>
    <n v="1.2950540870414064E-2"/>
    <n v="1"/>
    <n v="1.2950540870414064E-2"/>
    <n v="51.437467257738255"/>
    <n v="49.842905772748367"/>
    <n v="0.91200000000000003"/>
    <n v="45.456730064746509"/>
    <n v="52.363341668377544"/>
    <n v="0.84299999999999997"/>
    <n v="44.142297026442264"/>
    <n v="54.163653022398378"/>
    <n v="0.77100000000000002"/>
    <n v="41.760176480269152"/>
    <n v="56.47833904899661"/>
    <n v="0.63400000000000001"/>
    <n v="35.807266957063852"/>
    <n v="1.3072505490916908"/>
    <n v="1.2667257820698483"/>
    <n v="0.77700000000000002"/>
    <n v="0.98424593266827221"/>
    <n v="1.3307810589753413"/>
    <n v="0.71199999999999997"/>
    <n v="0.94751611399044289"/>
    <n v="1.3765348281935503"/>
    <n v="0.65"/>
    <n v="0.89474763832580773"/>
    <n v="1.4353611029026767"/>
    <n v="0.53400000000000003"/>
    <n v="0.76648282895002939"/>
    <n v="1.1765254941825216"/>
    <n v="1.1400532038628635"/>
    <n v="0.77700000000000002"/>
    <n v="0.88582133940144492"/>
    <n v="1.1977029530778069"/>
    <n v="0.71199999999999997"/>
    <n v="0.85276450259139847"/>
    <n v="1.2388813453741951"/>
    <n v="0.65"/>
    <n v="0.80527287449322682"/>
    <n v="1.2918249926124088"/>
    <n v="0.53400000000000003"/>
    <n v="0.68983454605502637"/>
    <n v="1.1832810489363152"/>
    <n v="1.1465993364192895"/>
    <n v="3.0000000000000001E-3"/>
    <n v="3.4397980092578683E-3"/>
    <n v="1.204580107817169"/>
    <n v="3.0000000000000001E-3"/>
    <n v="3.6137403234515067E-3"/>
    <n v="1.2459949445299399"/>
    <n v="3.0000000000000001E-3"/>
    <n v="3.7379848335898198E-3"/>
    <n v="1.2992425917320742"/>
    <n v="3.0000000000000001E-3"/>
    <n v="3.8977277751962229E-3"/>
    <n v="2.9839414707527721"/>
    <n v="2.8914392851594362"/>
    <n v="0.89300000000000002"/>
    <n v="2.5820552816473765"/>
    <n v="3.037652417226322"/>
    <n v="0.80900000000000005"/>
    <n v="2.4574608055360945"/>
    <n v="3.1420903687026689"/>
    <n v="0.72599999999999998"/>
    <n v="2.2811576076781375"/>
    <n v="3.2763677348865441"/>
    <n v="0.57499999999999996"/>
    <n v="1.8839114475597627"/>
  </r>
  <r>
    <x v="0"/>
    <s v="09009"/>
    <s v="New Haven"/>
    <s v="New York-N. New Jersey-Long Island, NY-NJ-CT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5.7227401518303989"/>
    <n v="5.5453352071236566"/>
    <n v="1"/>
    <n v="5.5453352071236566"/>
    <n v="5.825749474563346"/>
    <n v="1"/>
    <n v="5.825749474563346"/>
    <n v="6.0260453798774094"/>
    <n v="1"/>
    <n v="6.0260453798774094"/>
    <n v="6.2835686867097786"/>
    <n v="1"/>
    <n v="6.2835686867097786"/>
    <n v="1.2467908664062501E-2"/>
    <n v="1.2081403495476564E-2"/>
    <n v="1"/>
    <n v="1.2081403495476564E-2"/>
    <n v="1.2692331020015626E-2"/>
    <n v="1"/>
    <n v="1.2692331020015626E-2"/>
    <n v="1.3128707823257812E-2"/>
    <n v="1"/>
    <n v="1.3128707823257812E-2"/>
    <n v="1.3689763713140627E-2"/>
    <n v="1"/>
    <n v="1.3689763713140627E-2"/>
    <n v="54.373541600068343"/>
    <n v="52.68796181046622"/>
    <n v="0.91200000000000003"/>
    <n v="48.051421171145194"/>
    <n v="55.352265348869572"/>
    <n v="0.84299999999999997"/>
    <n v="46.661959689097046"/>
    <n v="57.25533930487196"/>
    <n v="0.77100000000000002"/>
    <n v="44.143866604056285"/>
    <n v="59.702148676875048"/>
    <n v="0.63400000000000001"/>
    <n v="37.851162261138782"/>
    <n v="1.3818690130404112"/>
    <n v="1.3390310736361584"/>
    <n v="0.77700000000000002"/>
    <n v="1.040427144215295"/>
    <n v="1.4067426552751385"/>
    <n v="0.71199999999999997"/>
    <n v="1.0016007705558987"/>
    <n v="1.4551080707315529"/>
    <n v="0.65"/>
    <n v="0.9458202459755094"/>
    <n v="1.5172921763183715"/>
    <n v="0.53400000000000003"/>
    <n v="0.81023402215401041"/>
    <n v="1.2436821117363697"/>
    <n v="1.2051279662725423"/>
    <n v="0.77700000000000002"/>
    <n v="0.93638442979376535"/>
    <n v="1.2660683897476244"/>
    <n v="0.71199999999999997"/>
    <n v="0.90144069350030853"/>
    <n v="1.3095972636583972"/>
    <n v="0.65"/>
    <n v="0.85123822137795824"/>
    <n v="1.3655629586865341"/>
    <n v="0.53400000000000003"/>
    <n v="0.72921061993860925"/>
    <n v="1.250823276669635"/>
    <n v="1.2120477550928763"/>
    <n v="3.0000000000000001E-3"/>
    <n v="3.636143265278629E-3"/>
    <n v="1.2733380956496885"/>
    <n v="3.0000000000000001E-3"/>
    <n v="3.8200142869490657E-3"/>
    <n v="1.3171169103331255"/>
    <n v="3.0000000000000001E-3"/>
    <n v="3.9513507309993767E-3"/>
    <n v="1.3734039577832593"/>
    <n v="3.0000000000000001E-3"/>
    <n v="4.1202118733497783E-3"/>
    <n v="3.1542662254183291"/>
    <n v="3.0564839724303607"/>
    <n v="0.89300000000000002"/>
    <n v="2.729440187380312"/>
    <n v="3.2110430174758591"/>
    <n v="0.80900000000000005"/>
    <n v="2.59773380113797"/>
    <n v="3.3214423353655005"/>
    <n v="0.72599999999999998"/>
    <n v="2.4113671354753534"/>
    <n v="3.4633843155093258"/>
    <n v="0.57499999999999996"/>
    <n v="1.9914459814178622"/>
  </r>
  <r>
    <x v="1"/>
    <s v="11001"/>
    <s v="Washington"/>
    <s v="Washington, DC-MD-VA"/>
    <s v="No"/>
    <s v="Yes"/>
    <s v="2275050011"/>
    <x v="0"/>
    <s v="Aircraft /General Aviation /Piston"/>
    <s v="FAA Terminal Forecast - Itinerant General Aviation Operations"/>
    <n v="1"/>
    <n v="1"/>
    <n v="1"/>
    <n v="1"/>
    <m/>
    <n v="10.012467600000001"/>
    <n v="10.012467600000001"/>
    <n v="1"/>
    <n v="10.012467600000001"/>
    <n v="10.012467600000001"/>
    <n v="1"/>
    <n v="10.012467600000001"/>
    <n v="10.012467600000001"/>
    <n v="1"/>
    <n v="10.012467600000001"/>
    <n v="10.012467600000001"/>
    <n v="1"/>
    <n v="10.012467600000001"/>
    <m/>
    <n v="0"/>
    <n v="1"/>
    <n v="0"/>
    <n v="0"/>
    <n v="1"/>
    <n v="0"/>
    <n v="0"/>
    <n v="1"/>
    <n v="0"/>
    <n v="0"/>
    <n v="1"/>
    <n v="0"/>
    <n v="5.4171000000000011E-2"/>
    <n v="5.4171000000000011E-2"/>
    <n v="1"/>
    <n v="5.4171000000000011E-2"/>
    <n v="5.4171000000000011E-2"/>
    <n v="1"/>
    <n v="5.4171000000000011E-2"/>
    <n v="5.4171000000000011E-2"/>
    <n v="1"/>
    <n v="5.4171000000000011E-2"/>
    <n v="5.4171000000000011E-2"/>
    <n v="1"/>
    <n v="5.4171000000000011E-2"/>
    <n v="0.19726578"/>
    <n v="0.19726578"/>
    <n v="1"/>
    <n v="0.19726578"/>
    <n v="0.19726578"/>
    <n v="1"/>
    <n v="0.19726578"/>
    <n v="0.19726578"/>
    <n v="1"/>
    <n v="0.19726578"/>
    <n v="0.19726578"/>
    <n v="1"/>
    <n v="0.19726578"/>
    <n v="0.13611338819999999"/>
    <n v="0.13611338819999999"/>
    <n v="1"/>
    <n v="0.13611338819999999"/>
    <n v="0.13611338819999999"/>
    <n v="1"/>
    <n v="0.13611338819999999"/>
    <n v="0.13611338819999999"/>
    <n v="1"/>
    <n v="0.13611338819999999"/>
    <n v="0.13611338819999999"/>
    <n v="1"/>
    <n v="0.13611338819999999"/>
    <n v="8.3340000000000029E-3"/>
    <n v="8.3340000000000029E-3"/>
    <n v="1"/>
    <n v="8.3340000000000029E-3"/>
    <n v="8.3340000000000029E-3"/>
    <n v="1"/>
    <n v="8.3340000000000029E-3"/>
    <n v="8.3340000000000029E-3"/>
    <n v="1"/>
    <n v="8.3340000000000029E-3"/>
    <n v="8.3340000000000029E-3"/>
    <n v="1"/>
    <n v="8.3340000000000029E-3"/>
    <n v="6.2702515799999985E-5"/>
    <n v="6.2702515799999985E-5"/>
    <n v="1"/>
    <n v="6.2702515799999985E-5"/>
    <n v="6.2702515799999985E-5"/>
    <n v="1"/>
    <n v="6.2702515799999985E-5"/>
    <n v="6.2702515799999985E-5"/>
    <n v="1"/>
    <n v="6.2702515799999985E-5"/>
    <n v="6.2702515799999985E-5"/>
    <n v="1"/>
    <n v="6.2702515799999985E-5"/>
  </r>
  <r>
    <x v="1"/>
    <s v="11001"/>
    <s v="Washington"/>
    <s v="Washington, DC-MD-VA"/>
    <s v="No"/>
    <s v="Yes"/>
    <s v="2275050012"/>
    <x v="0"/>
    <s v="Aircraft /General Aviation /Turbine"/>
    <s v="FAA Terminal Forecast - Itinerant General Aviation Operations"/>
    <n v="1"/>
    <n v="1"/>
    <n v="1"/>
    <n v="1"/>
    <m/>
    <n v="3.8937374000000009"/>
    <n v="3.8937374000000009"/>
    <n v="1"/>
    <n v="3.8937374000000009"/>
    <n v="3.8937374000000009"/>
    <n v="1"/>
    <n v="3.8937374000000009"/>
    <n v="3.8937374000000009"/>
    <n v="1"/>
    <n v="3.8937374000000009"/>
    <n v="3.8937374000000009"/>
    <n v="1"/>
    <n v="3.8937374000000009"/>
    <m/>
    <n v="0"/>
    <n v="1"/>
    <n v="0"/>
    <n v="0"/>
    <n v="1"/>
    <n v="0"/>
    <n v="0"/>
    <n v="1"/>
    <n v="0"/>
    <n v="0"/>
    <n v="1"/>
    <n v="0"/>
    <n v="2.1066499999999998E-2"/>
    <n v="2.1066499999999998E-2"/>
    <n v="1"/>
    <n v="2.1066499999999998E-2"/>
    <n v="2.1066499999999998E-2"/>
    <n v="1"/>
    <n v="2.1066499999999998E-2"/>
    <n v="2.1066499999999998E-2"/>
    <n v="1"/>
    <n v="2.1066499999999998E-2"/>
    <n v="2.1066499999999998E-2"/>
    <n v="1"/>
    <n v="2.1066499999999998E-2"/>
    <n v="7.6714469999999993E-2"/>
    <n v="7.6714469999999993E-2"/>
    <n v="1"/>
    <n v="7.6714469999999993E-2"/>
    <n v="7.6714469999999993E-2"/>
    <n v="1"/>
    <n v="7.6714469999999993E-2"/>
    <n v="7.6714469999999993E-2"/>
    <n v="1"/>
    <n v="7.6714469999999993E-2"/>
    <n v="7.6714469999999993E-2"/>
    <n v="1"/>
    <n v="7.6714469999999993E-2"/>
    <n v="5.2932984300000013E-2"/>
    <n v="5.2932984300000013E-2"/>
    <n v="1"/>
    <n v="5.2932984300000013E-2"/>
    <n v="5.2932984300000013E-2"/>
    <n v="1"/>
    <n v="5.2932984300000013E-2"/>
    <n v="5.2932984300000013E-2"/>
    <n v="1"/>
    <n v="5.2932984300000013E-2"/>
    <n v="5.2932984300000013E-2"/>
    <n v="1"/>
    <n v="5.2932984300000013E-2"/>
    <n v="3.2409999999999991E-3"/>
    <n v="3.2409999999999991E-3"/>
    <n v="1"/>
    <n v="3.2409999999999991E-3"/>
    <n v="3.2409999999999991E-3"/>
    <n v="1"/>
    <n v="3.2409999999999991E-3"/>
    <n v="3.2409999999999991E-3"/>
    <n v="1"/>
    <n v="3.2409999999999991E-3"/>
    <n v="3.2409999999999991E-3"/>
    <n v="1"/>
    <n v="3.2409999999999991E-3"/>
    <n v="1.3066844708400005"/>
    <n v="1.3066844708400005"/>
    <n v="1"/>
    <n v="1.3066844708400005"/>
    <n v="1.3066844708400005"/>
    <n v="1"/>
    <n v="1.3066844708400005"/>
    <n v="1.3066844708400005"/>
    <n v="1"/>
    <n v="1.3066844708400005"/>
    <n v="1.3066844708400005"/>
    <n v="1"/>
    <n v="1.3066844708400005"/>
  </r>
  <r>
    <x v="1"/>
    <s v="11001"/>
    <s v="Washington"/>
    <s v="Washington, DC-MD-VA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0.87293478603158525"/>
    <n v="0.85111141638079557"/>
    <n v="0.88500000000000001"/>
    <n v="0.75323360349700408"/>
    <n v="0.87555359038967995"/>
    <n v="0.83"/>
    <n v="0.72670948002343427"/>
    <n v="0.90174163397062745"/>
    <n v="0.80100000000000005"/>
    <n v="0.72229504881047268"/>
    <n v="0.92880261233760675"/>
    <n v="0.77100000000000002"/>
    <n v="0.71610681411229482"/>
    <n v="3.2244613307618126E-3"/>
    <n v="3.1438497974927673E-3"/>
    <n v="1"/>
    <n v="3.1438497974927673E-3"/>
    <n v="3.2341347147540975E-3"/>
    <n v="1"/>
    <n v="3.2341347147540975E-3"/>
    <n v="3.3308685546769522E-3"/>
    <n v="1"/>
    <n v="3.3308685546769522E-3"/>
    <n v="3.4308268559305687E-3"/>
    <n v="1"/>
    <n v="3.4308268559305687E-3"/>
    <n v="4.5307559637668557"/>
    <n v="4.4174870646726845"/>
    <n v="0.78700000000000003"/>
    <n v="3.4765623198974027"/>
    <n v="4.544348231658156"/>
    <n v="0.64200000000000002"/>
    <n v="2.9174715647245364"/>
    <n v="4.6802709105711617"/>
    <n v="0.53700000000000003"/>
    <n v="2.5133054789767142"/>
    <n v="4.8207243454479345"/>
    <n v="0.40100000000000002"/>
    <n v="1.9331104625246218"/>
    <n v="0.16122306653809063"/>
    <n v="0.15719248987463835"/>
    <n v="0.747"/>
    <n v="0.11742278993635485"/>
    <n v="0.16170673573770489"/>
    <n v="0.55000000000000004"/>
    <n v="8.8938704655737694E-2"/>
    <n v="0.16654342773384762"/>
    <n v="0.46"/>
    <n v="7.6609976757569906E-2"/>
    <n v="0.17154134279652844"/>
    <n v="0.35299999999999998"/>
    <n v="6.0554094007174535E-2"/>
    <n v="0.1563871824462115"/>
    <n v="0.15247750288505621"/>
    <n v="0.747"/>
    <n v="0.11390069465513698"/>
    <n v="0.15685634399355011"/>
    <n v="0.55000000000000004"/>
    <n v="8.6270989196452569E-2"/>
    <n v="0.16154795946693645"/>
    <n v="0.46"/>
    <n v="7.4312061354790765E-2"/>
    <n v="0.16639596212276905"/>
    <n v="0.35299999999999998"/>
    <n v="5.8737774629337471E-2"/>
    <n v="0.26778563890162355"/>
    <n v="0.26109099792908297"/>
    <n v="0.46400000000000002"/>
    <n v="0.1211462230390945"/>
    <n v="0.2685889958183284"/>
    <n v="7.5999999999999998E-2"/>
    <n v="2.0412763682192959E-2"/>
    <n v="0.27662256498537713"/>
    <n v="3.2000000000000001E-2"/>
    <n v="8.8519220795320683E-3"/>
    <n v="0.28492391979132747"/>
    <n v="3.1E-2"/>
    <n v="8.8326415135311521E-3"/>
    <n v="9.811997280933335E-2"/>
    <n v="9.5666973489100013E-2"/>
    <n v="0.871"/>
    <n v="8.3325933909006111E-2"/>
    <n v="9.8414332727761344E-2"/>
    <n v="0.70799999999999996"/>
    <n v="6.967734757125503E-2"/>
    <n v="0.10135793191204134"/>
    <n v="0.58599999999999997"/>
    <n v="5.9395748100456225E-2"/>
    <n v="0.10439965106913068"/>
    <n v="0.42399999999999999"/>
    <n v="4.4265452053311408E-2"/>
  </r>
  <r>
    <x v="1"/>
    <s v="11001"/>
    <s v="Washington"/>
    <s v="Washington, DC-MD-VA"/>
    <s v="No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0.14056679999999999"/>
    <n v="0.13213279199999997"/>
    <n v="1"/>
    <n v="0.13213279199999997"/>
    <n v="0.13297619279999998"/>
    <n v="1"/>
    <n v="0.13297619279999998"/>
    <n v="0.13353846"/>
    <n v="1"/>
    <n v="0.13353846"/>
    <n v="0.13438186079999997"/>
    <n v="1"/>
    <n v="0.13438186079999997"/>
    <n v="6.7101784199999999E-4"/>
    <n v="6.3075677148E-4"/>
    <n v="1"/>
    <n v="6.3075677148E-4"/>
    <n v="6.3478287853199994E-4"/>
    <n v="1"/>
    <n v="6.3478287853199994E-4"/>
    <n v="6.3746694989999996E-4"/>
    <n v="1"/>
    <n v="6.3746694989999996E-4"/>
    <n v="6.4149305695200001E-4"/>
    <n v="1"/>
    <n v="6.4149305695200001E-4"/>
    <n v="1.6940847000000001"/>
    <n v="1.592439618"/>
    <n v="0.73599999999999999"/>
    <n v="1.172035558848"/>
    <n v="1.6026041261999999"/>
    <n v="0.65400000000000003"/>
    <n v="1.0481030985347999"/>
    <n v="1.6093804650000001"/>
    <n v="0.59699999999999998"/>
    <n v="0.96080013760500005"/>
    <n v="1.6195449732"/>
    <n v="0.48"/>
    <n v="0.77738158713600003"/>
    <n v="0.14067459999999998"/>
    <n v="0.13223412399999998"/>
    <n v="0.35299999999999998"/>
    <n v="4.6678645771999989E-2"/>
    <n v="0.13307817159999999"/>
    <n v="0.216"/>
    <n v="2.8744885065599999E-2"/>
    <n v="0.13364086999999997"/>
    <n v="0.13700000000000001"/>
    <n v="1.8308799189999996E-2"/>
    <n v="0.13448491759999998"/>
    <n v="0.13700000000000001"/>
    <n v="1.8424433711199999E-2"/>
    <n v="0.12942063200000001"/>
    <n v="0.12165539408000001"/>
    <n v="0.35299999999999998"/>
    <n v="4.2944354110240002E-2"/>
    <n v="0.122431917872"/>
    <n v="0.216"/>
    <n v="2.6445294260352002E-2"/>
    <n v="0.1229496004"/>
    <n v="0.13700000000000001"/>
    <n v="1.68440952548E-2"/>
    <n v="0.12372612419200001"/>
    <n v="0.13700000000000001"/>
    <n v="1.6950479014304003E-2"/>
    <n v="1.0436535999999998"/>
    <n v="0.98103438399999976"/>
    <n v="0.27"/>
    <n v="0.26487928367999997"/>
    <n v="0.98729630559999981"/>
    <n v="0.12"/>
    <n v="0.11847555667199998"/>
    <n v="0.99147091999999981"/>
    <n v="3.5999999999999997E-2"/>
    <n v="3.5692953119999989E-2"/>
    <n v="0.99773284159999986"/>
    <n v="3.5999999999999997E-2"/>
    <n v="3.5918382297599992E-2"/>
    <n v="5.9676099999999996E-2"/>
    <n v="5.6095533999999996E-2"/>
    <n v="1"/>
    <n v="5.6095533999999996E-2"/>
    <n v="5.6453590599999992E-2"/>
    <n v="1"/>
    <n v="5.6453590599999992E-2"/>
    <n v="5.6692294999999997E-2"/>
    <n v="1"/>
    <n v="5.6692294999999997E-2"/>
    <n v="5.7050351599999993E-2"/>
    <n v="1"/>
    <n v="5.7050351599999993E-2"/>
  </r>
  <r>
    <x v="1"/>
    <s v="11001"/>
    <s v="Washington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3.263417699999998"/>
    <n v="32.232251751299998"/>
    <n v="1"/>
    <n v="32.232251751299998"/>
    <n v="33.862159218599999"/>
    <n v="1"/>
    <n v="33.862159218599999"/>
    <n v="35.026378838099994"/>
    <n v="1"/>
    <n v="35.026378838099994"/>
    <n v="36.523232634599999"/>
    <n v="1"/>
    <n v="36.523232634599999"/>
    <m/>
    <n v="0"/>
    <n v="1"/>
    <n v="0"/>
    <n v="0"/>
    <n v="1"/>
    <n v="0"/>
    <n v="0"/>
    <n v="1"/>
    <n v="0"/>
    <n v="0"/>
    <n v="1"/>
    <n v="0"/>
    <n v="262.01583495"/>
    <n v="253.89334406654999"/>
    <n v="0.77100000000000002"/>
    <n v="195.75176827531004"/>
    <n v="266.73211997909999"/>
    <n v="0.63300000000000001"/>
    <n v="168.84143194677029"/>
    <n v="275.90267420235"/>
    <n v="0.54700000000000004"/>
    <n v="150.91876278868546"/>
    <n v="287.69338677510001"/>
    <n v="0.41199999999999998"/>
    <n v="118.5296753513412"/>
    <n v="5.95"/>
    <n v="5.7655500000000002"/>
    <n v="0.59499999999999997"/>
    <n v="3.43050225"/>
    <n v="6.0571000000000002"/>
    <n v="0.44900000000000001"/>
    <n v="2.7196378999999999"/>
    <n v="6.2653499999999998"/>
    <n v="0.36399999999999999"/>
    <n v="2.2805873999999999"/>
    <n v="6.533100000000001"/>
    <n v="0.252"/>
    <n v="1.6463412000000002"/>
    <n v="5.79"/>
    <n v="5.6105099999999997"/>
    <n v="0.59499999999999997"/>
    <n v="3.3382534499999998"/>
    <n v="5.8942199999999998"/>
    <n v="0.44900000000000001"/>
    <n v="2.6465047799999999"/>
    <n v="6.09687"/>
    <n v="0.36399999999999999"/>
    <n v="2.2192606800000001"/>
    <n v="6.3574200000000003"/>
    <n v="0.252"/>
    <n v="1.6020698400000002"/>
    <n v="19.129121999999999"/>
    <n v="18.536119218"/>
    <n v="3.0000000000000001E-3"/>
    <n v="5.5608357653999997E-2"/>
    <n v="19.473446195999998"/>
    <n v="3.0000000000000001E-3"/>
    <n v="5.8420338587999991E-2"/>
    <n v="20.142965465999996"/>
    <n v="3.0000000000000001E-3"/>
    <n v="6.042889639799999E-2"/>
    <n v="21.003775956000002"/>
    <n v="3.0000000000000001E-3"/>
    <n v="6.3011327868000011E-2"/>
    <n v="11.32"/>
    <n v="10.96908"/>
    <n v="0.68300000000000005"/>
    <n v="7.4918816400000008"/>
    <n v="11.523760000000001"/>
    <n v="0.48"/>
    <n v="5.5314048000000007"/>
    <n v="11.91996"/>
    <n v="0.38200000000000001"/>
    <n v="4.5534247199999998"/>
    <n v="12.429360000000001"/>
    <n v="0.27700000000000002"/>
    <n v="3.4429327200000004"/>
  </r>
  <r>
    <x v="1"/>
    <s v="11001"/>
    <s v="Washington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.9093000000000002"/>
    <n v="1.9971278000000003"/>
    <n v="0.94599999999999995"/>
    <n v="1.8892828988000003"/>
    <n v="2.1403253000000002"/>
    <n v="0.91700000000000004"/>
    <n v="1.9626783001000003"/>
    <n v="2.2357903000000001"/>
    <n v="0.89500000000000002"/>
    <n v="2.0010323185000001"/>
    <n v="2.3694413000000005"/>
    <n v="0.86099999999999999"/>
    <n v="2.0400889593000002"/>
    <m/>
    <n v="0"/>
    <n v="1"/>
    <n v="0"/>
    <n v="0"/>
    <n v="1"/>
    <n v="0"/>
    <n v="0"/>
    <n v="1"/>
    <n v="0"/>
    <n v="0"/>
    <n v="1"/>
    <n v="0"/>
    <n v="15.039549999999998"/>
    <n v="15.731369299999999"/>
    <n v="0.57099999999999995"/>
    <n v="8.9826118702999995"/>
    <n v="16.859335549999997"/>
    <n v="0.42099999999999999"/>
    <n v="7.0977802665499983"/>
    <n v="17.61131305"/>
    <n v="0.34"/>
    <n v="5.987846437"/>
    <n v="18.664081549999999"/>
    <n v="0.24099999999999999"/>
    <n v="4.4980436535499999"/>
    <n v="0.34"/>
    <n v="0.35564000000000007"/>
    <n v="0.56599999999999995"/>
    <n v="0.20129224000000001"/>
    <n v="0.38114000000000003"/>
    <n v="0.40200000000000002"/>
    <n v="0.15321828000000001"/>
    <n v="0.39814000000000005"/>
    <n v="0.29399999999999998"/>
    <n v="0.11705316"/>
    <n v="0.42194000000000009"/>
    <n v="0.18"/>
    <n v="7.5949200000000008E-2"/>
    <n v="0.33"/>
    <n v="0.34518000000000004"/>
    <n v="0.56599999999999995"/>
    <n v="0.19537188"/>
    <n v="0.36993000000000004"/>
    <n v="0.40200000000000002"/>
    <n v="0.14871186000000003"/>
    <n v="0.38643000000000005"/>
    <n v="0.29399999999999998"/>
    <n v="0.11361042"/>
    <n v="0.40953000000000006"/>
    <n v="0.18"/>
    <n v="7.3715400000000014E-2"/>
    <n v="1.0980000000000001"/>
    <n v="1.1485080000000001"/>
    <n v="3.0000000000000001E-3"/>
    <n v="3.4455240000000002E-3"/>
    <n v="1.230858"/>
    <n v="3.0000000000000001E-3"/>
    <n v="3.6925740000000001E-3"/>
    <n v="1.2857580000000002"/>
    <n v="3.0000000000000001E-3"/>
    <n v="3.8572740000000008E-3"/>
    <n v="1.3626180000000003"/>
    <n v="3.0000000000000001E-3"/>
    <n v="4.087854000000001E-3"/>
    <n v="0.65"/>
    <n v="0.67990000000000006"/>
    <n v="0.67"/>
    <n v="0.45553300000000008"/>
    <n v="0.72865000000000002"/>
    <n v="0.437"/>
    <n v="0.31842005000000001"/>
    <n v="0.7611500000000001"/>
    <n v="0.28999999999999998"/>
    <n v="0.22073350000000003"/>
    <n v="0.80665000000000009"/>
    <n v="0.17599999999999999"/>
    <n v="0.1419704"/>
  </r>
  <r>
    <x v="1"/>
    <s v="11001"/>
    <s v="Washington"/>
    <s v="Washington, DC-MD-VA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6.15"/>
    <n v="6.432900000000001"/>
    <n v="0.94599999999999995"/>
    <n v="6.0855234000000005"/>
    <n v="6.8941500000000007"/>
    <n v="0.91700000000000004"/>
    <n v="6.321935550000001"/>
    <n v="7.2016500000000008"/>
    <n v="0.89500000000000002"/>
    <n v="6.445476750000001"/>
    <n v="7.6321500000000011"/>
    <n v="0.86099999999999999"/>
    <n v="6.5712811500000008"/>
    <m/>
    <n v="0"/>
    <n v="1"/>
    <n v="0"/>
    <n v="0"/>
    <n v="1"/>
    <n v="0"/>
    <n v="0"/>
    <n v="1"/>
    <n v="0"/>
    <n v="0"/>
    <n v="1"/>
    <n v="0"/>
    <n v="48.480000000000004"/>
    <n v="50.710080000000005"/>
    <n v="0.57099999999999995"/>
    <n v="28.95545568"/>
    <n v="54.346080000000008"/>
    <n v="0.42099999999999999"/>
    <n v="22.879699680000002"/>
    <n v="56.770080000000007"/>
    <n v="0.34"/>
    <n v="19.301827200000005"/>
    <n v="60.163680000000006"/>
    <n v="0.24099999999999999"/>
    <n v="14.499446880000001"/>
    <n v="1.1000000000000001"/>
    <n v="1.1506000000000001"/>
    <n v="0.56599999999999995"/>
    <n v="0.65123960000000003"/>
    <n v="1.2331000000000001"/>
    <n v="0.40200000000000002"/>
    <n v="0.49570620000000004"/>
    <n v="1.2881000000000002"/>
    <n v="0.29399999999999998"/>
    <n v="0.37870140000000008"/>
    <n v="1.3651000000000002"/>
    <n v="0.18"/>
    <n v="0.24571800000000002"/>
    <n v="1.07"/>
    <n v="1.1192200000000001"/>
    <n v="0.56599999999999995"/>
    <n v="0.63347852000000004"/>
    <n v="1.19947"/>
    <n v="0.40200000000000002"/>
    <n v="0.48218694000000006"/>
    <n v="1.2529700000000001"/>
    <n v="0.29399999999999998"/>
    <n v="0.36837318000000002"/>
    <n v="1.3278700000000001"/>
    <n v="0.18"/>
    <n v="0.23901660000000002"/>
    <n v="3.54"/>
    <n v="3.7028400000000001"/>
    <n v="3.0000000000000001E-3"/>
    <n v="1.110852E-2"/>
    <n v="3.96834"/>
    <n v="3.0000000000000001E-3"/>
    <n v="1.1905020000000001E-2"/>
    <n v="4.14534"/>
    <n v="3.0000000000000001E-3"/>
    <n v="1.2436020000000001E-2"/>
    <n v="4.3931400000000007"/>
    <n v="3.0000000000000001E-3"/>
    <n v="1.3179420000000002E-2"/>
    <n v="2.09"/>
    <n v="2.18614"/>
    <n v="0.67"/>
    <n v="1.4647138000000002"/>
    <n v="2.3428899999999997"/>
    <n v="0.437"/>
    <n v="1.0238429299999998"/>
    <n v="2.44739"/>
    <n v="0.28999999999999998"/>
    <n v="0.70974309999999996"/>
    <n v="2.5936900000000001"/>
    <n v="0.17599999999999999"/>
    <n v="0.45648943999999997"/>
  </r>
  <r>
    <x v="1"/>
    <s v="11001"/>
    <s v="Washington"/>
    <s v="Washington, DC-MD-VA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31.891661999999997"/>
    <n v="30.903020477999995"/>
    <n v="1"/>
    <n v="30.903020477999995"/>
    <n v="32.465711915999997"/>
    <n v="1"/>
    <n v="32.465711915999997"/>
    <n v="33.581920085999997"/>
    <n v="1"/>
    <n v="33.581920085999997"/>
    <n v="35.017044876"/>
    <n v="1"/>
    <n v="35.017044876"/>
    <m/>
    <n v="0"/>
    <n v="1"/>
    <n v="0"/>
    <n v="0"/>
    <n v="1"/>
    <n v="0"/>
    <n v="0"/>
    <n v="1"/>
    <n v="0"/>
    <n v="0"/>
    <n v="1"/>
    <n v="0"/>
    <n v="179.93461199999999"/>
    <n v="174.35663902799999"/>
    <n v="0.91200000000000003"/>
    <n v="159.01325479353599"/>
    <n v="183.17343501599998"/>
    <n v="0.84299999999999997"/>
    <n v="154.41520571848798"/>
    <n v="189.47114643599997"/>
    <n v="0.77100000000000002"/>
    <n v="146.08225390215597"/>
    <n v="197.56820397600001"/>
    <n v="0.63400000000000001"/>
    <n v="125.25824132078401"/>
    <n v="4.32"/>
    <n v="4.1860800000000005"/>
    <n v="0.77700000000000002"/>
    <n v="3.2525841600000005"/>
    <n v="4.3977600000000008"/>
    <n v="0.71199999999999997"/>
    <n v="3.1312051200000006"/>
    <n v="4.5489600000000001"/>
    <n v="0.65"/>
    <n v="2.9568240000000001"/>
    <n v="4.7433600000000009"/>
    <n v="0.53400000000000003"/>
    <n v="2.5329542400000005"/>
    <n v="4.21"/>
    <n v="4.0794899999999998"/>
    <n v="0.77700000000000002"/>
    <n v="3.1697637300000001"/>
    <n v="4.2857799999999999"/>
    <n v="0.71199999999999997"/>
    <n v="3.05147536"/>
    <n v="4.4331299999999993"/>
    <n v="0.65"/>
    <n v="2.8815344999999999"/>
    <n v="4.6225800000000001"/>
    <n v="0.53400000000000003"/>
    <n v="2.4684577200000004"/>
    <n v="12.842279999999999"/>
    <n v="12.444169319999999"/>
    <n v="3.0000000000000001E-3"/>
    <n v="3.7332507959999997E-2"/>
    <n v="13.073441039999999"/>
    <n v="3.0000000000000001E-3"/>
    <n v="3.9220323119999997E-2"/>
    <n v="13.522920839999998"/>
    <n v="3.0000000000000001E-3"/>
    <n v="4.0568762519999996E-2"/>
    <n v="14.100823439999999"/>
    <n v="3.0000000000000001E-3"/>
    <n v="4.230247032E-2"/>
    <n v="18.14"/>
    <n v="17.577660000000002"/>
    <n v="0.89300000000000002"/>
    <n v="15.696850380000003"/>
    <n v="18.466519999999999"/>
    <n v="0.80900000000000005"/>
    <n v="14.939414680000001"/>
    <n v="19.101420000000001"/>
    <n v="0.72599999999999998"/>
    <n v="13.86763092"/>
    <n v="19.917720000000003"/>
    <n v="0.57499999999999996"/>
    <n v="11.452689000000001"/>
  </r>
  <r>
    <x v="2"/>
    <s v="10003"/>
    <s v="New Castle"/>
    <s v="Philadelphia-Wilmington, PA-NJ-DE"/>
    <s v="Yes"/>
    <s v="Yes"/>
    <s v="2265008005"/>
    <x v="0"/>
    <s v="Airport Ground Support Equipment, 4-Stroke Gasoline"/>
    <s v="FAA Terminal Forecast - Total Itinerant Operations"/>
    <n v="0.90076985413290112"/>
    <n v="0.95267423014586705"/>
    <n v="0.99365207995678007"/>
    <n v="1.0660000000000001"/>
    <m/>
    <n v="0.209026871390492"/>
    <n v="0.18828510445227017"/>
    <n v="1"/>
    <n v="0.18828510445227017"/>
    <n v="0.19913451378173613"/>
    <n v="1"/>
    <n v="0.19913451378173613"/>
    <n v="0.20769998552402075"/>
    <n v="1"/>
    <n v="0.20769998552402075"/>
    <n v="0.2228226449022645"/>
    <n v="1"/>
    <n v="0.2228226449022645"/>
    <m/>
    <n v="0"/>
    <n v="1"/>
    <n v="0"/>
    <n v="0"/>
    <n v="1"/>
    <n v="0"/>
    <n v="0"/>
    <n v="1"/>
    <n v="0"/>
    <n v="0"/>
    <n v="1"/>
    <n v="0"/>
    <n v="2.2537050620333399E-2"/>
    <n v="2.0300695799863523E-2"/>
    <n v="1"/>
    <n v="2.0300695799863523E-2"/>
    <n v="2.1470467349484556E-2"/>
    <n v="1"/>
    <n v="2.1470467349484556E-2"/>
    <n v="2.239398722498552E-2"/>
    <n v="1"/>
    <n v="2.239398722498552E-2"/>
    <n v="2.4024495961275403E-2"/>
    <n v="1"/>
    <n v="2.4024495961275403E-2"/>
    <n v="6.2757286821348902E-4"/>
    <n v="5.6529872095843086E-4"/>
    <n v="1"/>
    <n v="5.6529872095843086E-4"/>
    <n v="5.9787249908571931E-4"/>
    <n v="1"/>
    <n v="5.9787249908571931E-4"/>
    <n v="6.2358908582477559E-4"/>
    <n v="1"/>
    <n v="6.2358908582477559E-4"/>
    <n v="6.6899267751557932E-4"/>
    <n v="1"/>
    <n v="6.6899267751557932E-4"/>
    <n v="6.0218037489942E-4"/>
    <n v="5.4242592845984625E-4"/>
    <n v="1"/>
    <n v="5.4242592845984625E-4"/>
    <n v="5.7368172506625458E-4"/>
    <n v="1"/>
    <n v="5.7368172506625458E-4"/>
    <n v="5.9835778202796223E-4"/>
    <n v="1"/>
    <n v="5.9835778202796223E-4"/>
    <n v="6.4192427964278179E-4"/>
    <n v="1"/>
    <n v="6.4192427964278179E-4"/>
    <n v="6.2641861328002399E-4"/>
    <n v="5.6425900291038136E-4"/>
    <n v="1"/>
    <n v="5.6425900291038136E-4"/>
    <n v="5.9677287015558851E-4"/>
    <n v="1"/>
    <n v="5.9677287015558851E-4"/>
    <n v="6.2244215800933767E-4"/>
    <n v="1"/>
    <n v="6.2244215800933767E-4"/>
    <n v="6.6776224175650557E-4"/>
    <n v="1"/>
    <n v="6.6776224175650557E-4"/>
    <n v="7.1244166476025703E-3"/>
    <n v="6.4174597444429798E-3"/>
    <n v="1"/>
    <n v="6.4174597444429798E-3"/>
    <n v="6.7872481449931773E-3"/>
    <n v="1"/>
    <n v="6.7872481449931773E-3"/>
    <n v="7.0791914203690038E-3"/>
    <n v="1"/>
    <n v="7.0791914203690038E-3"/>
    <n v="7.5946281463443403E-3"/>
    <n v="1"/>
    <n v="7.5946281463443403E-3"/>
  </r>
  <r>
    <x v="2"/>
    <s v="10003"/>
    <s v="New Castle"/>
    <s v="Philadelphia-Wilmington, PA-NJ-DE"/>
    <s v="Yes"/>
    <s v="Yes"/>
    <s v="2267008005"/>
    <x v="0"/>
    <s v="Airport Ground Support Equipment, LPG"/>
    <s v="FAA Terminal Forecast - Total Itinerant Operations"/>
    <n v="0.90076985413290112"/>
    <n v="0.95267423014586705"/>
    <n v="0.99365207995678007"/>
    <n v="1.0660000000000001"/>
    <m/>
    <n v="2.0533260280447E-2"/>
    <n v="1.8495741867691137E-2"/>
    <n v="1"/>
    <n v="1.8495741867691137E-2"/>
    <n v="1.9561507930059556E-2"/>
    <n v="1"/>
    <n v="1.9561507930059556E-2"/>
    <n v="2.0402916785960099E-2"/>
    <n v="1"/>
    <n v="2.0402916785960099E-2"/>
    <n v="2.1888455458956502E-2"/>
    <n v="1"/>
    <n v="2.1888455458956502E-2"/>
    <m/>
    <n v="0"/>
    <n v="1"/>
    <n v="0"/>
    <n v="0"/>
    <n v="1"/>
    <n v="0"/>
    <n v="0"/>
    <n v="1"/>
    <n v="0"/>
    <n v="0"/>
    <n v="1"/>
    <n v="0"/>
    <n v="2.2138738587175102E-3"/>
    <n v="1.9941908327856146E-3"/>
    <n v="1"/>
    <n v="1.9941908327856146E-3"/>
    <n v="2.109100573993764E-3"/>
    <n v="1"/>
    <n v="2.109100573993764E-3"/>
    <n v="2.1998203644765968E-3"/>
    <n v="1"/>
    <n v="2.1998203644765968E-3"/>
    <n v="2.3599895333928662E-3"/>
    <n v="1"/>
    <n v="2.3599895333928662E-3"/>
    <n v="6.1648136252784205E-5"/>
    <n v="5.553078269998564E-5"/>
    <n v="1"/>
    <n v="5.553078269998564E-5"/>
    <n v="5.8730590744548712E-5"/>
    <n v="1"/>
    <n v="5.8730590744548712E-5"/>
    <n v="6.1256798813037999E-5"/>
    <n v="1"/>
    <n v="6.1256798813037999E-5"/>
    <n v="6.5716913245467969E-5"/>
    <n v="1"/>
    <n v="6.5716913245467969E-5"/>
    <n v="5.9153764735290298E-5"/>
    <n v="5.3283928032019394E-5"/>
    <n v="1"/>
    <n v="5.3283928032019394E-5"/>
    <n v="5.6354267279422427E-5"/>
    <n v="1"/>
    <n v="5.6354267279422427E-5"/>
    <n v="5.8778261366495231E-5"/>
    <n v="1"/>
    <n v="5.8778261366495231E-5"/>
    <n v="6.3057913207819466E-5"/>
    <n v="1"/>
    <n v="6.3057913207819466E-5"/>
    <n v="6.1534750749661207E-5"/>
    <n v="5.5428648456876756E-5"/>
    <n v="1"/>
    <n v="5.5428648456876756E-5"/>
    <n v="5.8622571297651305E-5"/>
    <n v="1"/>
    <n v="5.8622571297651305E-5"/>
    <n v="6.1144133072022893E-5"/>
    <n v="1"/>
    <n v="6.1144133072022893E-5"/>
    <n v="6.5596044299138847E-5"/>
    <n v="1"/>
    <n v="6.5596044299138847E-5"/>
    <n v="6.9985021733539395E-4"/>
    <n v="6.3040397818408199E-4"/>
    <n v="1"/>
    <n v="6.3040397818408199E-4"/>
    <n v="6.6672926701741417E-4"/>
    <n v="1"/>
    <n v="6.6672926701741417E-4"/>
    <n v="6.9540762411351878E-4"/>
    <n v="1"/>
    <n v="6.9540762411351878E-4"/>
    <n v="7.4604033167952998E-4"/>
    <n v="1"/>
    <n v="7.4604033167952998E-4"/>
  </r>
  <r>
    <x v="2"/>
    <s v="10003"/>
    <s v="New Castle"/>
    <s v="Philadelphia-Wilmington, PA-NJ-DE"/>
    <s v="Yes"/>
    <s v="Yes"/>
    <s v="2268008005"/>
    <x v="0"/>
    <s v="Airport Ground Support Equipment, CNG"/>
    <s v="FAA Terminal Forecast - Total Itinerant Operations"/>
    <n v="0.90076985413290112"/>
    <n v="0.95267423014586705"/>
    <n v="0.99365207995678007"/>
    <n v="1.0660000000000001"/>
    <m/>
    <n v="1.623759913391E-2"/>
    <n v="1.4626339803320633E-2"/>
    <n v="1"/>
    <n v="1.4626339803320633E-2"/>
    <n v="1.5469142254314906E-2"/>
    <n v="1"/>
    <n v="1.5469142254314906E-2"/>
    <n v="1.6134524152914081E-2"/>
    <n v="1"/>
    <n v="1.6134524152914081E-2"/>
    <n v="1.730928067674806E-2"/>
    <n v="1"/>
    <n v="1.730928067674806E-2"/>
    <m/>
    <n v="0"/>
    <n v="1"/>
    <n v="0"/>
    <n v="0"/>
    <n v="1"/>
    <n v="0"/>
    <n v="0"/>
    <n v="1"/>
    <n v="0"/>
    <n v="0"/>
    <n v="1"/>
    <n v="0"/>
    <n v="1.75072033178916E-3"/>
    <n v="1.5769960978932259E-3"/>
    <n v="1"/>
    <n v="1.5769960978932259E-3"/>
    <n v="1.6678661442879549E-3"/>
    <n v="1"/>
    <n v="1.6678661442879549E-3"/>
    <n v="1.739606899104923E-3"/>
    <n v="1"/>
    <n v="1.739606899104923E-3"/>
    <n v="1.8662678736872447E-3"/>
    <n v="1"/>
    <n v="1.8662678736872447E-3"/>
    <n v="4.8751036618310497E-5"/>
    <n v="4.3913464143503265E-5"/>
    <n v="1"/>
    <n v="4.3913464143503265E-5"/>
    <n v="4.6443856279161924E-5"/>
    <n v="1"/>
    <n v="4.6443856279161924E-5"/>
    <n v="4.8441568935833374E-5"/>
    <n v="1"/>
    <n v="4.8441568935833374E-5"/>
    <n v="5.1968605035118992E-5"/>
    <n v="1"/>
    <n v="5.1968605035118992E-5"/>
    <n v="4.6778500146317399E-5"/>
    <n v="4.2136662753354216E-5"/>
    <n v="1"/>
    <n v="4.2136662753354216E-5"/>
    <n v="4.4564671614271259E-5"/>
    <n v="1"/>
    <n v="4.4564671614271259E-5"/>
    <n v="4.6481553967646824E-5"/>
    <n v="1"/>
    <n v="4.6481553967646824E-5"/>
    <n v="4.9865881155974349E-5"/>
    <n v="1"/>
    <n v="4.9865881155974349E-5"/>
    <n v="4.86613719317405E-5"/>
    <n v="4.3832696896860738E-5"/>
    <n v="1"/>
    <n v="4.3832696896860738E-5"/>
    <n v="4.6358435042912582E-5"/>
    <n v="1"/>
    <n v="4.6358435042912582E-5"/>
    <n v="4.8352473433524427E-5"/>
    <n v="1"/>
    <n v="4.8352473433524427E-5"/>
    <n v="5.1873022479235375E-5"/>
    <n v="1"/>
    <n v="5.1873022479235375E-5"/>
    <n v="5.5343803797652498E-4"/>
    <n v="4.9852030073971342E-4"/>
    <n v="1"/>
    <n v="4.9852030073971342E-4"/>
    <n v="5.2724615676272507E-4"/>
    <n v="1"/>
    <n v="5.2724615676272507E-4"/>
    <n v="5.499248575625735E-4"/>
    <n v="1"/>
    <n v="5.499248575625735E-4"/>
    <n v="5.8996494848297565E-4"/>
    <n v="1"/>
    <n v="5.8996494848297565E-4"/>
  </r>
  <r>
    <x v="2"/>
    <s v="10003"/>
    <s v="New Castle"/>
    <s v="Philadelphia-Wilmington, PA-NJ-DE"/>
    <s v="Yes"/>
    <s v="Yes"/>
    <s v="2270008005"/>
    <x v="0"/>
    <s v="Airport Ground Support Equipment, Diesel"/>
    <s v="FAA Terminal Forecast - Total Itinerant Operations"/>
    <n v="0.90076985413290112"/>
    <n v="0.95267423014586705"/>
    <n v="0.99365207995678007"/>
    <n v="1.0660000000000001"/>
    <m/>
    <n v="0.99384416286280697"/>
    <n v="0.89522486161276582"/>
    <n v="1"/>
    <n v="0.89522486161276582"/>
    <n v="0.9468097227402883"/>
    <n v="1"/>
    <n v="0.9468097227402883"/>
    <n v="0.98753531958153307"/>
    <n v="1"/>
    <n v="0.98753531958153307"/>
    <n v="1.0594378776117523"/>
    <n v="1"/>
    <n v="1.0594378776117523"/>
    <m/>
    <n v="0"/>
    <n v="1"/>
    <n v="0"/>
    <n v="0"/>
    <n v="1"/>
    <n v="0"/>
    <n v="0"/>
    <n v="1"/>
    <n v="0"/>
    <n v="0"/>
    <n v="1"/>
    <n v="0"/>
    <n v="0.107155199990143"/>
    <n v="9.6522173864702965E-2"/>
    <n v="1"/>
    <n v="9.6522173864702965E-2"/>
    <n v="0.10208399765673591"/>
    <n v="1"/>
    <n v="0.10208399765673591"/>
    <n v="0.10647498734839034"/>
    <n v="1"/>
    <n v="0.10647498734839034"/>
    <n v="0.11422744318949245"/>
    <n v="1"/>
    <n v="0.11422744318949245"/>
    <n v="2.9838729714318302E-3"/>
    <n v="2.687782821227756E-3"/>
    <n v="1"/>
    <n v="2.687782821227756E-3"/>
    <n v="2.8426588859118795E-3"/>
    <n v="1"/>
    <n v="2.8426588859118795E-3"/>
    <n v="2.964931584390056E-3"/>
    <n v="1"/>
    <n v="2.964931584390056E-3"/>
    <n v="3.1808085875463313E-3"/>
    <n v="1"/>
    <n v="3.1808085875463313E-3"/>
    <n v="2.8631412153047602E-3"/>
    <n v="2.5790312948719661E-3"/>
    <n v="1"/>
    <n v="2.5790312948719661E-3"/>
    <n v="2.7276408530893647E-3"/>
    <n v="1"/>
    <n v="2.7276408530893647E-3"/>
    <n v="2.8449662237975582E-3"/>
    <n v="1"/>
    <n v="2.8449662237975582E-3"/>
    <n v="3.0521085355148746E-3"/>
    <n v="1"/>
    <n v="3.0521085355148746E-3"/>
    <n v="2.9783849233141501E-3"/>
    <n v="2.682839352925319E-3"/>
    <n v="1"/>
    <n v="2.682839352925319E-3"/>
    <n v="2.8374305638963651E-3"/>
    <n v="1"/>
    <n v="2.8374305638963651E-3"/>
    <n v="2.95947837396302E-3"/>
    <n v="1"/>
    <n v="2.95947837396302E-3"/>
    <n v="3.1749583282528844E-3"/>
    <n v="1"/>
    <n v="3.1749583282528844E-3"/>
    <n v="3.3873921816467902E-2"/>
    <n v="3.0512607613529089E-2"/>
    <n v="1"/>
    <n v="3.0512607613529089E-2"/>
    <n v="3.2270812388524847E-2"/>
    <n v="1"/>
    <n v="3.2270812388524847E-2"/>
    <n v="3.365889286922668E-2"/>
    <n v="1"/>
    <n v="3.365889286922668E-2"/>
    <n v="3.6109600656354782E-2"/>
    <n v="1"/>
    <n v="3.6109600656354782E-2"/>
  </r>
  <r>
    <x v="2"/>
    <s v="10003"/>
    <s v="New Castle"/>
    <s v="Philadelphia-Wilmington, PA-NJ-DE"/>
    <s v="Yes"/>
    <s v="Yes"/>
    <s v="2275001000"/>
    <x v="0"/>
    <s v="Aircraft /Military Aircraft /Total"/>
    <s v="FAA Terminal Forecast - Itinerant Military Operations"/>
    <n v="0.8534358481499279"/>
    <n v="0.8534358481499279"/>
    <n v="0.8534358481499279"/>
    <n v="0.8534358481499279"/>
    <m/>
    <n v="12.984999999999999"/>
    <n v="11.081864488226813"/>
    <n v="1"/>
    <n v="11.081864488226813"/>
    <n v="11.081864488226813"/>
    <n v="1"/>
    <n v="11.081864488226813"/>
    <n v="11.081864488226813"/>
    <n v="1"/>
    <n v="11.081864488226813"/>
    <n v="11.081864488226813"/>
    <n v="1"/>
    <n v="11.081864488226813"/>
    <m/>
    <n v="0"/>
    <n v="1"/>
    <n v="0"/>
    <n v="0"/>
    <n v="1"/>
    <n v="0"/>
    <n v="0"/>
    <n v="1"/>
    <n v="0"/>
    <n v="0"/>
    <n v="1"/>
    <n v="0"/>
    <n v="8.1460000000000008"/>
    <n v="6.9520884190293133"/>
    <n v="1"/>
    <n v="6.9520884190293133"/>
    <n v="6.9520884190293133"/>
    <n v="1"/>
    <n v="6.9520884190293133"/>
    <n v="6.9520884190293133"/>
    <n v="1"/>
    <n v="6.9520884190293133"/>
    <n v="6.9520884190293133"/>
    <n v="1"/>
    <n v="6.9520884190293133"/>
    <n v="1.2253632300000001"/>
    <n v="1.0457689074867853"/>
    <n v="1"/>
    <n v="1.0457689074867853"/>
    <n v="1.0457689074867853"/>
    <n v="1"/>
    <n v="1.0457689074867853"/>
    <n v="1.0457689074867853"/>
    <n v="1"/>
    <n v="1.0457689074867853"/>
    <n v="1.0457689074867853"/>
    <n v="1"/>
    <n v="1.0457689074867853"/>
    <n v="0.84550062869999998"/>
    <n v="0.72158054616588174"/>
    <n v="1"/>
    <n v="0.72158054616588174"/>
    <n v="0.72158054616588174"/>
    <n v="1"/>
    <n v="0.72158054616588174"/>
    <n v="0.72158054616588174"/>
    <n v="1"/>
    <n v="0.72158054616588174"/>
    <n v="0.72158054616588174"/>
    <n v="1"/>
    <n v="0.72158054616588174"/>
    <n v="1.2869999999999999"/>
    <n v="1.098371936568957"/>
    <n v="1"/>
    <n v="1.098371936568957"/>
    <n v="1.098371936568957"/>
    <n v="1"/>
    <n v="1.098371936568957"/>
    <n v="1.098371936568957"/>
    <n v="1"/>
    <n v="1.098371936568957"/>
    <n v="1.098371936568957"/>
    <n v="1"/>
    <n v="1.098371936568957"/>
    <n v="45.329000000000001"/>
    <n v="38.685393560788086"/>
    <n v="1"/>
    <n v="38.685393560788086"/>
    <n v="38.685393560788086"/>
    <n v="1"/>
    <n v="38.685393560788086"/>
    <n v="38.685393560788086"/>
    <n v="1"/>
    <n v="38.685393560788086"/>
    <n v="38.685393560788086"/>
    <n v="1"/>
    <n v="38.685393560788086"/>
  </r>
  <r>
    <x v="2"/>
    <s v="10003"/>
    <s v="New Castle"/>
    <s v="Philadelphia-Wilmington, PA-NJ-DE"/>
    <s v="Yes"/>
    <s v="Yes"/>
    <s v="2275020000"/>
    <x v="0"/>
    <s v="Aircraft /Commercial Aircraft /Total: All Types"/>
    <s v="FAA Terminal Forecast - Itinerant Air Carrier Operations"/>
    <n v="5.2991452991452991E-2"/>
    <n v="5.2991452991452991E-2"/>
    <n v="5.2991452991452991E-2"/>
    <n v="5.2991452991452991E-2"/>
    <m/>
    <n v="8.9609810000000003"/>
    <n v="0.47485540341880345"/>
    <n v="1"/>
    <n v="0.47485540341880345"/>
    <n v="0.47485540341880345"/>
    <n v="1"/>
    <n v="0.47485540341880345"/>
    <n v="0.47485540341880345"/>
    <n v="1"/>
    <n v="0.47485540341880345"/>
    <n v="0.47485540341880345"/>
    <n v="1"/>
    <n v="0.47485540341880345"/>
    <m/>
    <n v="0"/>
    <n v="1"/>
    <n v="0"/>
    <n v="0"/>
    <n v="1"/>
    <n v="0"/>
    <n v="0"/>
    <n v="1"/>
    <n v="0"/>
    <n v="0"/>
    <n v="1"/>
    <n v="0"/>
    <n v="2.6808900000000002"/>
    <n v="0.14206425641025641"/>
    <n v="1"/>
    <n v="0.14206425641025641"/>
    <n v="0.14206425641025641"/>
    <n v="1"/>
    <n v="0.14206425641025641"/>
    <n v="0.14206425641025641"/>
    <n v="1"/>
    <n v="0.14206425641025641"/>
    <n v="0.14206425641025641"/>
    <n v="1"/>
    <n v="0.14206425641025641"/>
    <n v="0.49198499999999995"/>
    <n v="2.6070999999999997E-2"/>
    <n v="1"/>
    <n v="2.6070999999999997E-2"/>
    <n v="2.6070999999999997E-2"/>
    <n v="1"/>
    <n v="2.6070999999999997E-2"/>
    <n v="2.6070999999999997E-2"/>
    <n v="1"/>
    <n v="2.6070999999999997E-2"/>
    <n v="2.6070999999999997E-2"/>
    <n v="1"/>
    <n v="2.6070999999999997E-2"/>
    <n v="0.48028499999999996"/>
    <n v="2.5450999999999998E-2"/>
    <n v="1"/>
    <n v="2.5450999999999998E-2"/>
    <n v="2.5450999999999998E-2"/>
    <n v="1"/>
    <n v="2.5450999999999998E-2"/>
    <n v="2.5450999999999998E-2"/>
    <n v="1"/>
    <n v="2.5450999999999998E-2"/>
    <n v="2.5450999999999998E-2"/>
    <n v="1"/>
    <n v="2.5450999999999998E-2"/>
    <n v="0.44818000000000002"/>
    <n v="2.3749709401709403E-2"/>
    <n v="1"/>
    <n v="2.3749709401709403E-2"/>
    <n v="2.3749709401709403E-2"/>
    <n v="1"/>
    <n v="2.3749709401709403E-2"/>
    <n v="2.3749709401709403E-2"/>
    <n v="1"/>
    <n v="2.3749709401709403E-2"/>
    <n v="2.3749709401709403E-2"/>
    <n v="1"/>
    <n v="2.3749709401709403E-2"/>
    <n v="13.272880000000001"/>
    <n v="0.70334919658119666"/>
    <n v="1"/>
    <n v="0.70334919658119666"/>
    <n v="0.70334919658119666"/>
    <n v="1"/>
    <n v="0.70334919658119666"/>
    <n v="0.70334919658119666"/>
    <n v="1"/>
    <n v="0.70334919658119666"/>
    <n v="0.70334919658119666"/>
    <n v="1"/>
    <n v="0.70334919658119666"/>
  </r>
  <r>
    <x v="2"/>
    <s v="10003"/>
    <s v="New Castle"/>
    <s v="Philadelphia-Wilmington, PA-NJ-DE"/>
    <s v="Yes"/>
    <s v="Yes"/>
    <s v="2275050000"/>
    <x v="0"/>
    <s v="Aircraft /General Aviation /Total"/>
    <s v="FAA Terminal Forecast - Itinerant General Aviation Operations"/>
    <n v="0.94984596229667817"/>
    <n v="1.0084281769278656"/>
    <n v="1.0546873752933101"/>
    <n v="1.137"/>
    <m/>
    <n v="517.35888199999999"/>
    <n v="491.41124512602357"/>
    <n v="1"/>
    <n v="491.41124512602357"/>
    <n v="521.71927419269878"/>
    <n v="1"/>
    <n v="521.71927419269878"/>
    <n v="545.6518813412614"/>
    <n v="1"/>
    <n v="545.6518813412614"/>
    <n v="588.23704883400001"/>
    <n v="1"/>
    <n v="588.23704883400001"/>
    <m/>
    <n v="0"/>
    <n v="1"/>
    <n v="0"/>
    <n v="0"/>
    <n v="1"/>
    <n v="0"/>
    <n v="0"/>
    <n v="1"/>
    <n v="0"/>
    <n v="0"/>
    <n v="1"/>
    <n v="0"/>
    <n v="2.7990949999999999"/>
    <n v="2.6587090838348204"/>
    <n v="1"/>
    <n v="2.6587090838348204"/>
    <n v="2.8226862678979039"/>
    <n v="1"/>
    <n v="2.8226862678979039"/>
    <n v="2.952170158746628"/>
    <n v="1"/>
    <n v="2.952170158746628"/>
    <n v="3.1825710149999997"/>
    <n v="1"/>
    <n v="3.1825710149999997"/>
    <n v="10.193012100000001"/>
    <n v="9.6817913868261858"/>
    <n v="1"/>
    <n v="9.6817913868261858"/>
    <n v="10.278920609406676"/>
    <n v="1"/>
    <n v="10.278920609406676"/>
    <n v="10.750441178081951"/>
    <n v="1"/>
    <n v="10.750441178081951"/>
    <n v="11.5894547577"/>
    <n v="1"/>
    <n v="11.5894547577"/>
    <n v="7.0331783489999999"/>
    <n v="6.6804360569100671"/>
    <n v="1"/>
    <n v="6.6804360569100671"/>
    <n v="7.0924552204906055"/>
    <n v="1"/>
    <n v="7.0924552204906055"/>
    <n v="7.4178044128765466"/>
    <n v="1"/>
    <n v="7.4178044128765466"/>
    <n v="7.9967237828130004"/>
    <n v="1"/>
    <n v="7.9967237828130004"/>
    <n v="0.43063000000000007"/>
    <n v="0.40903216674381859"/>
    <n v="1"/>
    <n v="0.40903216674381859"/>
    <n v="0.4342594258304468"/>
    <n v="1"/>
    <n v="0.4342594258304468"/>
    <n v="0.45418002442255823"/>
    <n v="1"/>
    <n v="0.45418002442255823"/>
    <n v="0.48962631000000006"/>
    <n v="1"/>
    <n v="0.48962631000000006"/>
    <n v="16.471390797600002"/>
    <n v="15.645284042511022"/>
    <n v="1"/>
    <n v="15.645284042511022"/>
    <n v="16.610214593490191"/>
    <n v="1"/>
    <n v="16.610214593490191"/>
    <n v="17.372167927751129"/>
    <n v="1"/>
    <n v="17.372167927751129"/>
    <n v="18.727971336871203"/>
    <n v="1"/>
    <n v="18.727971336871203"/>
  </r>
  <r>
    <x v="2"/>
    <s v="10003"/>
    <s v="New Castle"/>
    <s v="Philadelphia-Wilmington, PA-NJ-DE"/>
    <s v="Yes"/>
    <s v="Yes"/>
    <s v="2275060000"/>
    <x v="0"/>
    <s v="Aircraft /Air Taxi /Total"/>
    <s v="FAA Terminal Forecast - Itinerant Air Taxi Operations"/>
    <n v="0.58967167134136278"/>
    <n v="0.6182148160369576"/>
    <n v="0.64065335753176045"/>
    <n v="0.67900000000000005"/>
    <m/>
    <n v="78.792129999999986"/>
    <n v="46.461486985645919"/>
    <n v="1"/>
    <n v="46.461486985645919"/>
    <n v="48.710462153110036"/>
    <n v="1"/>
    <n v="48.710462153110036"/>
    <n v="50.478442631578936"/>
    <n v="1"/>
    <n v="50.478442631578936"/>
    <n v="53.499856269999995"/>
    <n v="1"/>
    <n v="53.499856269999995"/>
    <m/>
    <n v="0"/>
    <n v="1"/>
    <n v="0"/>
    <n v="0"/>
    <n v="1"/>
    <n v="0"/>
    <n v="0"/>
    <n v="1"/>
    <n v="0"/>
    <n v="0"/>
    <n v="1"/>
    <n v="0"/>
    <n v="0.44255800000000001"/>
    <n v="0.26096391552549081"/>
    <n v="1"/>
    <n v="0.26096391552549081"/>
    <n v="0.27359591255568388"/>
    <n v="1"/>
    <n v="0.27359591255568388"/>
    <n v="0.28352626860254082"/>
    <n v="1"/>
    <n v="0.28352626860254082"/>
    <n v="0.30049688200000002"/>
    <n v="1"/>
    <n v="0.30049688200000002"/>
    <n v="1.6899273299999999"/>
    <n v="0.99650227312654671"/>
    <n v="1"/>
    <n v="0.99650227312654671"/>
    <n v="1.0447381134317768"/>
    <n v="1"/>
    <n v="1.0447381134317768"/>
    <n v="1.0826576179491834"/>
    <n v="1"/>
    <n v="1.0826576179491834"/>
    <n v="1.1474606570700001"/>
    <n v="1"/>
    <n v="1.1474606570700001"/>
    <n v="1.1660498577"/>
    <n v="0.68758656845731725"/>
    <n v="1"/>
    <n v="0.68758656845731725"/>
    <n v="0.72086929826792612"/>
    <n v="1"/>
    <n v="0.72086929826792612"/>
    <n v="0.74703375638493652"/>
    <n v="1"/>
    <n v="0.74703375638493652"/>
    <n v="0.79174785337830011"/>
    <n v="1"/>
    <n v="0.79174785337830011"/>
    <n v="4.2015000000000004E-2"/>
    <n v="2.4775055271407359E-2"/>
    <n v="1"/>
    <n v="2.4775055271407359E-2"/>
    <n v="2.5974295495792776E-2"/>
    <n v="1"/>
    <n v="2.5974295495792776E-2"/>
    <n v="2.6917050816696916E-2"/>
    <n v="1"/>
    <n v="2.6917050816696916E-2"/>
    <n v="2.8528185000000005E-2"/>
    <n v="1"/>
    <n v="2.8528185000000005E-2"/>
    <n v="3.4267434000000003"/>
    <n v="2.0206535079359842"/>
    <n v="1"/>
    <n v="2.0206535079359842"/>
    <n v="2.118463540636859"/>
    <n v="1"/>
    <n v="2.118463540636859"/>
    <n v="2.1953546646098006"/>
    <n v="1"/>
    <n v="2.1953546646098006"/>
    <n v="2.3267587686000004"/>
    <n v="1"/>
    <n v="2.3267587686000004"/>
  </r>
  <r>
    <x v="2"/>
    <s v="10003"/>
    <s v="New Castle"/>
    <s v="Philadelphia-Wilmington, PA-NJ-DE"/>
    <s v="Yes"/>
    <s v="Yes"/>
    <s v="2275070000"/>
    <x v="0"/>
    <s v="Aircraft /Aircraft Auxiliary Power Units /Total"/>
    <s v="FAA Terminal Forecast - Total Itinerant Operations"/>
    <n v="0.90076985413290112"/>
    <n v="0.95267423014586705"/>
    <n v="0.99365207995678007"/>
    <n v="1.0660000000000001"/>
    <m/>
    <n v="6.8029627570675377E-2"/>
    <n v="6.1279037703552849E-2"/>
    <n v="1"/>
    <n v="6.1279037703552849E-2"/>
    <n v="6.481007307300321E-2"/>
    <n v="1"/>
    <n v="6.481007307300321E-2"/>
    <n v="6.75977809342867E-2"/>
    <n v="1"/>
    <n v="6.75977809342867E-2"/>
    <n v="7.2519582990339962E-2"/>
    <n v="1"/>
    <n v="7.2519582990339962E-2"/>
    <m/>
    <n v="0"/>
    <n v="1"/>
    <n v="0"/>
    <n v="0"/>
    <n v="1"/>
    <n v="0"/>
    <n v="0"/>
    <n v="1"/>
    <n v="0"/>
    <n v="0"/>
    <n v="1"/>
    <n v="0"/>
    <n v="2.4171249838263385E-2"/>
    <n v="2.1772733191022419E-2"/>
    <n v="1"/>
    <n v="2.1772733191022419E-2"/>
    <n v="2.3027326831330984E-2"/>
    <n v="1"/>
    <n v="2.3027326831330984E-2"/>
    <n v="2.4017812676945395E-2"/>
    <n v="1"/>
    <n v="2.4017812676945395E-2"/>
    <n v="2.576655232758877E-2"/>
    <n v="1"/>
    <n v="2.576655232758877E-2"/>
    <n v="5.9675110937161494E-3"/>
    <n v="5.3753540974231647E-3"/>
    <n v="1"/>
    <n v="5.3753540974231647E-3"/>
    <n v="5.6850940370929536E-3"/>
    <n v="1"/>
    <n v="5.6850940370929536E-3"/>
    <n v="5.9296298104362117E-3"/>
    <n v="1"/>
    <n v="5.9296298104362117E-3"/>
    <n v="6.3613668259014152E-3"/>
    <n v="1"/>
    <n v="6.3613668259014152E-3"/>
    <n v="5.9675110937161494E-3"/>
    <n v="5.3753540974231647E-3"/>
    <n v="1"/>
    <n v="5.3753540974231647E-3"/>
    <n v="5.6850940370929536E-3"/>
    <n v="1"/>
    <n v="5.6850940370929536E-3"/>
    <n v="5.9296298104362117E-3"/>
    <n v="1"/>
    <n v="5.9296298104362117E-3"/>
    <n v="6.3613668259014152E-3"/>
    <n v="1"/>
    <n v="6.3613668259014152E-3"/>
    <n v="4.6269351929354536E-3"/>
    <n v="4.1678037388228556E-3"/>
    <n v="1"/>
    <n v="4.1678037388228556E-3"/>
    <n v="4.4079619228646017E-3"/>
    <n v="1"/>
    <n v="4.4079619228646017E-3"/>
    <n v="4.5975637782855391E-3"/>
    <n v="1"/>
    <n v="4.5975637782855391E-3"/>
    <n v="4.9323129156691936E-3"/>
    <n v="1"/>
    <n v="4.9323129156691936E-3"/>
    <n v="4.600720025339052E-3"/>
    <n v="4.1441899061309753E-3"/>
    <n v="1"/>
    <n v="4.1441899061309753E-3"/>
    <n v="4.3829874082565549E-3"/>
    <n v="1"/>
    <n v="4.3829874082565549E-3"/>
    <n v="4.5715150224769586E-3"/>
    <n v="1"/>
    <n v="4.5715150224769586E-3"/>
    <n v="4.9043675470114298E-3"/>
    <n v="1"/>
    <n v="4.9043675470114298E-3"/>
  </r>
  <r>
    <x v="2"/>
    <s v="10003"/>
    <s v="New Castle"/>
    <s v="Philadelphia-Wilmington, PA-NJ-DE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30.587035045809916"/>
    <n v="29.822359169664669"/>
    <n v="0.88500000000000001"/>
    <n v="26.392787865153231"/>
    <n v="30.678796150947342"/>
    <n v="0.83"/>
    <n v="25.463400805286291"/>
    <n v="31.59640720232164"/>
    <n v="0.80100000000000005"/>
    <n v="25.308722169059635"/>
    <n v="32.544605288741749"/>
    <n v="0.77100000000000002"/>
    <n v="25.09189067761989"/>
    <m/>
    <n v="0"/>
    <n v="1"/>
    <n v="0"/>
    <n v="0"/>
    <n v="1"/>
    <n v="0"/>
    <n v="0"/>
    <n v="1"/>
    <n v="0"/>
    <n v="0"/>
    <n v="1"/>
    <n v="0"/>
    <n v="260.05385776821123"/>
    <n v="253.55251132400593"/>
    <n v="0.78700000000000003"/>
    <n v="199.54582641199269"/>
    <n v="260.83401934151584"/>
    <n v="0.64200000000000002"/>
    <n v="167.45544041725319"/>
    <n v="268.63563507456217"/>
    <n v="0.53700000000000003"/>
    <n v="144.25733603503988"/>
    <n v="276.69730466537675"/>
    <n v="0.40100000000000002"/>
    <n v="110.95561917081608"/>
    <n v="8.1531264821068881"/>
    <n v="7.9492983200542158"/>
    <n v="0.747"/>
    <n v="5.9381258450804992"/>
    <n v="8.177585861553208"/>
    <n v="0.55000000000000004"/>
    <n v="4.4976722238542646"/>
    <n v="8.4221796560164144"/>
    <n v="0.46"/>
    <n v="3.8742026417675506"/>
    <n v="8.6749265769617292"/>
    <n v="0.35299999999999998"/>
    <n v="3.0622490816674901"/>
    <n v="7.7492831779381905"/>
    <n v="7.5555510984897358"/>
    <n v="0.747"/>
    <n v="5.6439966705718323"/>
    <n v="7.7725310274720041"/>
    <n v="0.55000000000000004"/>
    <n v="4.2748920651096025"/>
    <n v="8.0050095228101501"/>
    <n v="0.46"/>
    <n v="3.6823043804926692"/>
    <n v="8.2452373013262346"/>
    <n v="0.35299999999999998"/>
    <n v="2.9105687673681606"/>
    <n v="39.439045012179278"/>
    <n v="38.453068886874796"/>
    <n v="0.46400000000000002"/>
    <n v="17.842223963509905"/>
    <n v="39.557362147215812"/>
    <n v="7.5999999999999998E-2"/>
    <n v="3.0063595231884017"/>
    <n v="40.74053349758119"/>
    <n v="3.2000000000000001E-2"/>
    <n v="1.3036970719225982"/>
    <n v="41.963143892958755"/>
    <n v="3.1E-2"/>
    <n v="1.3008574606817214"/>
    <n v="5.9521357926936727"/>
    <n v="5.8033323978763312"/>
    <n v="0.871"/>
    <n v="5.0547025185502843"/>
    <n v="5.9699922000717534"/>
    <n v="0.70799999999999996"/>
    <n v="4.2267544776508013"/>
    <n v="6.148556273852563"/>
    <n v="0.58599999999999997"/>
    <n v="3.6030539764776015"/>
    <n v="6.3330724834260677"/>
    <n v="0.42399999999999999"/>
    <n v="2.6852227329726528"/>
  </r>
  <r>
    <x v="2"/>
    <s v="10003"/>
    <s v="New Castle"/>
    <s v="Philadelphia-Wilmington, PA-NJ-DE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153.32222506086075"/>
    <n v="149.48916943433923"/>
    <n v="0.88500000000000001"/>
    <n v="132.29791494939022"/>
    <n v="153.7821917360433"/>
    <n v="0.83"/>
    <n v="127.63921914091594"/>
    <n v="158.38185848786912"/>
    <n v="0.80100000000000005"/>
    <n v="126.86386864878318"/>
    <n v="163.13484746475584"/>
    <n v="0.77100000000000002"/>
    <n v="125.77696739532675"/>
    <m/>
    <n v="0"/>
    <n v="1"/>
    <n v="0"/>
    <n v="0"/>
    <n v="1"/>
    <n v="0"/>
    <n v="0"/>
    <n v="1"/>
    <n v="0"/>
    <n v="0"/>
    <n v="1"/>
    <n v="0"/>
    <n v="1084.6742212631616"/>
    <n v="1057.5573657315824"/>
    <n v="0.78700000000000003"/>
    <n v="832.29764683075541"/>
    <n v="1087.9282439269509"/>
    <n v="0.64200000000000002"/>
    <n v="698.44993260110255"/>
    <n v="1120.4684705648458"/>
    <n v="0.53700000000000003"/>
    <n v="601.69156869332221"/>
    <n v="1154.0933714240041"/>
    <n v="0.40100000000000002"/>
    <n v="462.79144194102565"/>
    <n v="40.413293757266807"/>
    <n v="39.402961413335134"/>
    <n v="0.747"/>
    <n v="29.434012175761346"/>
    <n v="40.534533638538605"/>
    <n v="0.55000000000000004"/>
    <n v="22.293993501196233"/>
    <n v="41.746932451256612"/>
    <n v="0.46"/>
    <n v="19.203588927578043"/>
    <n v="42.999744557731887"/>
    <n v="0.35299999999999998"/>
    <n v="15.178909828879355"/>
    <n v="39.146611186442271"/>
    <n v="38.167945906781213"/>
    <n v="0.747"/>
    <n v="28.511455592365568"/>
    <n v="39.264051020001595"/>
    <n v="0.55000000000000004"/>
    <n v="21.595228061000878"/>
    <n v="40.438449355594862"/>
    <n v="0.46"/>
    <n v="18.601686703573638"/>
    <n v="41.651994302374582"/>
    <n v="0.35299999999999998"/>
    <n v="14.703153988738228"/>
    <n v="113.96235076663422"/>
    <n v="111.11329199746835"/>
    <n v="0.46400000000000002"/>
    <n v="51.556567486825315"/>
    <n v="114.30423781893411"/>
    <n v="7.5999999999999998E-2"/>
    <n v="8.6871220742389923"/>
    <n v="117.72310834193314"/>
    <n v="3.2000000000000001E-2"/>
    <n v="3.7671394669418605"/>
    <n v="121.25594121569881"/>
    <n v="3.1E-2"/>
    <n v="3.7589341776866632"/>
    <n v="30.856687881692281"/>
    <n v="30.085270684649974"/>
    <n v="0.871"/>
    <n v="26.204270766330126"/>
    <n v="30.949257945337354"/>
    <n v="0.70799999999999996"/>
    <n v="21.912074625298846"/>
    <n v="31.874958581788125"/>
    <n v="0.58599999999999997"/>
    <n v="18.678725728927841"/>
    <n v="32.831515906120586"/>
    <n v="0.42399999999999999"/>
    <n v="13.920562744195129"/>
  </r>
  <r>
    <x v="2"/>
    <s v="10003"/>
    <s v="New Castle"/>
    <s v="Philadelphia-Wilmington, PA-NJ-DE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21.933085125221091"/>
    <n v="20.617100017707823"/>
    <n v="1"/>
    <n v="20.617100017707823"/>
    <n v="20.748698528459151"/>
    <n v="1"/>
    <n v="20.748698528459151"/>
    <n v="20.836430868960036"/>
    <n v="1"/>
    <n v="20.836430868960036"/>
    <n v="20.968029379711361"/>
    <n v="1"/>
    <n v="20.968029379711361"/>
    <m/>
    <n v="0"/>
    <n v="1"/>
    <n v="0"/>
    <n v="0"/>
    <n v="1"/>
    <n v="0"/>
    <n v="0"/>
    <n v="1"/>
    <n v="0"/>
    <n v="0"/>
    <n v="1"/>
    <n v="0"/>
    <n v="285.09084281975476"/>
    <n v="267.98539225056948"/>
    <n v="0.73599999999999999"/>
    <n v="197.23724869641913"/>
    <n v="269.69593730748801"/>
    <n v="0.65400000000000003"/>
    <n v="176.38114299909716"/>
    <n v="270.83630067876703"/>
    <n v="0.59699999999999998"/>
    <n v="161.6892715052239"/>
    <n v="272.54684573568551"/>
    <n v="0.48"/>
    <n v="130.82248595312905"/>
    <n v="27.021719005304192"/>
    <n v="25.400415864985938"/>
    <n v="0.35299999999999998"/>
    <n v="8.9663468003400357"/>
    <n v="25.562546179017765"/>
    <n v="0.216"/>
    <n v="5.5215099746678371"/>
    <n v="25.67063305503898"/>
    <n v="0.13700000000000001"/>
    <n v="3.5168767285403404"/>
    <n v="25.832763369070808"/>
    <n v="0.13700000000000001"/>
    <n v="3.5390885815627011"/>
    <n v="24.839242571537383"/>
    <n v="23.348888017245137"/>
    <n v="0.35299999999999998"/>
    <n v="8.2421574700875322"/>
    <n v="23.497923472674362"/>
    <n v="0.216"/>
    <n v="5.0755514700976621"/>
    <n v="23.597280442960514"/>
    <n v="0.13700000000000001"/>
    <n v="3.2328274206855907"/>
    <n v="23.746315898389739"/>
    <n v="0.13700000000000001"/>
    <n v="3.2532452780793943"/>
    <n v="217.30171039878692"/>
    <n v="204.26360777485971"/>
    <n v="0.27"/>
    <n v="55.151174099212128"/>
    <n v="205.56741803725242"/>
    <n v="0.12"/>
    <n v="24.668090164470289"/>
    <n v="206.43662487884757"/>
    <n v="3.5999999999999997E-2"/>
    <n v="7.4317184956385116"/>
    <n v="207.74043514124028"/>
    <n v="3.5999999999999997E-2"/>
    <n v="7.4786556650846494"/>
    <n v="8.7320325910826497"/>
    <n v="8.2081106356176896"/>
    <n v="1"/>
    <n v="8.2081106356176896"/>
    <n v="8.260502831164187"/>
    <n v="1"/>
    <n v="8.260502831164187"/>
    <n v="8.2954309615285169"/>
    <n v="1"/>
    <n v="8.2954309615285169"/>
    <n v="8.3478231570750125"/>
    <n v="1"/>
    <n v="8.3478231570750125"/>
  </r>
  <r>
    <x v="2"/>
    <s v="10003"/>
    <s v="New Castle"/>
    <s v="Philadelphia-Wilmington, PA-NJ-DE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79.318342029258048"/>
    <n v="74.559241507502563"/>
    <n v="1"/>
    <n v="74.559241507502563"/>
    <n v="75.035151559678113"/>
    <n v="1"/>
    <n v="75.035151559678113"/>
    <n v="75.352424927795141"/>
    <n v="1"/>
    <n v="75.352424927795141"/>
    <n v="75.828334979970691"/>
    <n v="1"/>
    <n v="75.828334979970691"/>
    <m/>
    <n v="0"/>
    <n v="1"/>
    <n v="0"/>
    <n v="0"/>
    <n v="1"/>
    <n v="0"/>
    <n v="0"/>
    <n v="1"/>
    <n v="0"/>
    <n v="0"/>
    <n v="1"/>
    <n v="0"/>
    <n v="928.3468048730889"/>
    <n v="872.64599658070347"/>
    <n v="0.73599999999999999"/>
    <n v="642.26745348339773"/>
    <n v="878.21607740994205"/>
    <n v="0.65400000000000003"/>
    <n v="574.35331462610213"/>
    <n v="881.92946462943439"/>
    <n v="0.59699999999999998"/>
    <n v="526.51189038377231"/>
    <n v="887.49954545867297"/>
    <n v="0.48"/>
    <n v="425.99978182016304"/>
    <n v="86.323028188560059"/>
    <n v="81.143646497246451"/>
    <n v="0.35299999999999998"/>
    <n v="28.643707213527996"/>
    <n v="81.661584666377806"/>
    <n v="0.216"/>
    <n v="17.638902287937604"/>
    <n v="82.006876779132057"/>
    <n v="0.13700000000000001"/>
    <n v="11.234942118741092"/>
    <n v="82.524814948263412"/>
    <n v="0.13700000000000001"/>
    <n v="11.305899647912089"/>
    <n v="79.576152449547379"/>
    <n v="74.801583302574528"/>
    <n v="0.35299999999999998"/>
    <n v="26.404958905808808"/>
    <n v="75.279040217271813"/>
    <n v="0.216"/>
    <n v="16.260272686930712"/>
    <n v="75.597344827070003"/>
    <n v="0.13700000000000001"/>
    <n v="10.35683624130859"/>
    <n v="76.074801741767288"/>
    <n v="0.13700000000000001"/>
    <n v="10.42224783862212"/>
    <n v="650.24221332554623"/>
    <n v="611.22768052601339"/>
    <n v="0.27"/>
    <n v="165.03147374202362"/>
    <n v="615.12913380596672"/>
    <n v="0.12"/>
    <n v="73.815496056716"/>
    <n v="617.73010265926894"/>
    <n v="3.5999999999999997E-2"/>
    <n v="22.238283695733681"/>
    <n v="621.63155593922215"/>
    <n v="3.5999999999999997E-2"/>
    <n v="22.378736013811995"/>
    <n v="33.716232847373881"/>
    <n v="31.693258876531445"/>
    <n v="1"/>
    <n v="31.693258876531445"/>
    <n v="31.895556273615689"/>
    <n v="1"/>
    <n v="31.895556273615689"/>
    <n v="32.030421205005183"/>
    <n v="1"/>
    <n v="32.030421205005183"/>
    <n v="32.232718602089427"/>
    <n v="1"/>
    <n v="32.232718602089427"/>
  </r>
  <r>
    <x v="2"/>
    <s v="10003"/>
    <s v="New Castle"/>
    <s v="Philadelphia-Wilmington, PA-NJ-DE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6.402898322699997"/>
    <n v="35.274408474696294"/>
    <n v="1"/>
    <n v="35.274408474696294"/>
    <n v="37.058150492508595"/>
    <n v="1"/>
    <n v="37.058150492508595"/>
    <n v="38.332251933803093"/>
    <n v="1"/>
    <n v="38.332251933803093"/>
    <n v="39.970382358324599"/>
    <n v="1"/>
    <n v="39.970382358324599"/>
    <n v="0.10884283669350001"/>
    <n v="0.10546870875600151"/>
    <n v="1"/>
    <n v="0.10546870875600151"/>
    <n v="0.11080200775398301"/>
    <n v="1"/>
    <n v="0.11080200775398301"/>
    <n v="0.1146115070382555"/>
    <n v="1"/>
    <n v="0.1146115070382555"/>
    <n v="0.11950943468946301"/>
    <n v="1"/>
    <n v="0.11950943468946301"/>
    <n v="157.36087045223999"/>
    <n v="152.48268346822056"/>
    <n v="0.77100000000000002"/>
    <n v="117.56414895399806"/>
    <n v="160.19336612038032"/>
    <n v="0.63300000000000001"/>
    <n v="101.40240075420074"/>
    <n v="165.7009965862087"/>
    <n v="0.54700000000000004"/>
    <n v="90.638445132656173"/>
    <n v="172.78223575655952"/>
    <n v="0.41199999999999998"/>
    <n v="71.186281131702515"/>
    <n v="7.17343545555"/>
    <n v="6.9510589564279499"/>
    <n v="0.59499999999999997"/>
    <n v="4.1358800790746297"/>
    <n v="7.3025572937499001"/>
    <n v="0.44900000000000001"/>
    <n v="3.2788482248937054"/>
    <n v="7.553627534694149"/>
    <n v="0.36399999999999999"/>
    <n v="2.7495204226286702"/>
    <n v="7.8764321301939004"/>
    <n v="0.252"/>
    <n v="1.984860896808863"/>
    <n v="6.9617603109600008"/>
    <n v="6.7459457413202406"/>
    <n v="0.59499999999999997"/>
    <n v="4.0138377160855434"/>
    <n v="7.087071996557281"/>
    <n v="0.44900000000000001"/>
    <n v="3.1820953264542191"/>
    <n v="7.3307336074408802"/>
    <n v="0.36399999999999999"/>
    <n v="2.6683870331084805"/>
    <n v="7.6440128214340817"/>
    <n v="0.252"/>
    <n v="1.9262912310013887"/>
    <n v="2.5740742891499999"/>
    <n v="2.4942779861863498"/>
    <n v="3.0000000000000001E-3"/>
    <n v="7.4828339585590493E-3"/>
    <n v="2.6204076263546998"/>
    <n v="3.0000000000000001E-3"/>
    <n v="7.8612228790641003E-3"/>
    <n v="2.7105002264749496"/>
    <n v="3.0000000000000001E-3"/>
    <n v="8.1315006794248496E-3"/>
    <n v="2.8263335694867"/>
    <n v="3.0000000000000001E-3"/>
    <n v="8.4790007084601E-3"/>
    <n v="11.918303684305201"/>
    <n v="11.548836270091739"/>
    <n v="0.68300000000000005"/>
    <n v="7.8878551724726584"/>
    <n v="12.132833150622695"/>
    <n v="0.48"/>
    <n v="5.8237599122988932"/>
    <n v="12.549973779573376"/>
    <n v="0.38200000000000001"/>
    <n v="4.7940899837970301"/>
    <n v="13.086297445367112"/>
    <n v="0.27700000000000002"/>
    <n v="3.6249043923666906"/>
  </r>
  <r>
    <x v="2"/>
    <s v="10003"/>
    <s v="New Castle"/>
    <s v="Philadelphia-Wilmington, PA-NJ-DE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9.6596217374999988E-2"/>
    <n v="9.3601734636374986E-2"/>
    <n v="1"/>
    <n v="9.3601734636374986E-2"/>
    <n v="9.8334949287749995E-2"/>
    <n v="1"/>
    <n v="9.8334949287749995E-2"/>
    <n v="0.10171581689587499"/>
    <n v="1"/>
    <n v="0.10171581689587499"/>
    <n v="0.10606264667774999"/>
    <n v="1"/>
    <n v="0.10606264667774999"/>
    <n v="2.7670099406249996E-4"/>
    <n v="2.6812326324656246E-4"/>
    <n v="1"/>
    <n v="2.6812326324656246E-4"/>
    <n v="2.8168161195562494E-4"/>
    <n v="1"/>
    <n v="2.8168161195562494E-4"/>
    <n v="2.9136614674781246E-4"/>
    <n v="1"/>
    <n v="2.9136614674781246E-4"/>
    <n v="3.0381769148062499E-4"/>
    <n v="1"/>
    <n v="3.0381769148062499E-4"/>
    <n v="0.95347681369762494"/>
    <n v="0.92391903247299856"/>
    <n v="1"/>
    <n v="0.92391903247299856"/>
    <n v="0.97063939634418217"/>
    <n v="0.96"/>
    <n v="0.93181382049041483"/>
    <n v="1.004011084823599"/>
    <n v="0.92"/>
    <n v="0.92369019803771113"/>
    <n v="1.0469175414399923"/>
    <n v="0.85199999999999998"/>
    <n v="0.89197374530687334"/>
    <n v="2.2920010312499999E-2"/>
    <n v="2.2209489992812498E-2"/>
    <n v="0.82899999999999996"/>
    <n v="1.8411667204041561E-2"/>
    <n v="2.3332570498125E-2"/>
    <n v="0.79100000000000004"/>
    <n v="1.8456063264016876E-2"/>
    <n v="2.4134770859062498E-2"/>
    <n v="0.752"/>
    <n v="1.8149347686014998E-2"/>
    <n v="2.5166171323125E-2"/>
    <n v="0.68799999999999994"/>
    <n v="1.731432587031E-2"/>
    <n v="2.222244478125E-2"/>
    <n v="2.1533548993031251E-2"/>
    <n v="0.82899999999999996"/>
    <n v="1.7851312115222905E-2"/>
    <n v="2.26224487873125E-2"/>
    <n v="0.79100000000000004"/>
    <n v="1.789435699076419E-2"/>
    <n v="2.3400234354656248E-2"/>
    <n v="0.752"/>
    <n v="1.7596976234701498E-2"/>
    <n v="2.4400244369812502E-2"/>
    <n v="0.68799999999999994"/>
    <n v="1.6787368126430998E-2"/>
    <n v="6.8095682812499983E-3"/>
    <n v="6.5984716645312485E-3"/>
    <n v="3.0000000000000001E-3"/>
    <n v="1.9795414993593745E-5"/>
    <n v="6.9321405103124987E-3"/>
    <n v="3.0000000000000001E-3"/>
    <n v="2.0796421530937497E-5"/>
    <n v="7.1704754001562475E-3"/>
    <n v="3.0000000000000001E-3"/>
    <n v="2.1511426200468744E-5"/>
    <n v="7.4769059728124988E-3"/>
    <n v="3.0000000000000001E-3"/>
    <n v="2.2430717918437498E-5"/>
    <n v="3.8166799781249997E-2"/>
    <n v="3.6983628988031245E-2"/>
    <n v="1"/>
    <n v="3.6983628988031245E-2"/>
    <n v="3.8853802177312498E-2"/>
    <n v="1"/>
    <n v="3.8853802177312498E-2"/>
    <n v="4.0189640169656246E-2"/>
    <n v="1"/>
    <n v="4.0189640169656246E-2"/>
    <n v="4.1907146159812503E-2"/>
    <n v="1"/>
    <n v="4.1907146159812503E-2"/>
  </r>
  <r>
    <x v="2"/>
    <s v="10003"/>
    <s v="New Castle"/>
    <s v="Philadelphia-Wilmington, PA-NJ-DE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12.947342663001599"/>
    <n v="12.54597504044855"/>
    <n v="1"/>
    <n v="12.54597504044855"/>
    <n v="13.180394830935628"/>
    <n v="1"/>
    <n v="13.180394830935628"/>
    <n v="13.633551824140683"/>
    <n v="1"/>
    <n v="13.633551824140683"/>
    <n v="14.216182243975757"/>
    <n v="1"/>
    <n v="14.216182243975757"/>
    <n v="3.877313933808E-2"/>
    <n v="3.7571172018599518E-2"/>
    <n v="1"/>
    <n v="3.7571172018599518E-2"/>
    <n v="3.9471055846165441E-2"/>
    <n v="1"/>
    <n v="3.9471055846165441E-2"/>
    <n v="4.0828115722998236E-2"/>
    <n v="1"/>
    <n v="4.0828115722998236E-2"/>
    <n v="4.257290699321184E-2"/>
    <n v="1"/>
    <n v="4.257290699321184E-2"/>
    <n v="94.211059815889413"/>
    <n v="91.290516961596836"/>
    <n v="0.91200000000000003"/>
    <n v="83.256951468976311"/>
    <n v="95.906858892575428"/>
    <n v="0.84299999999999997"/>
    <n v="80.849482046441082"/>
    <n v="99.204245986131539"/>
    <n v="0.77100000000000002"/>
    <n v="76.486473655307421"/>
    <n v="103.44374367784658"/>
    <n v="0.63400000000000001"/>
    <n v="65.583333491754729"/>
    <n v="2.9408291496296299"/>
    <n v="2.8496634459911112"/>
    <n v="0.77700000000000002"/>
    <n v="2.2141884975350936"/>
    <n v="2.9937640743229634"/>
    <n v="0.71199999999999997"/>
    <n v="2.1315600209179499"/>
    <n v="3.09669309456"/>
    <n v="0.65"/>
    <n v="2.0128505114639998"/>
    <n v="3.2290304062933339"/>
    <n v="0.53400000000000003"/>
    <n v="1.7243022369606404"/>
    <n v="2.8526042751407412"/>
    <n v="2.764173542611378"/>
    <n v="0.77700000000000002"/>
    <n v="2.1477628426090409"/>
    <n v="2.9039511520932746"/>
    <n v="0.71199999999999997"/>
    <n v="2.0676132202904114"/>
    <n v="3.0037923017232004"/>
    <n v="0.65"/>
    <n v="1.9524649961200804"/>
    <n v="3.1321594941045343"/>
    <n v="0.53400000000000003"/>
    <n v="1.6725731698518214"/>
    <n v="0.87507205228799989"/>
    <n v="0.84794481866707183"/>
    <n v="3.0000000000000001E-3"/>
    <n v="2.5438344560012155E-3"/>
    <n v="0.89082334922918394"/>
    <n v="3.0000000000000001E-3"/>
    <n v="2.672470047687552E-3"/>
    <n v="0.92145087105926382"/>
    <n v="3.0000000000000001E-3"/>
    <n v="2.7643526131777914E-3"/>
    <n v="0.96082911341222399"/>
    <n v="3.0000000000000001E-3"/>
    <n v="2.8824873402366722E-3"/>
    <n v="6.7700406979088452"/>
    <n v="6.5601694362736707"/>
    <n v="0.89300000000000002"/>
    <n v="5.8582313065923879"/>
    <n v="6.8919014304712043"/>
    <n v="0.80900000000000005"/>
    <n v="5.5755482572512047"/>
    <n v="7.1288528548980139"/>
    <n v="0.72599999999999998"/>
    <n v="5.1755471726559579"/>
    <n v="7.4335046863039125"/>
    <n v="0.57499999999999996"/>
    <n v="4.274265194624749"/>
  </r>
  <r>
    <x v="3"/>
    <s v="24003"/>
    <s v="Anne Arundel"/>
    <s v="Baltimore, MD"/>
    <s v="No"/>
    <s v="Yes"/>
    <s v="2265008005"/>
    <x v="0"/>
    <s v="Airport Ground Support Equipment, 4-Stroke Gasoline"/>
    <s v="FAA Terminal Forecast - Total Itinerant Operations"/>
    <n v="0.97227709182486022"/>
    <n v="1.0507253728314903"/>
    <n v="1.1079883510673216"/>
    <n v="1.212"/>
    <m/>
    <n v="305.77370145302064"/>
    <n v="297.29676520526596"/>
    <n v="1"/>
    <n v="297.29676520526596"/>
    <n v="321.28418646128989"/>
    <n v="1"/>
    <n v="321.28418646128989"/>
    <n v="338.7936992726838"/>
    <n v="1"/>
    <n v="338.7936992726838"/>
    <n v="370.59772616106102"/>
    <n v="1"/>
    <n v="370.59772616106102"/>
    <m/>
    <n v="0"/>
    <n v="1"/>
    <n v="0"/>
    <n v="0"/>
    <n v="1"/>
    <n v="0"/>
    <n v="0"/>
    <n v="1"/>
    <n v="0"/>
    <n v="0"/>
    <n v="1"/>
    <n v="0"/>
    <n v="32.848577920141672"/>
    <n v="31.937919810777661"/>
    <n v="1"/>
    <n v="31.937919810777661"/>
    <n v="34.514834282125115"/>
    <n v="1"/>
    <n v="34.514834282125115"/>
    <n v="36.395841684644203"/>
    <n v="1"/>
    <n v="36.395841684644203"/>
    <n v="39.812476439211707"/>
    <n v="1"/>
    <n v="39.812476439211707"/>
    <n v="0.97228189881958604"/>
    <n v="0.94532741701826006"/>
    <n v="1"/>
    <n v="0.94532741701826006"/>
    <n v="1.0216012606345188"/>
    <n v="1"/>
    <n v="1.0216012606345188"/>
    <n v="1.0772770178457176"/>
    <n v="1"/>
    <n v="1.0772770178457176"/>
    <n v="1.1784056613693383"/>
    <n v="1"/>
    <n v="1.1784056613693383"/>
    <n v="0.93439868259129899"/>
    <n v="0.90849443371484884"/>
    <n v="1"/>
    <n v="0.90849443371484884"/>
    <n v="0.98179640413899594"/>
    <n v="1"/>
    <n v="0.98179640413899594"/>
    <n v="1.0353028555638111"/>
    <n v="1"/>
    <n v="1.0353028555638111"/>
    <n v="1.1324912033006544"/>
    <n v="1"/>
    <n v="1.1324912033006544"/>
    <n v="1.7371636612690309"/>
    <n v="1.68900443260248"/>
    <n v="1"/>
    <n v="1.68900443260248"/>
    <n v="1.8252819356562191"/>
    <n v="1"/>
    <n v="1.8252819356562191"/>
    <n v="1.9247571005835449"/>
    <n v="1"/>
    <n v="1.9247571005835449"/>
    <n v="2.1054423574580654"/>
    <n v="1"/>
    <n v="2.1054423574580654"/>
    <n v="10.440880228616429"/>
    <n v="10.151428664770863"/>
    <n v="1"/>
    <n v="10.151428664770863"/>
    <n v="10.970497770901932"/>
    <n v="1"/>
    <n v="10.970497770901932"/>
    <n v="11.568373668196116"/>
    <n v="1"/>
    <n v="11.568373668196116"/>
    <n v="12.654346837083111"/>
    <n v="1"/>
    <n v="12.654346837083111"/>
  </r>
  <r>
    <x v="3"/>
    <s v="24005"/>
    <s v="Baltimore"/>
    <s v="Baltimore, MD"/>
    <s v="No"/>
    <s v="Yes"/>
    <s v="2265008005"/>
    <x v="0"/>
    <s v="Airport Ground Support Equipment, 4-Stroke Gasoline"/>
    <s v="FAA Terminal Forecast - Total Itinerant Operations"/>
    <n v="0.71267293473932092"/>
    <n v="0.75017747995775108"/>
    <n v="0.77978633144598553"/>
    <n v="0.83199999999999996"/>
    <m/>
    <n v="49.241010142835989"/>
    <n v="35.092735208023591"/>
    <n v="1"/>
    <n v="35.092735208023591"/>
    <n v="36.939496899526766"/>
    <n v="1"/>
    <n v="36.939496899526766"/>
    <n v="38.397466655976643"/>
    <n v="1"/>
    <n v="38.397466655976643"/>
    <n v="40.968520438839541"/>
    <n v="1"/>
    <n v="40.968520438839541"/>
    <m/>
    <n v="0"/>
    <n v="1"/>
    <n v="0"/>
    <n v="0"/>
    <n v="1"/>
    <n v="0"/>
    <n v="0"/>
    <n v="1"/>
    <n v="0"/>
    <n v="0"/>
    <n v="1"/>
    <n v="0"/>
    <n v="5.516210946451273"/>
    <n v="3.9312542438485956"/>
    <n v="1"/>
    <n v="3.9312542438485956"/>
    <n v="4.1381372267241767"/>
    <n v="1"/>
    <n v="4.1381372267241767"/>
    <n v="4.3014658974154258"/>
    <n v="1"/>
    <n v="4.3014658974154258"/>
    <n v="4.5894875074474593"/>
    <n v="1"/>
    <n v="4.5894875074474593"/>
    <n v="0.12745014835730045"/>
    <n v="9.0830271262759152E-2"/>
    <n v="1"/>
    <n v="9.0830271262759152E-2"/>
    <n v="9.561023111492116E-2"/>
    <n v="1"/>
    <n v="9.561023111492116E-2"/>
    <n v="9.9383883629785924E-2"/>
    <n v="1"/>
    <n v="9.9383883629785924E-2"/>
    <n v="0.10603852343327397"/>
    <n v="1"/>
    <n v="0.10603852343327397"/>
    <n v="0.12193125924610076"/>
    <n v="8.6897108363379591E-2"/>
    <n v="1"/>
    <n v="8.6897108363379591E-2"/>
    <n v="9.1470084789315106E-2"/>
    <n v="1"/>
    <n v="9.1470084789315106E-2"/>
    <n v="9.5080329336106315E-2"/>
    <n v="1"/>
    <n v="9.5080329336106315E-2"/>
    <n v="0.10144680769275582"/>
    <n v="1"/>
    <n v="0.10144680769275582"/>
    <n v="0.20963770044961308"/>
    <n v="0.14940311521142841"/>
    <n v="1"/>
    <n v="0.14940311521142841"/>
    <n v="0.15726548182742864"/>
    <n v="1"/>
    <n v="0.15726548182742864"/>
    <n v="0.16347261336637622"/>
    <n v="1"/>
    <n v="0.16347261336637622"/>
    <n v="0.17441856677407808"/>
    <n v="1"/>
    <n v="0.17441856677407808"/>
    <n v="1.7663036740687024"/>
    <n v="1.2587968230393871"/>
    <n v="1"/>
    <n v="1.2587968230393871"/>
    <n v="1.325041239052976"/>
    <n v="1"/>
    <n v="1.325041239052976"/>
    <n v="1.3773394622215991"/>
    <n v="1"/>
    <n v="1.3773394622215991"/>
    <n v="1.4695646568251604"/>
    <n v="1"/>
    <n v="1.4695646568251604"/>
  </r>
  <r>
    <x v="3"/>
    <s v="24021"/>
    <s v="Frederick"/>
    <s v="Washington, DC-MD-VA"/>
    <s v="No"/>
    <s v="Yes"/>
    <s v="2265008005"/>
    <x v="0"/>
    <s v="Airport Ground Support Equipment, 4-Stroke Gasoline"/>
    <s v="FAA Terminal Forecast - Total Itinerant Operations"/>
    <n v="1.1323849714130139"/>
    <n v="1.1889917415373445"/>
    <n v="1.2334150104365187"/>
    <n v="1.3109999999999999"/>
    <m/>
    <n v="8.4779918224028386"/>
    <n v="9.600350527451404"/>
    <n v="1"/>
    <n v="9.600350527451404"/>
    <n v="10.080262261658117"/>
    <n v="1"/>
    <n v="10.080262261658117"/>
    <n v="10.456882372109717"/>
    <n v="1"/>
    <n v="10.456882372109717"/>
    <n v="11.114647279170121"/>
    <n v="1"/>
    <n v="11.114647279170121"/>
    <m/>
    <n v="0"/>
    <n v="1"/>
    <n v="0"/>
    <n v="0"/>
    <n v="1"/>
    <n v="0"/>
    <n v="0"/>
    <n v="1"/>
    <n v="0"/>
    <n v="0"/>
    <n v="1"/>
    <n v="0"/>
    <n v="1.0506623859918969"/>
    <n v="1.1897542959261631"/>
    <n v="1"/>
    <n v="1.1897542959261631"/>
    <n v="1.2492289000882872"/>
    <n v="1"/>
    <n v="1.2492289000882872"/>
    <n v="1.2959027577834532"/>
    <n v="1"/>
    <n v="1.2959027577834532"/>
    <n v="1.3774183880353768"/>
    <n v="1"/>
    <n v="1.3774183880353768"/>
    <n v="2.3102247620837534E-2"/>
    <n v="2.6160638011698479E-2"/>
    <n v="1"/>
    <n v="2.6160638011698479E-2"/>
    <n v="2.7468381632126594E-2"/>
    <n v="1"/>
    <n v="2.7468381632126594E-2"/>
    <n v="2.8494658990362364E-2"/>
    <n v="1"/>
    <n v="2.8494658990362364E-2"/>
    <n v="3.0287046630918007E-2"/>
    <n v="1"/>
    <n v="3.0287046630918007E-2"/>
    <n v="2.2118985054322242E-2"/>
    <n v="2.5047206258423573E-2"/>
    <n v="1"/>
    <n v="2.5047206258423573E-2"/>
    <n v="2.6299290560777098E-2"/>
    <n v="1"/>
    <n v="2.6299290560777098E-2"/>
    <n v="2.7281888181622069E-2"/>
    <n v="1"/>
    <n v="2.7281888181622069E-2"/>
    <n v="2.8997989406216458E-2"/>
    <n v="1"/>
    <n v="2.8997989406216458E-2"/>
    <n v="5.4579254547763939E-2"/>
    <n v="6.1804727600813278E-2"/>
    <n v="1"/>
    <n v="6.1804727600813278E-2"/>
    <n v="6.4894282916555884E-2"/>
    <n v="1"/>
    <n v="6.4894282916555884E-2"/>
    <n v="6.7318871817647674E-2"/>
    <n v="1"/>
    <n v="6.7318871817647674E-2"/>
    <n v="7.1553402712118519E-2"/>
    <n v="1"/>
    <n v="7.1553402712118519E-2"/>
    <n v="0.31456496690354269"/>
    <n v="0.35620864105460381"/>
    <n v="1"/>
    <n v="0.35620864105460381"/>
    <n v="0.37401514782528039"/>
    <n v="1"/>
    <n v="0.37401514782528039"/>
    <n v="0.38798915193629624"/>
    <n v="1"/>
    <n v="0.38798915193629624"/>
    <n v="0.41239467161054444"/>
    <n v="1"/>
    <n v="0.41239467161054444"/>
  </r>
  <r>
    <x v="3"/>
    <s v="24033"/>
    <s v="Prince Georges"/>
    <s v="Washington, DC-MD-VA"/>
    <s v="No"/>
    <s v="Yes"/>
    <s v="2265008005"/>
    <x v="0"/>
    <s v="Airport Ground Support Equipment, 4-Stroke Gasoline"/>
    <s v="FAA Terminal Forecast - Total Itinerant Operations"/>
    <n v="0.82499999999999996"/>
    <n v="0.82499999999999996"/>
    <n v="0.82599999999999996"/>
    <n v="0.82599999999999996"/>
    <m/>
    <n v="28.098753753719983"/>
    <n v="23.181471846818983"/>
    <n v="1"/>
    <n v="23.181471846818983"/>
    <n v="23.181471846818983"/>
    <n v="1"/>
    <n v="23.181471846818983"/>
    <n v="23.209570600572704"/>
    <n v="1"/>
    <n v="23.209570600572704"/>
    <n v="23.209570600572704"/>
    <n v="1"/>
    <n v="23.209570600572704"/>
    <m/>
    <n v="0"/>
    <n v="1"/>
    <n v="0"/>
    <n v="0"/>
    <n v="1"/>
    <n v="0"/>
    <n v="0"/>
    <n v="1"/>
    <n v="0"/>
    <n v="0"/>
    <n v="1"/>
    <n v="0"/>
    <n v="6.3359113403085159"/>
    <n v="5.2271268557545252"/>
    <n v="1"/>
    <n v="5.2271268557545252"/>
    <n v="5.2271268557545252"/>
    <n v="1"/>
    <n v="5.2271268557545252"/>
    <n v="5.2334627670948342"/>
    <n v="1"/>
    <n v="5.2334627670948342"/>
    <n v="5.2334627670948342"/>
    <n v="1"/>
    <n v="5.2334627670948342"/>
    <n v="0.28238526555813964"/>
    <n v="0.2329678440854652"/>
    <n v="1"/>
    <n v="0.2329678440854652"/>
    <n v="0.2329678440854652"/>
    <n v="1"/>
    <n v="0.2329678440854652"/>
    <n v="0.23325022935102332"/>
    <n v="1"/>
    <n v="0.23325022935102332"/>
    <n v="0.23325022935102332"/>
    <n v="1"/>
    <n v="0.23325022935102332"/>
    <n v="0.27312233180171702"/>
    <n v="0.22532592373641652"/>
    <n v="1"/>
    <n v="0.22532592373641652"/>
    <n v="0.22532592373641652"/>
    <n v="1"/>
    <n v="0.22532592373641652"/>
    <n v="0.22559904606821826"/>
    <n v="1"/>
    <n v="0.22559904606821826"/>
    <n v="0.22559904606821826"/>
    <n v="1"/>
    <n v="0.22559904606821826"/>
    <n v="0.34623748379867159"/>
    <n v="0.28564592413390405"/>
    <n v="1"/>
    <n v="0.28564592413390405"/>
    <n v="0.28564592413390405"/>
    <n v="1"/>
    <n v="0.28564592413390405"/>
    <n v="0.28599216161770269"/>
    <n v="1"/>
    <n v="0.28599216161770269"/>
    <n v="0.28599216161770269"/>
    <n v="1"/>
    <n v="0.28599216161770269"/>
    <n v="1.2131010026229567"/>
    <n v="1.0008083271639392"/>
    <n v="1"/>
    <n v="1.0008083271639392"/>
    <n v="1.0008083271639392"/>
    <n v="1"/>
    <n v="1.0008083271639392"/>
    <n v="1.0020214281665623"/>
    <n v="1"/>
    <n v="1.0020214281665623"/>
    <n v="1.0020214281665623"/>
    <n v="1"/>
    <n v="1.0020214281665623"/>
  </r>
  <r>
    <x v="3"/>
    <s v="24043"/>
    <s v="Washington"/>
    <s v="Hagerstown-Martinsburg, MD-WV"/>
    <s v="No"/>
    <s v="Yes"/>
    <s v="2265008005"/>
    <x v="0"/>
    <s v="Airport Ground Support Equipment, 4-Stroke Gasoline"/>
    <s v="FAA Terminal Forecast - Total Itinerant Operations"/>
    <n v="1.0249731301763925"/>
    <n v="1.0581652652209648"/>
    <n v="1.0840867421129166"/>
    <n v="1.129"/>
    <m/>
    <n v="6.665803004763867"/>
    <n v="6.8322689709320228"/>
    <n v="1"/>
    <n v="6.8322689709320228"/>
    <n v="7.0535212044466613"/>
    <n v="1"/>
    <n v="7.0535212044466613"/>
    <n v="7.2263086630009505"/>
    <n v="1"/>
    <n v="7.2263086630009505"/>
    <n v="7.525691592378406"/>
    <n v="1"/>
    <n v="7.525691592378406"/>
    <m/>
    <n v="0"/>
    <n v="1"/>
    <n v="0"/>
    <n v="0"/>
    <n v="1"/>
    <n v="0"/>
    <n v="0"/>
    <n v="1"/>
    <n v="0"/>
    <n v="0"/>
    <n v="1"/>
    <n v="0"/>
    <n v="0.72822368374534041"/>
    <n v="0.74640970859704481"/>
    <n v="1"/>
    <n v="0.74640970859704481"/>
    <n v="0.77058100745057612"/>
    <n v="1"/>
    <n v="0.77058100745057612"/>
    <n v="0.78945764084095293"/>
    <n v="1"/>
    <n v="0.78945764084095293"/>
    <n v="0.82216453894848929"/>
    <n v="1"/>
    <n v="0.82216453894848929"/>
    <n v="1.661967868660021E-2"/>
    <n v="1.7034724085930493E-2"/>
    <n v="1"/>
    <n v="1.7034724085930493E-2"/>
    <n v="1.7586366705293528E-2"/>
    <n v="1"/>
    <n v="1.7586366705293528E-2"/>
    <n v="1.8017173322319897E-2"/>
    <n v="1"/>
    <n v="1.8017173322319897E-2"/>
    <n v="1.8763617237171636E-2"/>
    <n v="1"/>
    <n v="1.8763617237171636E-2"/>
    <n v="1.5903985424524099E-2"/>
    <n v="1.6301157722854186E-2"/>
    <n v="1"/>
    <n v="1.6301157722854186E-2"/>
    <n v="1.6829044954811901E-2"/>
    <n v="1"/>
    <n v="1.6829044954811901E-2"/>
    <n v="1.7241299745483642E-2"/>
    <n v="1"/>
    <n v="1.7241299745483642E-2"/>
    <n v="1.7955599544287708E-2"/>
    <n v="1"/>
    <n v="1.7955599544287708E-2"/>
    <n v="3.0799311514206562E-2"/>
    <n v="3.1568466729994103E-2"/>
    <n v="1"/>
    <n v="3.1568466729994103E-2"/>
    <n v="3.2590761637053503E-2"/>
    <n v="1"/>
    <n v="3.2590761637053503E-2"/>
    <n v="3.338912527875703E-2"/>
    <n v="1"/>
    <n v="3.338912527875703E-2"/>
    <n v="3.4772422699539209E-2"/>
    <n v="1"/>
    <n v="3.4772422699539209E-2"/>
    <n v="0.23574764702620016"/>
    <n v="0.24163500370416369"/>
    <n v="1"/>
    <n v="0.24163500370416369"/>
    <n v="0.24945997144069748"/>
    <n v="1"/>
    <n v="0.24945997144069748"/>
    <n v="0.25557089862541915"/>
    <n v="1"/>
    <n v="0.25557089862541915"/>
    <n v="0.26615909349257999"/>
    <n v="1"/>
    <n v="0.26615909349257999"/>
  </r>
  <r>
    <x v="3"/>
    <s v="24003"/>
    <s v="Anne Arundel"/>
    <s v="Baltimore, MD"/>
    <s v="No"/>
    <s v="Yes"/>
    <s v="2267008005"/>
    <x v="0"/>
    <s v="Airport Ground Support Equipment, LPG"/>
    <s v="FAA Terminal Forecast - Total Itinerant Operations"/>
    <n v="0.97227709182486022"/>
    <n v="1.0507253728314903"/>
    <n v="1.1079883510673216"/>
    <n v="1.212"/>
    <m/>
    <n v="84.43903468447192"/>
    <n v="82.098139079516869"/>
    <n v="1"/>
    <n v="82.098139079516869"/>
    <n v="88.72223620037289"/>
    <n v="1"/>
    <n v="88.72223620037289"/>
    <n v="93.55746680576442"/>
    <n v="1"/>
    <n v="93.55746680576442"/>
    <n v="102.34011003757996"/>
    <n v="1"/>
    <n v="102.34011003757996"/>
    <m/>
    <n v="0"/>
    <n v="1"/>
    <n v="0"/>
    <n v="0"/>
    <n v="1"/>
    <n v="0"/>
    <n v="0"/>
    <n v="1"/>
    <n v="0"/>
    <n v="0"/>
    <n v="1"/>
    <n v="0"/>
    <n v="9.0710884553284021"/>
    <n v="8.8196115030327622"/>
    <n v="1"/>
    <n v="8.8196115030327622"/>
    <n v="9.5312227992123617"/>
    <n v="1"/>
    <n v="9.5312227992123617"/>
    <n v="10.050660340005134"/>
    <n v="1"/>
    <n v="10.050660340005134"/>
    <n v="10.994159207858024"/>
    <n v="1"/>
    <n v="10.994159207858024"/>
    <n v="0.26849414552383782"/>
    <n v="0.26105070698191785"/>
    <n v="1"/>
    <n v="0.26105070698191785"/>
    <n v="0.28211361115860689"/>
    <n v="1"/>
    <n v="0.28211361115860689"/>
    <n v="0.29748838557018659"/>
    <n v="1"/>
    <n v="0.29748838557018659"/>
    <n v="0.32541490437489146"/>
    <n v="1"/>
    <n v="0.32541490437489146"/>
    <n v="0.25803275099079287"/>
    <n v="0.2508793327288964"/>
    <n v="1"/>
    <n v="0.2508793327288964"/>
    <n v="0.27112155848753594"/>
    <n v="1"/>
    <n v="0.27112155848753594"/>
    <n v="0.2858972822916534"/>
    <n v="1"/>
    <n v="0.2858972822916534"/>
    <n v="0.31273569420084096"/>
    <n v="1"/>
    <n v="0.31273569420084096"/>
    <n v="0.47971547424691924"/>
    <n v="0.46641636620417826"/>
    <n v="1"/>
    <n v="0.46641636620417826"/>
    <n v="0.50404922053112933"/>
    <n v="1"/>
    <n v="0.50404922053112933"/>
    <n v="0.53151915729232224"/>
    <n v="1"/>
    <n v="0.53151915729232224"/>
    <n v="0.58141515478726613"/>
    <n v="1"/>
    <n v="0.58141515478726613"/>
    <n v="2.8832358909146536"/>
    <n v="2.8033042070635594"/>
    <n v="1"/>
    <n v="2.8033042070635594"/>
    <n v="3.0294891064424334"/>
    <n v="1"/>
    <n v="3.0294891064424334"/>
    <n v="3.1945917805126469"/>
    <n v="1"/>
    <n v="3.1945917805126469"/>
    <n v="3.4944818997885601"/>
    <n v="1"/>
    <n v="3.4944818997885601"/>
  </r>
  <r>
    <x v="3"/>
    <s v="24005"/>
    <s v="Baltimore"/>
    <s v="Baltimore, MD"/>
    <s v="No"/>
    <s v="Yes"/>
    <s v="2267008005"/>
    <x v="0"/>
    <s v="Airport Ground Support Equipment, LPG"/>
    <s v="FAA Terminal Forecast - Total Itinerant Operations"/>
    <n v="0.71267293473932092"/>
    <n v="0.75017747995775108"/>
    <n v="0.77978633144598553"/>
    <n v="0.83199999999999996"/>
    <m/>
    <n v="13.597845109884014"/>
    <n v="9.6908161805917636"/>
    <n v="1"/>
    <n v="9.6908161805917636"/>
    <n v="10.200797177388619"/>
    <n v="1"/>
    <n v="10.200797177388619"/>
    <n v="10.603413753807189"/>
    <n v="1"/>
    <n v="10.603413753807189"/>
    <n v="11.313407131423499"/>
    <n v="1"/>
    <n v="11.313407131423499"/>
    <m/>
    <n v="0"/>
    <n v="1"/>
    <n v="0"/>
    <n v="0"/>
    <n v="1"/>
    <n v="0"/>
    <n v="0"/>
    <n v="1"/>
    <n v="0"/>
    <n v="0"/>
    <n v="1"/>
    <n v="0"/>
    <n v="1.5232949491838159"/>
    <n v="1.0856110819084148"/>
    <n v="1"/>
    <n v="1.0856110819084148"/>
    <n v="1.1427415662110856"/>
    <n v="1"/>
    <n v="1.1427415662110856"/>
    <n v="1.1878445801342468"/>
    <n v="1"/>
    <n v="1.1878445801342468"/>
    <n v="1.2673813977209347"/>
    <n v="1"/>
    <n v="1.2673813977209347"/>
    <n v="3.5195203582687858E-2"/>
    <n v="2.5082669026022016E-2"/>
    <n v="1"/>
    <n v="2.5082669026022016E-2"/>
    <n v="2.6402649130260789E-2"/>
    <n v="1"/>
    <n v="2.6402649130260789E-2"/>
    <n v="2.744473868623877E-2"/>
    <n v="1"/>
    <n v="2.744473868623877E-2"/>
    <n v="2.9282409380796296E-2"/>
    <n v="1"/>
    <n v="2.9282409380796296E-2"/>
    <n v="3.3671169061563457E-2"/>
    <n v="2.3996530871208253E-2"/>
    <n v="1"/>
    <n v="2.3996530871208253E-2"/>
    <n v="2.525935275383507E-2"/>
    <n v="1"/>
    <n v="2.525935275383507E-2"/>
    <n v="2.6256317398014133E-2"/>
    <n v="1"/>
    <n v="2.6256317398014133E-2"/>
    <n v="2.8014412659220795E-2"/>
    <n v="1"/>
    <n v="2.8014412659220795E-2"/>
    <n v="5.7891196213017457E-2"/>
    <n v="4.1257488700701013E-2"/>
    <n v="1"/>
    <n v="4.1257488700701013E-2"/>
    <n v="4.3428671686821137E-2"/>
    <n v="1"/>
    <n v="4.3428671686821137E-2"/>
    <n v="4.5142763517968615E-2"/>
    <n v="1"/>
    <n v="4.5142763517968615E-2"/>
    <n v="4.8165475249230524E-2"/>
    <n v="1"/>
    <n v="4.8165475249230524E-2"/>
    <n v="0.48776261306043922"/>
    <n v="0.34761521290590303"/>
    <n v="1"/>
    <n v="0.34761521290590303"/>
    <n v="0.36590852788328793"/>
    <n v="1"/>
    <n v="0.36590852788328793"/>
    <n v="0.38035061865490766"/>
    <n v="1"/>
    <n v="0.38035061865490766"/>
    <n v="0.4058184940662854"/>
    <n v="1"/>
    <n v="0.4058184940662854"/>
  </r>
  <r>
    <x v="3"/>
    <s v="24021"/>
    <s v="Frederick"/>
    <s v="Washington, DC-MD-VA"/>
    <s v="No"/>
    <s v="Yes"/>
    <s v="2267008005"/>
    <x v="0"/>
    <s v="Airport Ground Support Equipment, LPG"/>
    <s v="FAA Terminal Forecast - Total Itinerant Operations"/>
    <n v="1.1323849714130139"/>
    <n v="1.1889917415373445"/>
    <n v="1.2334150104365187"/>
    <n v="1.3109999999999999"/>
    <m/>
    <n v="2.3411871387181398"/>
    <n v="2.6511251311498563"/>
    <n v="1"/>
    <n v="2.6511251311498563"/>
    <n v="2.7836521733293136"/>
    <n v="1"/>
    <n v="2.7836521733293136"/>
    <n v="2.8876553591358776"/>
    <n v="1"/>
    <n v="2.8876553591358776"/>
    <n v="3.0692963388594809"/>
    <n v="1"/>
    <n v="3.0692963388594809"/>
    <m/>
    <n v="0"/>
    <n v="1"/>
    <n v="0"/>
    <n v="0"/>
    <n v="1"/>
    <n v="0"/>
    <n v="0"/>
    <n v="1"/>
    <n v="0"/>
    <n v="0"/>
    <n v="1"/>
    <n v="0"/>
    <n v="0.29013914105451277"/>
    <n v="0.32854920294881085"/>
    <n v="1"/>
    <n v="0.32854920294881085"/>
    <n v="0.34497304261055439"/>
    <n v="1"/>
    <n v="0.34497304261055439"/>
    <n v="0.35786197169179446"/>
    <n v="1"/>
    <n v="0.35786197169179446"/>
    <n v="0.38037241392246623"/>
    <n v="1"/>
    <n v="0.38037241392246623"/>
    <n v="6.3796576050550256E-3"/>
    <n v="7.2242283947250513E-3"/>
    <n v="1"/>
    <n v="7.2242283947250513E-3"/>
    <n v="7.5853602062463396E-3"/>
    <n v="1"/>
    <n v="7.5853602062463396E-3"/>
    <n v="7.8687654515203608E-3"/>
    <n v="1"/>
    <n v="7.8687654515203608E-3"/>
    <n v="8.3637311202271383E-3"/>
    <n v="1"/>
    <n v="8.3637311202271383E-3"/>
    <n v="6.1081308422400839E-3"/>
    <n v="6.9167555691769861E-3"/>
    <n v="1"/>
    <n v="6.9167555691769861E-3"/>
    <n v="7.2625171276530049E-3"/>
    <n v="1"/>
    <n v="7.2625171276530049E-3"/>
    <n v="7.5338602665291745E-3"/>
    <n v="1"/>
    <n v="7.5338602665291745E-3"/>
    <n v="8.0077595341767494E-3"/>
    <n v="1"/>
    <n v="8.0077595341767494E-3"/>
    <n v="1.5071994814903338E-2"/>
    <n v="1.7067300417611408E-2"/>
    <n v="1"/>
    <n v="1.7067300417611408E-2"/>
    <n v="1.7920477363413748E-2"/>
    <n v="1"/>
    <n v="1.7920477363413748E-2"/>
    <n v="1.8590024641923157E-2"/>
    <n v="1"/>
    <n v="1.8590024641923157E-2"/>
    <n v="1.9759385202338275E-2"/>
    <n v="1"/>
    <n v="1.9759385202338275E-2"/>
    <n v="8.6866733329443668E-2"/>
    <n v="9.8366583338003966E-2"/>
    <n v="1"/>
    <n v="9.8366583338003966E-2"/>
    <n v="0.10328382854303532"/>
    <n v="1"/>
    <n v="0.10328382854303532"/>
    <n v="0.10714273279612205"/>
    <n v="1"/>
    <n v="0.10714273279612205"/>
    <n v="0.11388228739490064"/>
    <n v="1"/>
    <n v="0.11388228739490064"/>
  </r>
  <r>
    <x v="3"/>
    <s v="24033"/>
    <s v="Prince Georges"/>
    <s v="Washington, DC-MD-VA"/>
    <s v="No"/>
    <s v="Yes"/>
    <s v="2267008005"/>
    <x v="0"/>
    <s v="Airport Ground Support Equipment, LPG"/>
    <s v="FAA Terminal Forecast - Total Itinerant Operations"/>
    <n v="0.82499999999999996"/>
    <n v="0.82499999999999996"/>
    <n v="0.82599999999999996"/>
    <n v="0.82599999999999996"/>
    <m/>
    <n v="7.7594367015528229"/>
    <n v="6.4015352787810782"/>
    <n v="1"/>
    <n v="6.4015352787810782"/>
    <n v="6.4015352787810782"/>
    <n v="1"/>
    <n v="6.4015352787810782"/>
    <n v="6.4092947154826314"/>
    <n v="1"/>
    <n v="6.4092947154826314"/>
    <n v="6.4092947154826314"/>
    <n v="1"/>
    <n v="6.4092947154826314"/>
    <m/>
    <n v="0"/>
    <n v="1"/>
    <n v="0"/>
    <n v="0"/>
    <n v="1"/>
    <n v="0"/>
    <n v="0"/>
    <n v="1"/>
    <n v="0"/>
    <n v="0"/>
    <n v="1"/>
    <n v="0"/>
    <n v="1.7496542167912321"/>
    <n v="1.4434647288527664"/>
    <n v="1"/>
    <n v="1.4434647288527664"/>
    <n v="1.4434647288527664"/>
    <n v="1"/>
    <n v="1.4434647288527664"/>
    <n v="1.4452143830695576"/>
    <n v="1"/>
    <n v="1.4452143830695576"/>
    <n v="1.4452143830695576"/>
    <n v="1"/>
    <n v="1.4452143830695576"/>
    <n v="7.7980347909895581E-2"/>
    <n v="6.4333787025663849E-2"/>
    <n v="1"/>
    <n v="6.4333787025663849E-2"/>
    <n v="6.4333787025663849E-2"/>
    <n v="1"/>
    <n v="6.4333787025663849E-2"/>
    <n v="6.441176737357375E-2"/>
    <n v="1"/>
    <n v="6.441176737357375E-2"/>
    <n v="6.441176737357375E-2"/>
    <n v="1"/>
    <n v="6.441176737357375E-2"/>
    <n v="7.5422400010013269E-2"/>
    <n v="6.2223480008260945E-2"/>
    <n v="1"/>
    <n v="6.2223480008260945E-2"/>
    <n v="6.2223480008260945E-2"/>
    <n v="1"/>
    <n v="6.2223480008260945E-2"/>
    <n v="6.2298902408270955E-2"/>
    <n v="1"/>
    <n v="6.2298902408270955E-2"/>
    <n v="6.2298902408270955E-2"/>
    <n v="1"/>
    <n v="6.2298902408270955E-2"/>
    <n v="9.5613060379413944E-2"/>
    <n v="7.8880774813016502E-2"/>
    <n v="1"/>
    <n v="7.8880774813016502E-2"/>
    <n v="7.8880774813016502E-2"/>
    <n v="1"/>
    <n v="7.8880774813016502E-2"/>
    <n v="7.897638787339592E-2"/>
    <n v="1"/>
    <n v="7.897638787339592E-2"/>
    <n v="7.897638787339592E-2"/>
    <n v="1"/>
    <n v="7.897638787339592E-2"/>
    <n v="0.33499636763060769"/>
    <n v="0.27637200329525136"/>
    <n v="1"/>
    <n v="0.27637200329525136"/>
    <n v="0.27637200329525136"/>
    <n v="1"/>
    <n v="0.27637200329525136"/>
    <n v="0.27670699966288193"/>
    <n v="1"/>
    <n v="0.27670699966288193"/>
    <n v="0.27670699966288193"/>
    <n v="1"/>
    <n v="0.27670699966288193"/>
  </r>
  <r>
    <x v="3"/>
    <s v="24043"/>
    <s v="Washington"/>
    <s v="Hagerstown-Martinsburg, MD-WV"/>
    <s v="No"/>
    <s v="Yes"/>
    <s v="2267008005"/>
    <x v="0"/>
    <s v="Airport Ground Support Equipment, LPG"/>
    <s v="FAA Terminal Forecast - Total Itinerant Operations"/>
    <n v="1.0249731301763925"/>
    <n v="1.0581652652209648"/>
    <n v="1.0840867421129166"/>
    <n v="1.129"/>
    <m/>
    <n v="1.8407533990235514"/>
    <n v="1.8867227732800034"/>
    <n v="1"/>
    <n v="1.8867227732800034"/>
    <n v="1.9478213086841487"/>
    <n v="1"/>
    <n v="1.9478213086841487"/>
    <n v="1.9955363553807193"/>
    <n v="1"/>
    <n v="1.9955363553807193"/>
    <n v="2.0782105874975896"/>
    <n v="1"/>
    <n v="2.0782105874975896"/>
    <m/>
    <n v="0"/>
    <n v="1"/>
    <n v="0"/>
    <n v="0"/>
    <n v="1"/>
    <n v="0"/>
    <n v="0"/>
    <n v="1"/>
    <n v="0"/>
    <n v="0"/>
    <n v="1"/>
    <n v="0"/>
    <n v="0.20109808527880027"/>
    <n v="0.20612013394069104"/>
    <n v="1"/>
    <n v="0.20612013394069104"/>
    <n v="0.21279500874446988"/>
    <n v="1"/>
    <n v="0.21279500874446988"/>
    <n v="0.21800776811504005"/>
    <n v="1"/>
    <n v="0.21800776811504005"/>
    <n v="0.22703973827976551"/>
    <n v="1"/>
    <n v="0.22703973827976551"/>
    <n v="4.5895040719287411E-3"/>
    <n v="4.7041183545621012E-3"/>
    <n v="1"/>
    <n v="4.7041183545621012E-3"/>
    <n v="4.8564537935051741E-3"/>
    <n v="1"/>
    <n v="4.8564537935051741E-3"/>
    <n v="4.9754205172511936E-3"/>
    <n v="1"/>
    <n v="4.9754205172511936E-3"/>
    <n v="5.1815500972075485E-3"/>
    <n v="1"/>
    <n v="5.1815500972075485E-3"/>
    <n v="4.3918662473660689E-3"/>
    <n v="4.5015448948788461E-3"/>
    <n v="1"/>
    <n v="4.5015448948788461E-3"/>
    <n v="4.6473203124591193E-3"/>
    <n v="1"/>
    <n v="4.6473203124591193E-3"/>
    <n v="4.7611639719027619E-3"/>
    <n v="1"/>
    <n v="4.7611639719027619E-3"/>
    <n v="4.9584169932762922E-3"/>
    <n v="1"/>
    <n v="4.9584169932762922E-3"/>
    <n v="8.5051924452077751E-3"/>
    <n v="8.7175937233172178E-3"/>
    <n v="1"/>
    <n v="8.7175937233172178E-3"/>
    <n v="8.9998992195386308E-3"/>
    <n v="1"/>
    <n v="8.9998992195386308E-3"/>
    <n v="9.2203663689686879E-3"/>
    <n v="1"/>
    <n v="9.2203663689686879E-3"/>
    <n v="9.6023622706395782E-3"/>
    <n v="1"/>
    <n v="9.6023622706395782E-3"/>
    <n v="6.510142622954021E-2"/>
    <n v="6.6727212621439325E-2"/>
    <n v="1"/>
    <n v="6.6727212621439325E-2"/>
    <n v="6.8888067952444496E-2"/>
    <n v="1"/>
    <n v="6.8888067952444496E-2"/>
    <n v="7.0575593068086626E-2"/>
    <n v="1"/>
    <n v="7.0575593068086626E-2"/>
    <n v="7.3499510213150904E-2"/>
    <n v="1"/>
    <n v="7.3499510213150904E-2"/>
  </r>
  <r>
    <x v="3"/>
    <s v="24003"/>
    <s v="Anne Arundel"/>
    <s v="Baltimore, MD"/>
    <s v="No"/>
    <s v="Yes"/>
    <s v="2268008005"/>
    <x v="0"/>
    <s v="Airport Ground Support Equipment, CNG"/>
    <s v="FAA Terminal Forecast - Total Itinerant Operations"/>
    <n v="0.97227709182486022"/>
    <n v="1.0507253728314903"/>
    <n v="1.1079883510673216"/>
    <n v="1.212"/>
    <m/>
    <n v="23.753074507360342"/>
    <n v="23.094570203915538"/>
    <n v="1"/>
    <n v="23.094570203915538"/>
    <n v="24.957958067640362"/>
    <n v="1"/>
    <n v="24.957958067640362"/>
    <n v="26.318129856189419"/>
    <n v="1"/>
    <n v="26.318129856189419"/>
    <n v="28.788726302920733"/>
    <n v="1"/>
    <n v="28.788726302920733"/>
    <m/>
    <n v="0"/>
    <n v="1"/>
    <n v="0"/>
    <n v="0"/>
    <n v="1"/>
    <n v="0"/>
    <n v="0"/>
    <n v="1"/>
    <n v="0"/>
    <n v="0"/>
    <n v="1"/>
    <n v="0"/>
    <n v="2.5517391295923004"/>
    <n v="2.4809975000157021"/>
    <n v="1"/>
    <n v="2.4809975000157021"/>
    <n v="2.6811770483095723"/>
    <n v="1"/>
    <n v="2.6811770483095723"/>
    <n v="2.8272972305509354"/>
    <n v="1"/>
    <n v="2.8272972305509354"/>
    <n v="3.0927078250658679"/>
    <n v="1"/>
    <n v="3.0927078250658679"/>
    <n v="7.5528681096752842E-2"/>
    <n v="7.3434806406118144E-2"/>
    <n v="1"/>
    <n v="7.3434806406118144E-2"/>
    <n v="7.9359901604856356E-2"/>
    <n v="1"/>
    <n v="7.9359901604856356E-2"/>
    <n v="8.3684898826680773E-2"/>
    <n v="1"/>
    <n v="8.3684898826680773E-2"/>
    <n v="9.1540761489264447E-2"/>
    <n v="1"/>
    <n v="9.1540761489264447E-2"/>
    <n v="7.2585841822567637E-2"/>
    <n v="7.0573551194905368E-2"/>
    <n v="1"/>
    <n v="7.0573551194905368E-2"/>
    <n v="7.6267785711304964E-2"/>
    <n v="1"/>
    <n v="7.6267785711304964E-2"/>
    <n v="8.0424267191820151E-2"/>
    <n v="1"/>
    <n v="8.0424267191820151E-2"/>
    <n v="8.7974040288951977E-2"/>
    <n v="1"/>
    <n v="8.7974040288951977E-2"/>
    <n v="0.13494613068920713"/>
    <n v="0.13120503149951984"/>
    <n v="1"/>
    <n v="0.13120503149951984"/>
    <n v="0.14179132348058418"/>
    <n v="1"/>
    <n v="0.14179132348058418"/>
    <n v="0.14951874082524991"/>
    <n v="1"/>
    <n v="0.14951874082524991"/>
    <n v="0.16355471039531905"/>
    <n v="1"/>
    <n v="0.16355471039531905"/>
    <n v="0.81106715461222967"/>
    <n v="0.78858201436104292"/>
    <n v="1"/>
    <n v="0.78858201436104292"/>
    <n v="0.85220883842131101"/>
    <n v="1"/>
    <n v="0.85220883842131101"/>
    <n v="0.89865295924366873"/>
    <n v="1"/>
    <n v="0.89865295924366873"/>
    <n v="0.98301339139002231"/>
    <n v="1"/>
    <n v="0.98301339139002231"/>
  </r>
  <r>
    <x v="3"/>
    <s v="24005"/>
    <s v="Baltimore"/>
    <s v="Baltimore, MD"/>
    <s v="No"/>
    <s v="Yes"/>
    <s v="2268008005"/>
    <x v="0"/>
    <s v="Airport Ground Support Equipment, CNG"/>
    <s v="FAA Terminal Forecast - Total Itinerant Operations"/>
    <n v="0.71267293473932092"/>
    <n v="0.75017747995775108"/>
    <n v="0.77978633144598553"/>
    <n v="0.83199999999999996"/>
    <m/>
    <n v="3.8251340032922103"/>
    <n v="2.7260694758974267"/>
    <n v="1"/>
    <n v="2.7260694758974267"/>
    <n v="2.8695293870904544"/>
    <n v="1"/>
    <n v="2.8695293870904544"/>
    <n v="2.9827872117165288"/>
    <n v="1"/>
    <n v="2.9827872117165288"/>
    <n v="3.182511490739119"/>
    <n v="1"/>
    <n v="3.182511490739119"/>
    <m/>
    <n v="0"/>
    <n v="1"/>
    <n v="0"/>
    <n v="0"/>
    <n v="1"/>
    <n v="0"/>
    <n v="0"/>
    <n v="1"/>
    <n v="0"/>
    <n v="0"/>
    <n v="1"/>
    <n v="0"/>
    <n v="0.42850961016837141"/>
    <n v="0.3053872014426956"/>
    <n v="1"/>
    <n v="0.3053872014426956"/>
    <n v="0.3214582594937872"/>
    <n v="1"/>
    <n v="0.3214582594937872"/>
    <n v="0.33414593690254374"/>
    <n v="1"/>
    <n v="0.33414593690254374"/>
    <n v="0.35651999566008502"/>
    <n v="1"/>
    <n v="0.35651999566008502"/>
    <n v="9.9005665154307289E-3"/>
    <n v="7.0558657941338695E-3"/>
    <n v="1"/>
    <n v="7.0558657941338695E-3"/>
    <n v="7.4271820386999175E-3"/>
    <n v="1"/>
    <n v="7.4271820386999175E-3"/>
    <n v="7.7203264423046924E-3"/>
    <n v="1"/>
    <n v="7.7203264423046924E-3"/>
    <n v="8.2372713408383653E-3"/>
    <n v="1"/>
    <n v="8.2372713408383653E-3"/>
    <n v="9.4718488604026777E-3"/>
    <n v="6.7503303247504684E-3"/>
    <n v="1"/>
    <n v="6.7503303247504684E-3"/>
    <n v="7.1055677086375767E-3"/>
    <n v="1"/>
    <n v="7.1055677086375767E-3"/>
    <n v="7.3860182748642427E-3"/>
    <n v="1"/>
    <n v="7.3860182748642427E-3"/>
    <n v="7.8805782518550273E-3"/>
    <n v="1"/>
    <n v="7.8805782518550273E-3"/>
    <n v="1.6285049677813482E-2"/>
    <n v="1.1605914146262967E-2"/>
    <n v="1"/>
    <n v="1.1605914146262967E-2"/>
    <n v="1.2216677528288904E-2"/>
    <n v="1"/>
    <n v="1.2216677528288904E-2"/>
    <n v="1.2698859145677803E-2"/>
    <n v="1"/>
    <n v="1.2698859145677803E-2"/>
    <n v="1.3549161331940816E-2"/>
    <n v="1"/>
    <n v="1.3549161331940816E-2"/>
    <n v="0.13720978152604221"/>
    <n v="9.778569767510556E-2"/>
    <n v="1"/>
    <n v="9.778569767510556E-2"/>
    <n v="0.10293168813075994"/>
    <n v="1"/>
    <n v="0.10293168813075994"/>
    <n v="0.10699431217469761"/>
    <n v="1"/>
    <n v="0.10699431217469761"/>
    <n v="0.11415853822966712"/>
    <n v="1"/>
    <n v="0.11415853822966712"/>
  </r>
  <r>
    <x v="3"/>
    <s v="24021"/>
    <s v="Frederick"/>
    <s v="Washington, DC-MD-VA"/>
    <s v="No"/>
    <s v="Yes"/>
    <s v="2268008005"/>
    <x v="0"/>
    <s v="Airport Ground Support Equipment, CNG"/>
    <s v="FAA Terminal Forecast - Total Itinerant Operations"/>
    <n v="1.1323849714130139"/>
    <n v="1.1889917415373445"/>
    <n v="1.2334150104365187"/>
    <n v="1.3109999999999999"/>
    <m/>
    <n v="0.65858630246285699"/>
    <n v="0.7457732312874048"/>
    <n v="1"/>
    <n v="0.7457732312874048"/>
    <n v="0.78305367471795273"/>
    <n v="1"/>
    <n v="0.78305367471795273"/>
    <n v="0.81231023112557299"/>
    <n v="1"/>
    <n v="0.81231023112557299"/>
    <n v="0.8634066425288055"/>
    <n v="1"/>
    <n v="0.8634066425288055"/>
    <m/>
    <n v="0"/>
    <n v="1"/>
    <n v="0"/>
    <n v="0"/>
    <n v="1"/>
    <n v="0"/>
    <n v="0"/>
    <n v="1"/>
    <n v="0"/>
    <n v="0"/>
    <n v="1"/>
    <n v="0"/>
    <n v="8.1617424317247445E-2"/>
    <n v="9.2422344702290077E-2"/>
    <n v="1"/>
    <n v="9.2422344702290077E-2"/>
    <n v="9.7042443478756457E-2"/>
    <n v="1"/>
    <n v="9.7042443478756457E-2"/>
    <n v="0.10066815626605953"/>
    <n v="1"/>
    <n v="0.10066815626605953"/>
    <n v="0.1070004432799114"/>
    <n v="1"/>
    <n v="0.1070004432799114"/>
    <n v="1.7946259158901302E-3"/>
    <n v="2.032207416462299E-3"/>
    <n v="1"/>
    <n v="2.032207416462299E-3"/>
    <n v="2.1337953931422579E-3"/>
    <n v="1"/>
    <n v="2.1337953931422579E-3"/>
    <n v="2.2135185427772717E-3"/>
    <n v="1"/>
    <n v="2.2135185427772717E-3"/>
    <n v="2.3527545757319607E-3"/>
    <n v="1"/>
    <n v="2.3527545757319607E-3"/>
    <n v="1.7182442359361251E-3"/>
    <n v="1.9457139499911048E-3"/>
    <n v="1"/>
    <n v="1.9457139499911048E-3"/>
    <n v="2.0429782064721974E-3"/>
    <n v="1"/>
    <n v="2.0429782064721974E-3"/>
    <n v="2.1193082321996439E-3"/>
    <n v="1"/>
    <n v="2.1193082321996439E-3"/>
    <n v="2.2526181933122599E-3"/>
    <n v="1"/>
    <n v="2.2526181933122599E-3"/>
    <n v="4.2398188387970546E-3"/>
    <n v="4.80110713456756E-3"/>
    <n v="1"/>
    <n v="4.80110713456756E-3"/>
    <n v="5.0411095849441515E-3"/>
    <n v="1"/>
    <n v="5.0411095849441515E-3"/>
    <n v="5.2294561973038178E-3"/>
    <n v="1"/>
    <n v="5.2294561973038178E-3"/>
    <n v="5.5584024976629383E-3"/>
    <n v="1"/>
    <n v="5.5584024976629383E-3"/>
    <n v="2.4435996492697655E-2"/>
    <n v="2.7670955189831942E-2"/>
    <n v="1"/>
    <n v="2.7670955189831942E-2"/>
    <n v="2.9054198026053028E-2"/>
    <n v="1"/>
    <n v="2.9054198026053028E-2"/>
    <n v="3.0139724869067411E-2"/>
    <n v="1"/>
    <n v="3.0139724869067411E-2"/>
    <n v="3.2035591401926626E-2"/>
    <n v="1"/>
    <n v="3.2035591401926626E-2"/>
  </r>
  <r>
    <x v="3"/>
    <s v="24033"/>
    <s v="Prince Georges"/>
    <s v="Washington, DC-MD-VA"/>
    <s v="No"/>
    <s v="Yes"/>
    <s v="2268008005"/>
    <x v="0"/>
    <s v="Airport Ground Support Equipment, CNG"/>
    <s v="FAA Terminal Forecast - Total Itinerant Operations"/>
    <n v="0.82499999999999996"/>
    <n v="0.82499999999999996"/>
    <n v="0.82599999999999996"/>
    <n v="0.82599999999999996"/>
    <m/>
    <n v="2.1827638816042096"/>
    <n v="1.8007802023234729"/>
    <n v="1"/>
    <n v="1.8007802023234729"/>
    <n v="1.8007802023234729"/>
    <n v="1"/>
    <n v="1.8007802023234729"/>
    <n v="1.802962966205077"/>
    <n v="1"/>
    <n v="1.802962966205077"/>
    <n v="1.802962966205077"/>
    <n v="1"/>
    <n v="1.802962966205077"/>
    <m/>
    <n v="0"/>
    <n v="1"/>
    <n v="0"/>
    <n v="0"/>
    <n v="1"/>
    <n v="0"/>
    <n v="0"/>
    <n v="1"/>
    <n v="0"/>
    <n v="0"/>
    <n v="1"/>
    <n v="0"/>
    <n v="0.49218547384298228"/>
    <n v="0.40605301592046034"/>
    <n v="1"/>
    <n v="0.40605301592046034"/>
    <n v="0.40605301592046034"/>
    <n v="1"/>
    <n v="0.40605301592046034"/>
    <n v="0.40654520139430333"/>
    <n v="1"/>
    <n v="0.40654520139430333"/>
    <n v="0.40654520139430333"/>
    <n v="1"/>
    <n v="0.40654520139430333"/>
    <n v="2.1936216949690092E-2"/>
    <n v="1.8097378983494325E-2"/>
    <n v="1"/>
    <n v="1.8097378983494325E-2"/>
    <n v="1.8097378983494325E-2"/>
    <n v="1"/>
    <n v="1.8097378983494325E-2"/>
    <n v="1.8119315200444016E-2"/>
    <n v="1"/>
    <n v="1.8119315200444016E-2"/>
    <n v="1.8119315200444016E-2"/>
    <n v="1"/>
    <n v="1.8119315200444016E-2"/>
    <n v="2.1216654885890911E-2"/>
    <n v="1.7503740280859999E-2"/>
    <n v="1"/>
    <n v="1.7503740280859999E-2"/>
    <n v="1.7503740280859999E-2"/>
    <n v="1"/>
    <n v="1.7503740280859999E-2"/>
    <n v="1.7524956935745892E-2"/>
    <n v="1"/>
    <n v="1.7524956935745892E-2"/>
    <n v="1.7524956935745892E-2"/>
    <n v="1"/>
    <n v="1.7524956935745892E-2"/>
    <n v="2.6896376996549499E-2"/>
    <n v="2.2189511022153337E-2"/>
    <n v="1"/>
    <n v="2.2189511022153337E-2"/>
    <n v="2.2189511022153337E-2"/>
    <n v="1"/>
    <n v="2.2189511022153337E-2"/>
    <n v="2.2216407399149884E-2"/>
    <n v="1"/>
    <n v="2.2216407399149884E-2"/>
    <n v="2.2216407399149884E-2"/>
    <n v="1"/>
    <n v="2.2216407399149884E-2"/>
    <n v="9.4235960657603451E-2"/>
    <n v="7.774466754252285E-2"/>
    <n v="1"/>
    <n v="7.774466754252285E-2"/>
    <n v="7.774466754252285E-2"/>
    <n v="1"/>
    <n v="7.774466754252285E-2"/>
    <n v="7.7838903503180443E-2"/>
    <n v="1"/>
    <n v="7.7838903503180443E-2"/>
    <n v="7.7838903503180443E-2"/>
    <n v="1"/>
    <n v="7.7838903503180443E-2"/>
  </r>
  <r>
    <x v="3"/>
    <s v="24043"/>
    <s v="Washington"/>
    <s v="Hagerstown-Martinsburg, MD-WV"/>
    <s v="No"/>
    <s v="Yes"/>
    <s v="2268008005"/>
    <x v="0"/>
    <s v="Airport Ground Support Equipment, CNG"/>
    <s v="FAA Terminal Forecast - Total Itinerant Operations"/>
    <n v="1.0249731301763925"/>
    <n v="1.0581652652209648"/>
    <n v="1.0840867421129166"/>
    <n v="1.129"/>
    <m/>
    <n v="0.51781207694170883"/>
    <n v="0.5307434653460823"/>
    <n v="1"/>
    <n v="0.5307434653460823"/>
    <n v="0.54793075373164191"/>
    <n v="1"/>
    <n v="0.54793075373164191"/>
    <n v="0.56135320751845996"/>
    <n v="1"/>
    <n v="0.56135320751845996"/>
    <n v="0.58460983486718932"/>
    <n v="1"/>
    <n v="0.58460983486718932"/>
    <m/>
    <n v="0"/>
    <n v="1"/>
    <n v="0"/>
    <n v="0"/>
    <n v="1"/>
    <n v="0"/>
    <n v="0"/>
    <n v="1"/>
    <n v="0"/>
    <n v="0"/>
    <n v="1"/>
    <n v="0"/>
    <n v="5.656978129849112E-2"/>
    <n v="5.7982505810908393E-2"/>
    <n v="1"/>
    <n v="5.7982505810908393E-2"/>
    <n v="5.9860177631209828E-2"/>
    <n v="1"/>
    <n v="5.9860177631209828E-2"/>
    <n v="6.1326549909921431E-2"/>
    <n v="1"/>
    <n v="6.1326549909921431E-2"/>
    <n v="6.3867283085996471E-2"/>
    <n v="1"/>
    <n v="6.3867283085996471E-2"/>
    <n v="1.2910478051424451E-3"/>
    <n v="1.3232893100442132E-3"/>
    <n v="1"/>
    <n v="1.3232893100442132E-3"/>
    <n v="1.3661419431415E-3"/>
    <n v="1"/>
    <n v="1.3661419431415E-3"/>
    <n v="1.3996078089889049E-3"/>
    <n v="1"/>
    <n v="1.3996078089889049E-3"/>
    <n v="1.4575929720058206E-3"/>
    <n v="1"/>
    <n v="1.4575929720058206E-3"/>
    <n v="1.235451410495924E-3"/>
    <n v="1.2663044993968464E-3"/>
    <n v="1"/>
    <n v="1.2663044993968464E-3"/>
    <n v="1.3073117694550344E-3"/>
    <n v="1"/>
    <n v="1.3073117694550344E-3"/>
    <n v="1.3393364946433337E-3"/>
    <n v="1"/>
    <n v="1.3393364946433337E-3"/>
    <n v="1.3948246424498982E-3"/>
    <n v="1"/>
    <n v="1.3948246424498982E-3"/>
    <n v="2.3925482724509268E-3"/>
    <n v="2.4522976919121469E-3"/>
    <n v="1"/>
    <n v="2.4522976919121469E-3"/>
    <n v="2.5317114772719961E-3"/>
    <n v="1"/>
    <n v="2.5317114772719961E-3"/>
    <n v="2.5937298620292118E-3"/>
    <n v="1"/>
    <n v="2.5937298620292118E-3"/>
    <n v="2.7011869995970965E-3"/>
    <n v="1"/>
    <n v="2.7011869995970965E-3"/>
    <n v="1.8313319288541133E-2"/>
    <n v="1.8770660195095712E-2"/>
    <n v="1"/>
    <n v="1.8770660195095712E-2"/>
    <n v="1.937851836203534E-2"/>
    <n v="1"/>
    <n v="1.937851836203534E-2"/>
    <n v="1.9853226644788193E-2"/>
    <n v="1"/>
    <n v="1.9853226644788193E-2"/>
    <n v="2.0675737476762941E-2"/>
    <n v="1"/>
    <n v="2.0675737476762941E-2"/>
  </r>
  <r>
    <x v="3"/>
    <s v="24003"/>
    <s v="Anne Arundel"/>
    <s v="Baltimore, MD"/>
    <s v="No"/>
    <s v="Yes"/>
    <s v="2270008005"/>
    <x v="0"/>
    <s v="Airport Ground Support Equipment, Diesel"/>
    <s v="FAA Terminal Forecast - Total Itinerant Operations"/>
    <n v="0.97227709182486022"/>
    <n v="1.0507253728314903"/>
    <n v="1.1079883510673216"/>
    <n v="1.212"/>
    <m/>
    <n v="1453.8389548015491"/>
    <n v="1413.5343109561445"/>
    <n v="1"/>
    <n v="1413.5343109561445"/>
    <n v="1527.5854778208018"/>
    <n v="1"/>
    <n v="1527.5854778208018"/>
    <n v="1610.8366262480067"/>
    <n v="1"/>
    <n v="1610.8366262480067"/>
    <n v="1762.0528132194775"/>
    <n v="1"/>
    <n v="1762.0528132194775"/>
    <m/>
    <n v="0"/>
    <n v="1"/>
    <n v="0"/>
    <n v="0"/>
    <n v="1"/>
    <n v="0"/>
    <n v="0"/>
    <n v="1"/>
    <n v="0"/>
    <n v="0"/>
    <n v="1"/>
    <n v="0"/>
    <n v="156.18263429195986"/>
    <n v="151.85279746293241"/>
    <n v="1"/>
    <n v="151.85279746293241"/>
    <n v="164.10505664622383"/>
    <n v="1"/>
    <n v="164.10505664622383"/>
    <n v="173.04853943449913"/>
    <n v="1"/>
    <n v="173.04853943449913"/>
    <n v="189.29335276185535"/>
    <n v="1"/>
    <n v="189.29335276185535"/>
    <n v="4.6228347723668177"/>
    <n v="4.4946763484636492"/>
    <n v="1"/>
    <n v="4.4946763484636492"/>
    <n v="4.8573297897335017"/>
    <n v="1"/>
    <n v="4.8573297897335017"/>
    <n v="5.1220470766913877"/>
    <n v="1"/>
    <n v="5.1220470766913877"/>
    <n v="5.6028757441085828"/>
    <n v="1"/>
    <n v="5.6028757441085828"/>
    <n v="4.4427143263502522"/>
    <n v="4.3195493650324659"/>
    <n v="1"/>
    <n v="4.3195493650324659"/>
    <n v="4.6680726669381718"/>
    <n v="1"/>
    <n v="4.6680726669381718"/>
    <n v="4.9224757207159824"/>
    <n v="1"/>
    <n v="4.9224757207159824"/>
    <n v="5.384569763536506"/>
    <n v="1"/>
    <n v="5.384569763536506"/>
    <n v="8.259559895495558"/>
    <n v="8.0305808749456684"/>
    <n v="1"/>
    <n v="8.0305808749456684"/>
    <n v="8.6785291506185942"/>
    <n v="1"/>
    <n v="8.6785291506185942"/>
    <n v="9.1514961491519031"/>
    <n v="1"/>
    <n v="9.1514961491519031"/>
    <n v="10.010586593340616"/>
    <n v="1"/>
    <n v="10.010586593340616"/>
    <n v="49.642458872847328"/>
    <n v="48.266225543927227"/>
    <n v="1"/>
    <n v="48.266225543927227"/>
    <n v="52.160591107444432"/>
    <n v="1"/>
    <n v="52.160591107444432"/>
    <n v="55.003266149453438"/>
    <n v="1"/>
    <n v="55.003266149453438"/>
    <n v="60.166660153890959"/>
    <n v="1"/>
    <n v="60.166660153890959"/>
  </r>
  <r>
    <x v="3"/>
    <s v="24005"/>
    <s v="Baltimore"/>
    <s v="Baltimore, MD"/>
    <s v="No"/>
    <s v="Yes"/>
    <s v="2270008005"/>
    <x v="0"/>
    <s v="Airport Ground Support Equipment, Diesel"/>
    <s v="FAA Terminal Forecast - Total Itinerant Operations"/>
    <n v="0.71267293473932092"/>
    <n v="0.75017747995775108"/>
    <n v="0.77978633144598553"/>
    <n v="0.83199999999999996"/>
    <m/>
    <n v="234.12248463242054"/>
    <n v="166.8527582114487"/>
    <n v="1"/>
    <n v="166.8527582114487"/>
    <n v="175.63341552299653"/>
    <n v="1"/>
    <n v="175.63341552299653"/>
    <n v="182.56551340053434"/>
    <n v="1"/>
    <n v="182.56551340053434"/>
    <n v="194.78990721417387"/>
    <n v="1"/>
    <n v="194.78990721417387"/>
    <m/>
    <n v="0"/>
    <n v="1"/>
    <n v="0"/>
    <n v="0"/>
    <n v="1"/>
    <n v="0"/>
    <n v="0"/>
    <n v="1"/>
    <n v="0"/>
    <n v="0"/>
    <n v="1"/>
    <n v="0"/>
    <n v="26.227508509543082"/>
    <n v="18.691635460396579"/>
    <n v="1"/>
    <n v="18.691635460396579"/>
    <n v="19.675286239259503"/>
    <n v="1"/>
    <n v="19.675286239259503"/>
    <n v="20.451852643624967"/>
    <n v="1"/>
    <n v="20.451852643624967"/>
    <n v="21.821287079939843"/>
    <n v="1"/>
    <n v="21.821287079939843"/>
    <n v="0.6059775238896683"/>
    <n v="0.43186378033651684"/>
    <n v="1"/>
    <n v="0.43186378033651684"/>
    <n v="0.45459069178258926"/>
    <n v="1"/>
    <n v="0.45459069178258926"/>
    <n v="0.4725329902926465"/>
    <n v="1"/>
    <n v="0.4725329902926465"/>
    <n v="0.50417329987620396"/>
    <n v="1"/>
    <n v="0.50417329987620396"/>
    <n v="0.57973728171395267"/>
    <n v="0.41316306993687907"/>
    <n v="1"/>
    <n v="0.41316306993687907"/>
    <n v="0.43490585303372981"/>
    <n v="1"/>
    <n v="0.43490585303372981"/>
    <n v="0.45207120811019097"/>
    <n v="1"/>
    <n v="0.45207120811019097"/>
    <n v="0.48234141838600858"/>
    <n v="1"/>
    <n v="0.48234141838600858"/>
    <n v="0.99674842493114924"/>
    <n v="0.71035562519247786"/>
    <n v="1"/>
    <n v="0.71035562519247786"/>
    <n v="0.74773822156670722"/>
    <n v="1"/>
    <n v="0.74773822156670722"/>
    <n v="0.77725079765162519"/>
    <n v="1"/>
    <n v="0.77725079765162519"/>
    <n v="0.82929468954271612"/>
    <n v="1"/>
    <n v="0.82929468954271612"/>
    <n v="8.398109697359688"/>
    <n v="5.985105484280079"/>
    <n v="1"/>
    <n v="5.985105484280079"/>
    <n v="6.3000727691740428"/>
    <n v="1"/>
    <n v="6.3000727691740428"/>
    <n v="6.5487311519850673"/>
    <n v="1"/>
    <n v="6.5487311519850673"/>
    <n v="6.9872272682032603"/>
    <n v="1"/>
    <n v="6.9872272682032603"/>
  </r>
  <r>
    <x v="3"/>
    <s v="24021"/>
    <s v="Frederick"/>
    <s v="Washington, DC-MD-VA"/>
    <s v="No"/>
    <s v="Yes"/>
    <s v="2270008005"/>
    <x v="0"/>
    <s v="Airport Ground Support Equipment, Diesel"/>
    <s v="FAA Terminal Forecast - Total Itinerant Operations"/>
    <n v="1.1323849714130139"/>
    <n v="1.1889917415373445"/>
    <n v="1.2334150104365187"/>
    <n v="1.3109999999999999"/>
    <m/>
    <n v="40.309662705875141"/>
    <n v="45.646056250860653"/>
    <n v="1"/>
    <n v="45.646056250860653"/>
    <n v="47.927856061441432"/>
    <n v="1"/>
    <n v="47.927856061441432"/>
    <n v="49.718543047059534"/>
    <n v="1"/>
    <n v="49.718543047059534"/>
    <n v="52.84596780740231"/>
    <n v="1"/>
    <n v="52.84596780740231"/>
    <m/>
    <n v="0"/>
    <n v="1"/>
    <n v="0"/>
    <n v="0"/>
    <n v="1"/>
    <n v="0"/>
    <n v="0"/>
    <n v="1"/>
    <n v="0"/>
    <n v="0"/>
    <n v="1"/>
    <n v="0"/>
    <n v="4.9955045114775736"/>
    <n v="5.6568342334231136"/>
    <n v="1"/>
    <n v="5.6568342334231136"/>
    <n v="5.9396136089593821"/>
    <n v="1"/>
    <n v="5.9396136089593821"/>
    <n v="6.1615302491597879"/>
    <n v="1"/>
    <n v="6.1615302491597879"/>
    <n v="6.549106414547099"/>
    <n v="1"/>
    <n v="6.549106414547099"/>
    <n v="0.10984249912612368"/>
    <n v="0.12438399523286955"/>
    <n v="1"/>
    <n v="0.12438399523286955"/>
    <n v="0.13060182433078404"/>
    <n v="1"/>
    <n v="0.13060182433078404"/>
    <n v="0.13548138720602113"/>
    <n v="1"/>
    <n v="0.13548138720602113"/>
    <n v="0.14400351635434813"/>
    <n v="1"/>
    <n v="0.14400351635434813"/>
    <n v="0.10516745540848169"/>
    <n v="0.11909004598631294"/>
    <n v="1"/>
    <n v="0.11909004598631294"/>
    <n v="0.12504323595918165"/>
    <n v="1"/>
    <n v="0.12504323595918165"/>
    <n v="0.12971511811023456"/>
    <n v="1"/>
    <n v="0.12971511811023456"/>
    <n v="0.1378745340405195"/>
    <n v="1"/>
    <n v="0.1378745340405195"/>
    <n v="0.2595038291668133"/>
    <n v="0.29385823617262952"/>
    <n v="1"/>
    <n v="0.29385823617262952"/>
    <n v="0.30854790977665891"/>
    <n v="1"/>
    <n v="0.30854790977665891"/>
    <n v="0.32007591816010161"/>
    <n v="1"/>
    <n v="0.32007591816010161"/>
    <n v="0.34020952003769223"/>
    <n v="1"/>
    <n v="0.34020952003769223"/>
    <n v="1.4956381157929455"/>
    <n v="1.6936381249964085"/>
    <n v="1"/>
    <n v="1.6936381249964085"/>
    <n v="1.7783013680062869"/>
    <n v="1"/>
    <n v="1.7783013680062869"/>
    <n v="1.844742502200011"/>
    <n v="1"/>
    <n v="1.844742502200011"/>
    <n v="1.9607815698045514"/>
    <n v="1"/>
    <n v="1.9607815698045514"/>
  </r>
  <r>
    <x v="3"/>
    <s v="24033"/>
    <s v="Prince Georges"/>
    <s v="Washington, DC-MD-VA"/>
    <s v="No"/>
    <s v="Yes"/>
    <s v="2270008005"/>
    <x v="0"/>
    <s v="Airport Ground Support Equipment, Diesel"/>
    <s v="FAA Terminal Forecast - Total Itinerant Operations"/>
    <n v="0.82499999999999996"/>
    <n v="0.82499999999999996"/>
    <n v="0.82599999999999996"/>
    <n v="0.82599999999999996"/>
    <m/>
    <n v="133.59900669813086"/>
    <n v="110.21918052595795"/>
    <n v="1"/>
    <n v="110.21918052595795"/>
    <n v="110.21918052595795"/>
    <n v="1"/>
    <n v="110.21918052595795"/>
    <n v="110.35277953265609"/>
    <n v="1"/>
    <n v="110.35277953265609"/>
    <n v="110.35277953265609"/>
    <n v="1"/>
    <n v="110.35277953265609"/>
    <m/>
    <n v="0"/>
    <n v="1"/>
    <n v="0"/>
    <n v="0"/>
    <n v="1"/>
    <n v="0"/>
    <n v="0"/>
    <n v="1"/>
    <n v="0"/>
    <n v="0"/>
    <n v="1"/>
    <n v="0"/>
    <n v="30.124875608783064"/>
    <n v="24.853022377246027"/>
    <n v="1"/>
    <n v="24.853022377246027"/>
    <n v="24.853022377246027"/>
    <n v="1"/>
    <n v="24.853022377246027"/>
    <n v="24.883147252854808"/>
    <n v="1"/>
    <n v="24.883147252854808"/>
    <n v="24.883147252854808"/>
    <n v="1"/>
    <n v="24.883147252854808"/>
    <n v="1.342635738062254"/>
    <n v="1.1076744839013595"/>
    <n v="1"/>
    <n v="1.1076744839013595"/>
    <n v="1.1076744839013595"/>
    <n v="1"/>
    <n v="1.1076744839013595"/>
    <n v="1.1090171196394218"/>
    <n v="1"/>
    <n v="1.1090171196394218"/>
    <n v="1.1090171196394218"/>
    <n v="1"/>
    <n v="1.1090171196394218"/>
    <n v="1.2985939716616779"/>
    <n v="1.0713400266208841"/>
    <n v="1"/>
    <n v="1.0713400266208841"/>
    <n v="1.0713400266208841"/>
    <n v="1"/>
    <n v="1.0713400266208841"/>
    <n v="1.0726386205925458"/>
    <n v="1"/>
    <n v="1.0726386205925458"/>
    <n v="1.0726386205925458"/>
    <n v="1"/>
    <n v="1.0726386205925458"/>
    <n v="1.6462290222048996"/>
    <n v="1.3581389433190421"/>
    <n v="1"/>
    <n v="1.3581389433190421"/>
    <n v="1.3581389433190421"/>
    <n v="1"/>
    <n v="1.3581389433190421"/>
    <n v="1.3597851723412471"/>
    <n v="1"/>
    <n v="1.3597851723412471"/>
    <n v="1.3597851723412471"/>
    <n v="1"/>
    <n v="1.3597851723412471"/>
    <n v="5.7678390435190527"/>
    <n v="4.758467210903218"/>
    <n v="1"/>
    <n v="4.758467210903218"/>
    <n v="4.758467210903218"/>
    <n v="1"/>
    <n v="4.758467210903218"/>
    <n v="4.7642350499467376"/>
    <n v="1"/>
    <n v="4.7642350499467376"/>
    <n v="4.7642350499467376"/>
    <n v="1"/>
    <n v="4.7642350499467376"/>
  </r>
  <r>
    <x v="3"/>
    <s v="24043"/>
    <s v="Washington"/>
    <s v="Hagerstown-Martinsburg, MD-WV"/>
    <s v="No"/>
    <s v="Yes"/>
    <s v="2270008005"/>
    <x v="0"/>
    <s v="Airport Ground Support Equipment, Diesel"/>
    <s v="FAA Terminal Forecast - Total Itinerant Operations"/>
    <n v="1.0249731301763925"/>
    <n v="1.0581652652209648"/>
    <n v="1.0840867421129166"/>
    <n v="1.129"/>
    <m/>
    <n v="31.693386407358719"/>
    <n v="32.484869471840398"/>
    <n v="1"/>
    <n v="32.484869471840398"/>
    <n v="33.536840633493256"/>
    <n v="1"/>
    <n v="33.536840633493256"/>
    <n v="34.358380016879309"/>
    <n v="1"/>
    <n v="34.358380016879309"/>
    <n v="35.781833253907998"/>
    <n v="1"/>
    <n v="35.781833253907998"/>
    <m/>
    <n v="0"/>
    <n v="1"/>
    <n v="0"/>
    <n v="0"/>
    <n v="1"/>
    <n v="0"/>
    <n v="0"/>
    <n v="1"/>
    <n v="0"/>
    <n v="0"/>
    <n v="1"/>
    <n v="0"/>
    <n v="3.4624297452890094"/>
    <n v="3.5488974540447251"/>
    <n v="1"/>
    <n v="3.5488974540447251"/>
    <n v="3.6638228897327019"/>
    <n v="1"/>
    <n v="3.6638228897327019"/>
    <n v="3.7535741823652176"/>
    <n v="1"/>
    <n v="3.7535741823652176"/>
    <n v="3.9090831824312917"/>
    <n v="1"/>
    <n v="3.9090831824312917"/>
    <n v="7.9020321813309244E-2"/>
    <n v="8.0993706596533446E-2"/>
    <n v="1"/>
    <n v="8.0993706596533446E-2"/>
    <n v="8.3616559789426365E-2"/>
    <n v="1"/>
    <n v="8.3616559789426365E-2"/>
    <n v="8.5664883235304648E-2"/>
    <n v="1"/>
    <n v="8.5664883235304648E-2"/>
    <n v="8.9213943327226139E-2"/>
    <n v="1"/>
    <n v="8.9213943327226139E-2"/>
    <n v="7.5617469510606855E-2"/>
    <n v="7.7505874420304627E-2"/>
    <n v="1"/>
    <n v="7.7505874420304627E-2"/>
    <n v="8.0015779680029514E-2"/>
    <n v="1"/>
    <n v="8.0015779680029514E-2"/>
    <n v="8.197589616857659E-2"/>
    <n v="1"/>
    <n v="8.197589616857659E-2"/>
    <n v="8.5372123077475146E-2"/>
    <n v="1"/>
    <n v="8.5372123077475146E-2"/>
    <n v="0.14643914322141602"/>
    <n v="0.15009618700800381"/>
    <n v="1"/>
    <n v="0.15009618700800381"/>
    <n v="0.15495681482562051"/>
    <n v="1"/>
    <n v="0.15495681482562051"/>
    <n v="0.15875273369271167"/>
    <n v="1"/>
    <n v="0.15875273369271167"/>
    <n v="0.16532979269697867"/>
    <n v="1"/>
    <n v="0.16532979269697867"/>
    <n v="1.1208914014541378"/>
    <n v="1.148883568336251"/>
    <n v="1"/>
    <n v="1.148883568336251"/>
    <n v="1.1860883471036165"/>
    <n v="1"/>
    <n v="1.1860883471036165"/>
    <n v="1.2151435076647974"/>
    <n v="1"/>
    <n v="1.2151435076647974"/>
    <n v="1.2654863922417217"/>
    <n v="1"/>
    <n v="1.2654863922417217"/>
  </r>
  <r>
    <x v="3"/>
    <s v="24003"/>
    <s v="Anne Arundel"/>
    <s v="Baltimore, MD"/>
    <s v="No"/>
    <s v="Yes"/>
    <s v="2275001000"/>
    <x v="0"/>
    <s v="Aircraft /Military Aircraft /Total"/>
    <s v="FAA Terminal Forecast - Itinerant Military Operations"/>
    <n v="1.0944767441860466"/>
    <n v="1.0944767441860466"/>
    <n v="1.0944767441860466"/>
    <n v="1.0944767441860466"/>
    <m/>
    <n v="8.2681000000000004"/>
    <n v="9.0492431686046526"/>
    <n v="1"/>
    <n v="9.0492431686046526"/>
    <n v="9.0492431686046526"/>
    <n v="1"/>
    <n v="9.0492431686046526"/>
    <n v="9.0492431686046526"/>
    <n v="1"/>
    <n v="9.0492431686046526"/>
    <n v="9.0492431686046526"/>
    <n v="1"/>
    <n v="9.0492431686046526"/>
    <m/>
    <n v="0"/>
    <n v="1"/>
    <n v="0"/>
    <n v="0"/>
    <n v="1"/>
    <n v="0"/>
    <n v="0"/>
    <n v="1"/>
    <n v="0"/>
    <n v="0"/>
    <n v="1"/>
    <n v="0"/>
    <n v="5.3033000000000001"/>
    <n v="5.8043385174418605"/>
    <n v="1"/>
    <n v="5.8043385174418605"/>
    <n v="5.8043385174418605"/>
    <n v="1"/>
    <n v="5.8043385174418605"/>
    <n v="5.8043385174418605"/>
    <n v="1"/>
    <n v="5.8043385174418605"/>
    <n v="5.8043385174418605"/>
    <n v="1"/>
    <n v="5.8043385174418605"/>
    <n v="0.18"/>
    <n v="0.19700581395348837"/>
    <n v="1"/>
    <n v="0.19700581395348837"/>
    <n v="0.19700581395348837"/>
    <n v="1"/>
    <n v="0.19700581395348837"/>
    <n v="0.19700581395348837"/>
    <n v="1"/>
    <n v="0.19700581395348837"/>
    <n v="0.19700581395348837"/>
    <n v="1"/>
    <n v="0.19700581395348837"/>
    <m/>
    <n v="0"/>
    <n v="1"/>
    <n v="0"/>
    <n v="0"/>
    <n v="1"/>
    <n v="0"/>
    <n v="0"/>
    <n v="1"/>
    <n v="0"/>
    <n v="0"/>
    <n v="1"/>
    <n v="0"/>
    <n v="0.628"/>
    <n v="0.68733139534883725"/>
    <n v="1"/>
    <n v="0.68733139534883725"/>
    <n v="0.68733139534883725"/>
    <n v="1"/>
    <n v="0.68733139534883725"/>
    <n v="0.68733139534883725"/>
    <n v="1"/>
    <n v="0.68733139534883725"/>
    <n v="0.68733139534883725"/>
    <n v="1"/>
    <n v="0.68733139534883725"/>
    <n v="1.4119999999999999"/>
    <n v="1.5454011627906976"/>
    <n v="1"/>
    <n v="1.5454011627906976"/>
    <n v="1.5454011627906976"/>
    <n v="1"/>
    <n v="1.5454011627906976"/>
    <n v="1.5454011627906976"/>
    <n v="1"/>
    <n v="1.5454011627906976"/>
    <n v="1.5454011627906976"/>
    <n v="1"/>
    <n v="1.5454011627906976"/>
  </r>
  <r>
    <x v="3"/>
    <s v="24005"/>
    <s v="Baltimore"/>
    <s v="Baltimore, MD"/>
    <s v="No"/>
    <s v="Yes"/>
    <s v="2275001000"/>
    <x v="0"/>
    <s v="Aircraft /Military Aircraft /Total"/>
    <s v="FAA Terminal Forecast - Itinerant Military Operations"/>
    <n v="0.87098309926208051"/>
    <n v="0.87098309926208051"/>
    <n v="0.87098309926208051"/>
    <n v="0.87098309926208051"/>
    <m/>
    <n v="56.794600000000003"/>
    <n v="49.467136729350159"/>
    <n v="1"/>
    <n v="49.467136729350159"/>
    <n v="49.467136729350159"/>
    <n v="1"/>
    <n v="49.467136729350159"/>
    <n v="49.467136729350159"/>
    <n v="1"/>
    <n v="49.467136729350159"/>
    <n v="49.467136729350159"/>
    <n v="1"/>
    <n v="49.467136729350159"/>
    <m/>
    <n v="0"/>
    <n v="1"/>
    <n v="0"/>
    <n v="0"/>
    <n v="1"/>
    <n v="0"/>
    <n v="0"/>
    <n v="1"/>
    <n v="0"/>
    <n v="0"/>
    <n v="1"/>
    <n v="0"/>
    <n v="1.9701"/>
    <n v="1.7159238038562248"/>
    <n v="1"/>
    <n v="1.7159238038562248"/>
    <n v="1.7159238038562248"/>
    <n v="1"/>
    <n v="1.7159238038562248"/>
    <n v="1.7159238038562248"/>
    <n v="1"/>
    <n v="1.7159238038562248"/>
    <n v="1.7159238038562248"/>
    <n v="1"/>
    <n v="1.7159238038562248"/>
    <n v="0.58879999999999999"/>
    <n v="0.512834848845513"/>
    <n v="1"/>
    <n v="0.512834848845513"/>
    <n v="0.512834848845513"/>
    <n v="1"/>
    <n v="0.512834848845513"/>
    <n v="0.512834848845513"/>
    <n v="1"/>
    <n v="0.512834848845513"/>
    <n v="0.512834848845513"/>
    <n v="1"/>
    <n v="0.512834848845513"/>
    <m/>
    <n v="0"/>
    <n v="1"/>
    <n v="0"/>
    <n v="0"/>
    <n v="1"/>
    <n v="0"/>
    <n v="0"/>
    <n v="1"/>
    <n v="0"/>
    <n v="0"/>
    <n v="1"/>
    <n v="0"/>
    <n v="0.78300000000000003"/>
    <n v="0.68197976672220906"/>
    <n v="1"/>
    <n v="0.68197976672220906"/>
    <n v="0.68197976672220906"/>
    <n v="1"/>
    <n v="0.68197976672220906"/>
    <n v="0.68197976672220906"/>
    <n v="1"/>
    <n v="0.68197976672220906"/>
    <n v="0.68197976672220906"/>
    <n v="1"/>
    <n v="0.68197976672220906"/>
    <n v="30.742999999999999"/>
    <n v="26.776633420614139"/>
    <n v="1"/>
    <n v="26.776633420614139"/>
    <n v="26.776633420614139"/>
    <n v="1"/>
    <n v="26.776633420614139"/>
    <n v="26.776633420614139"/>
    <n v="1"/>
    <n v="26.776633420614139"/>
    <n v="26.776633420614139"/>
    <n v="1"/>
    <n v="26.776633420614139"/>
  </r>
  <r>
    <x v="3"/>
    <s v="24013"/>
    <s v="Carroll"/>
    <s v="Baltimore, MD"/>
    <s v="No"/>
    <s v="Yes"/>
    <s v="2275001000"/>
    <x v="0"/>
    <s v="Aircraft /Military Aircraft /Total"/>
    <s v="FAA Terminal Forecast - Itinerant Military Operations"/>
    <n v="1"/>
    <n v="1"/>
    <n v="1"/>
    <n v="1"/>
    <m/>
    <n v="1.0980000000000001"/>
    <n v="1.0980000000000001"/>
    <n v="1"/>
    <n v="1.0980000000000001"/>
    <n v="1.0980000000000001"/>
    <n v="1"/>
    <n v="1.0980000000000001"/>
    <n v="1.0980000000000001"/>
    <n v="1"/>
    <n v="1.0980000000000001"/>
    <n v="1.0980000000000001"/>
    <n v="1"/>
    <n v="1.0980000000000001"/>
    <m/>
    <n v="0"/>
    <n v="1"/>
    <n v="0"/>
    <n v="0"/>
    <n v="1"/>
    <n v="0"/>
    <n v="0"/>
    <n v="1"/>
    <n v="0"/>
    <n v="0"/>
    <n v="1"/>
    <n v="0"/>
    <n v="0.20610000000000001"/>
    <n v="0.20610000000000001"/>
    <n v="1"/>
    <n v="0.20610000000000001"/>
    <n v="0.20610000000000001"/>
    <n v="1"/>
    <n v="0.20610000000000001"/>
    <n v="0.20610000000000001"/>
    <n v="1"/>
    <n v="0.20610000000000001"/>
    <n v="0.20610000000000001"/>
    <n v="1"/>
    <n v="0.20610000000000001"/>
    <n v="0.3427"/>
    <n v="0.3427"/>
    <n v="1"/>
    <n v="0.3427"/>
    <n v="0.3427"/>
    <n v="1"/>
    <n v="0.3427"/>
    <n v="0.3427"/>
    <n v="1"/>
    <n v="0.3427"/>
    <n v="0.3427"/>
    <n v="1"/>
    <n v="0.3427"/>
    <m/>
    <n v="0"/>
    <n v="1"/>
    <n v="0"/>
    <n v="0"/>
    <n v="1"/>
    <n v="0"/>
    <n v="0"/>
    <n v="1"/>
    <n v="0"/>
    <n v="0"/>
    <n v="1"/>
    <n v="0"/>
    <n v="3.2000000000000001E-2"/>
    <n v="3.2000000000000001E-2"/>
    <n v="1"/>
    <n v="3.2000000000000001E-2"/>
    <n v="3.2000000000000001E-2"/>
    <n v="1"/>
    <n v="3.2000000000000001E-2"/>
    <n v="3.2000000000000001E-2"/>
    <n v="1"/>
    <n v="3.2000000000000001E-2"/>
    <n v="3.2000000000000001E-2"/>
    <n v="1"/>
    <n v="3.2000000000000001E-2"/>
    <n v="0.61"/>
    <n v="0.61"/>
    <n v="1"/>
    <n v="0.61"/>
    <n v="0.61"/>
    <n v="1"/>
    <n v="0.61"/>
    <n v="0.61"/>
    <n v="1"/>
    <n v="0.61"/>
    <n v="0.61"/>
    <n v="1"/>
    <n v="0.61"/>
  </r>
  <r>
    <x v="3"/>
    <s v="24017"/>
    <s v="Charles"/>
    <s v="Washington, DC-MD-VA"/>
    <s v="No"/>
    <s v="Yes"/>
    <s v="2275001000"/>
    <x v="0"/>
    <s v="Aircraft /Military Aircraft /Total"/>
    <s v="FAA Terminal Forecast - Itinerant Military Operations"/>
    <n v="1"/>
    <n v="1"/>
    <n v="1"/>
    <n v="1"/>
    <m/>
    <n v="12.2"/>
    <n v="12.2"/>
    <n v="1"/>
    <n v="12.2"/>
    <n v="12.2"/>
    <n v="1"/>
    <n v="12.2"/>
    <n v="12.2"/>
    <n v="1"/>
    <n v="12.2"/>
    <n v="12.2"/>
    <n v="1"/>
    <n v="12.2"/>
    <m/>
    <n v="0"/>
    <n v="1"/>
    <n v="0"/>
    <n v="0"/>
    <n v="1"/>
    <n v="0"/>
    <n v="0"/>
    <n v="1"/>
    <n v="0"/>
    <n v="0"/>
    <n v="1"/>
    <n v="0"/>
    <n v="2.29"/>
    <n v="2.29"/>
    <n v="1"/>
    <n v="2.29"/>
    <n v="2.29"/>
    <n v="1"/>
    <n v="2.29"/>
    <n v="2.29"/>
    <n v="1"/>
    <n v="2.29"/>
    <n v="2.29"/>
    <n v="1"/>
    <n v="2.29"/>
    <n v="3.8075000000000001"/>
    <n v="3.8075000000000001"/>
    <n v="1"/>
    <n v="3.8075000000000001"/>
    <n v="3.8075000000000001"/>
    <n v="1"/>
    <n v="3.8075000000000001"/>
    <n v="3.8075000000000001"/>
    <n v="1"/>
    <n v="3.8075000000000001"/>
    <n v="3.8075000000000001"/>
    <n v="1"/>
    <n v="3.8075000000000001"/>
    <m/>
    <n v="0"/>
    <n v="1"/>
    <n v="0"/>
    <n v="0"/>
    <n v="1"/>
    <n v="0"/>
    <n v="0"/>
    <n v="1"/>
    <n v="0"/>
    <n v="0"/>
    <n v="1"/>
    <n v="0"/>
    <n v="0.35799999999999998"/>
    <n v="0.35799999999999998"/>
    <n v="1"/>
    <n v="0.35799999999999998"/>
    <n v="0.35799999999999998"/>
    <n v="1"/>
    <n v="0.35799999999999998"/>
    <n v="0.35799999999999998"/>
    <n v="1"/>
    <n v="0.35799999999999998"/>
    <n v="0.35799999999999998"/>
    <n v="1"/>
    <n v="0.35799999999999998"/>
    <n v="6.7750000000000004"/>
    <n v="6.7750000000000004"/>
    <n v="1"/>
    <n v="6.7750000000000004"/>
    <n v="6.7750000000000004"/>
    <n v="1"/>
    <n v="6.7750000000000004"/>
    <n v="6.7750000000000004"/>
    <n v="1"/>
    <n v="6.7750000000000004"/>
    <n v="6.7750000000000004"/>
    <n v="1"/>
    <n v="6.7750000000000004"/>
  </r>
  <r>
    <x v="3"/>
    <s v="24021"/>
    <s v="Frederick"/>
    <s v="Washington, DC-MD-VA"/>
    <s v="No"/>
    <s v="Yes"/>
    <s v="2275001000"/>
    <x v="0"/>
    <s v="Aircraft /Military Aircraft /Total"/>
    <s v="FAA Terminal Forecast - Itinerant Military Operations"/>
    <n v="1"/>
    <n v="1"/>
    <n v="1"/>
    <n v="1"/>
    <m/>
    <n v="3.0903"/>
    <n v="3.0903"/>
    <n v="1"/>
    <n v="3.0903"/>
    <n v="3.0903"/>
    <n v="1"/>
    <n v="3.0903"/>
    <n v="3.0903"/>
    <n v="1"/>
    <n v="3.0903"/>
    <n v="3.0903"/>
    <n v="1"/>
    <n v="3.0903"/>
    <m/>
    <n v="0"/>
    <n v="1"/>
    <n v="0"/>
    <n v="0"/>
    <n v="1"/>
    <n v="0"/>
    <n v="0"/>
    <n v="1"/>
    <n v="0"/>
    <n v="0"/>
    <n v="1"/>
    <n v="0"/>
    <n v="3.6799999999999999E-2"/>
    <n v="3.6799999999999999E-2"/>
    <n v="1"/>
    <n v="3.6799999999999999E-2"/>
    <n v="3.6799999999999999E-2"/>
    <n v="1"/>
    <n v="3.6799999999999999E-2"/>
    <n v="3.6799999999999999E-2"/>
    <n v="1"/>
    <n v="3.6799999999999999E-2"/>
    <n v="3.6799999999999999E-2"/>
    <n v="1"/>
    <n v="3.6799999999999999E-2"/>
    <n v="5.9999999999999995E-4"/>
    <n v="5.9999999999999995E-4"/>
    <n v="1"/>
    <n v="5.9999999999999995E-4"/>
    <n v="5.9999999999999995E-4"/>
    <n v="1"/>
    <n v="5.9999999999999995E-4"/>
    <n v="5.9999999999999995E-4"/>
    <n v="1"/>
    <n v="5.9999999999999995E-4"/>
    <n v="5.9999999999999995E-4"/>
    <n v="1"/>
    <n v="5.9999999999999995E-4"/>
    <m/>
    <n v="0"/>
    <n v="1"/>
    <n v="0"/>
    <n v="0"/>
    <n v="1"/>
    <n v="0"/>
    <n v="0"/>
    <n v="1"/>
    <n v="0"/>
    <n v="0"/>
    <n v="1"/>
    <n v="0"/>
    <n v="1.2E-2"/>
    <n v="1.2E-2"/>
    <n v="1"/>
    <n v="1.2E-2"/>
    <n v="1.2E-2"/>
    <n v="1"/>
    <n v="1.2E-2"/>
    <n v="1.2E-2"/>
    <n v="1"/>
    <n v="1.2E-2"/>
    <n v="1.2E-2"/>
    <n v="1"/>
    <n v="1.2E-2"/>
    <n v="0.188"/>
    <n v="0.188"/>
    <n v="1"/>
    <n v="0.188"/>
    <n v="0.188"/>
    <n v="1"/>
    <n v="0.188"/>
    <n v="0.188"/>
    <n v="1"/>
    <n v="0.188"/>
    <n v="0.188"/>
    <n v="1"/>
    <n v="0.188"/>
  </r>
  <r>
    <x v="3"/>
    <s v="24025"/>
    <s v="Harford"/>
    <s v="Baltimore, MD"/>
    <s v="No"/>
    <s v="Yes"/>
    <s v="2275001000"/>
    <x v="0"/>
    <s v="Aircraft /Military Aircraft /Total"/>
    <s v="FAA Terminal Forecast - Itinerant Military Operations"/>
    <n v="1"/>
    <n v="1"/>
    <n v="1"/>
    <n v="1"/>
    <m/>
    <n v="146.72"/>
    <n v="146.72"/>
    <n v="1"/>
    <n v="146.72"/>
    <n v="146.72"/>
    <n v="1"/>
    <n v="146.72"/>
    <n v="146.72"/>
    <n v="1"/>
    <n v="146.72"/>
    <n v="146.72"/>
    <n v="1"/>
    <n v="146.72"/>
    <m/>
    <n v="0"/>
    <n v="1"/>
    <n v="0"/>
    <n v="0"/>
    <n v="1"/>
    <n v="0"/>
    <n v="0"/>
    <n v="1"/>
    <n v="0"/>
    <n v="0"/>
    <n v="1"/>
    <n v="0"/>
    <n v="54.289000000000001"/>
    <n v="54.289000000000001"/>
    <n v="1"/>
    <n v="54.289000000000001"/>
    <n v="54.289000000000001"/>
    <n v="1"/>
    <n v="54.289000000000001"/>
    <n v="54.289000000000001"/>
    <n v="1"/>
    <n v="54.289000000000001"/>
    <n v="54.289000000000001"/>
    <n v="1"/>
    <n v="54.289000000000001"/>
    <n v="1.3957999999999999"/>
    <n v="1.3957999999999999"/>
    <n v="1"/>
    <n v="1.3957999999999999"/>
    <n v="1.3957999999999999"/>
    <n v="1"/>
    <n v="1.3957999999999999"/>
    <n v="1.3957999999999999"/>
    <n v="1"/>
    <n v="1.3957999999999999"/>
    <n v="1.3957999999999999"/>
    <n v="1"/>
    <n v="1.3957999999999999"/>
    <m/>
    <n v="0"/>
    <n v="1"/>
    <n v="0"/>
    <n v="0"/>
    <n v="1"/>
    <n v="0"/>
    <n v="0"/>
    <n v="1"/>
    <n v="0"/>
    <n v="0"/>
    <n v="1"/>
    <n v="0"/>
    <n v="6.8410000000000002"/>
    <n v="6.8410000000000002"/>
    <n v="1"/>
    <n v="6.8410000000000002"/>
    <n v="6.8410000000000002"/>
    <n v="1"/>
    <n v="6.8410000000000002"/>
    <n v="6.8410000000000002"/>
    <n v="1"/>
    <n v="6.8410000000000002"/>
    <n v="6.8410000000000002"/>
    <n v="1"/>
    <n v="6.8410000000000002"/>
    <n v="57.828000000000003"/>
    <n v="57.828000000000003"/>
    <n v="1"/>
    <n v="57.828000000000003"/>
    <n v="57.828000000000003"/>
    <n v="1"/>
    <n v="57.828000000000003"/>
    <n v="57.828000000000003"/>
    <n v="1"/>
    <n v="57.828000000000003"/>
    <n v="57.828000000000003"/>
    <n v="1"/>
    <n v="57.828000000000003"/>
  </r>
  <r>
    <x v="3"/>
    <s v="24027"/>
    <s v="Howard"/>
    <s v="Baltimore, MD"/>
    <s v="No"/>
    <s v="Yes"/>
    <s v="2275001000"/>
    <x v="0"/>
    <s v="Aircraft /Military Aircraft /Total"/>
    <s v="FAA Terminal Forecast - Itinerant Military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31"/>
    <s v="Montgomery"/>
    <s v="Washington, DC-MD-VA"/>
    <s v="No"/>
    <s v="Yes"/>
    <s v="2275001000"/>
    <x v="0"/>
    <s v="Aircraft /Military Aircraft /Total"/>
    <s v="FAA Terminal Forecast - Itinerant Military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33"/>
    <s v="Prince Georges"/>
    <s v="Washington, DC-MD-VA"/>
    <s v="No"/>
    <s v="Yes"/>
    <s v="2275001000"/>
    <x v="0"/>
    <s v="Aircraft /Military Aircraft /Total"/>
    <s v="FAA Terminal Forecast - Itinerant Military Operations"/>
    <n v="0.8170964895077466"/>
    <n v="0.8170964895077466"/>
    <n v="0.8170964895077466"/>
    <n v="0.8170964895077466"/>
    <m/>
    <n v="375.0729"/>
    <n v="306.4707498994901"/>
    <n v="1"/>
    <n v="306.4707498994901"/>
    <n v="306.4707498994901"/>
    <n v="1"/>
    <n v="306.4707498994901"/>
    <n v="306.4707498994901"/>
    <n v="1"/>
    <n v="306.4707498994901"/>
    <n v="306.4707498994901"/>
    <n v="1"/>
    <n v="306.4707498994901"/>
    <m/>
    <n v="0"/>
    <n v="1"/>
    <n v="0"/>
    <n v="0"/>
    <n v="1"/>
    <n v="0"/>
    <n v="0"/>
    <n v="1"/>
    <n v="0"/>
    <n v="0"/>
    <n v="1"/>
    <n v="0"/>
    <n v="256.01850000000002"/>
    <n v="209.19181759903904"/>
    <n v="1"/>
    <n v="209.19181759903904"/>
    <n v="209.19181759903904"/>
    <n v="1"/>
    <n v="209.19181759903904"/>
    <n v="209.19181759903904"/>
    <n v="1"/>
    <n v="209.19181759903904"/>
    <n v="209.19181759903904"/>
    <n v="1"/>
    <n v="209.19181759903904"/>
    <n v="4.3936999999999999"/>
    <n v="3.5900768459501862"/>
    <n v="1"/>
    <n v="3.5900768459501862"/>
    <n v="3.5900768459501862"/>
    <n v="1"/>
    <n v="3.5900768459501862"/>
    <n v="3.5900768459501862"/>
    <n v="1"/>
    <n v="3.5900768459501862"/>
    <n v="3.5900768459501862"/>
    <n v="1"/>
    <n v="3.5900768459501862"/>
    <m/>
    <n v="0"/>
    <n v="1"/>
    <n v="0"/>
    <n v="0"/>
    <n v="1"/>
    <n v="0"/>
    <n v="0"/>
    <n v="1"/>
    <n v="0"/>
    <n v="0"/>
    <n v="1"/>
    <n v="0"/>
    <n v="33.030999999999999"/>
    <n v="26.989514144930379"/>
    <n v="1"/>
    <n v="26.989514144930379"/>
    <n v="26.989514144930379"/>
    <n v="1"/>
    <n v="26.989514144930379"/>
    <n v="26.989514144930379"/>
    <n v="1"/>
    <n v="26.989514144930379"/>
    <n v="26.989514144930379"/>
    <n v="1"/>
    <n v="26.989514144930379"/>
    <n v="80.600999999999999"/>
    <n v="65.858794150813878"/>
    <n v="1"/>
    <n v="65.858794150813878"/>
    <n v="65.858794150813878"/>
    <n v="1"/>
    <n v="65.858794150813878"/>
    <n v="65.858794150813878"/>
    <n v="1"/>
    <n v="65.858794150813878"/>
    <n v="65.858794150813878"/>
    <n v="1"/>
    <n v="65.858794150813878"/>
  </r>
  <r>
    <x v="3"/>
    <s v="24043"/>
    <s v="Washington"/>
    <s v="Hagerstown-Martinsburg, MD-WV"/>
    <s v="No"/>
    <s v="Yes"/>
    <s v="2275001000"/>
    <x v="0"/>
    <s v="Aircraft /Military Aircraft /Total"/>
    <s v="FAA Terminal Forecast - Itinerant Military Operations"/>
    <n v="1.8120184899845917"/>
    <n v="1.8120184899845917"/>
    <n v="1.8120184899845917"/>
    <n v="1.8120184899845917"/>
    <m/>
    <n v="10.4872"/>
    <n v="19.00300030816641"/>
    <n v="1"/>
    <n v="19.00300030816641"/>
    <n v="19.00300030816641"/>
    <n v="1"/>
    <n v="19.00300030816641"/>
    <n v="19.00300030816641"/>
    <n v="1"/>
    <n v="19.00300030816641"/>
    <n v="19.00300030816641"/>
    <n v="1"/>
    <n v="19.00300030816641"/>
    <m/>
    <n v="0"/>
    <n v="1"/>
    <n v="0"/>
    <n v="0"/>
    <n v="1"/>
    <n v="0"/>
    <n v="0"/>
    <n v="1"/>
    <n v="0"/>
    <n v="0"/>
    <n v="1"/>
    <n v="0"/>
    <n v="0.34660000000000002"/>
    <n v="0.62804560862865955"/>
    <n v="1"/>
    <n v="0.62804560862865955"/>
    <n v="0.62804560862865955"/>
    <n v="1"/>
    <n v="0.62804560862865955"/>
    <n v="0.62804560862865955"/>
    <n v="1"/>
    <n v="0.62804560862865955"/>
    <n v="0.62804560862865955"/>
    <n v="1"/>
    <n v="0.62804560862865955"/>
    <n v="5.7799999999999997E-2"/>
    <n v="0.1047346687211094"/>
    <n v="1"/>
    <n v="0.1047346687211094"/>
    <n v="0.1047346687211094"/>
    <n v="1"/>
    <n v="0.1047346687211094"/>
    <n v="0.1047346687211094"/>
    <n v="1"/>
    <n v="0.1047346687211094"/>
    <n v="0.1047346687211094"/>
    <n v="1"/>
    <n v="0.1047346687211094"/>
    <m/>
    <n v="0"/>
    <n v="1"/>
    <n v="0"/>
    <n v="0"/>
    <n v="1"/>
    <n v="0"/>
    <n v="0"/>
    <n v="1"/>
    <n v="0"/>
    <n v="0"/>
    <n v="1"/>
    <n v="0"/>
    <n v="0.129"/>
    <n v="0.23375038520801233"/>
    <n v="1"/>
    <n v="0.23375038520801233"/>
    <n v="0.23375038520801233"/>
    <n v="1"/>
    <n v="0.23375038520801233"/>
    <n v="0.23375038520801233"/>
    <n v="1"/>
    <n v="0.23375038520801233"/>
    <n v="0.23375038520801233"/>
    <n v="1"/>
    <n v="0.23375038520801233"/>
    <n v="3.6190000000000002"/>
    <n v="6.5576949152542374"/>
    <n v="1"/>
    <n v="6.5576949152542374"/>
    <n v="6.5576949152542374"/>
    <n v="1"/>
    <n v="6.5576949152542374"/>
    <n v="6.5576949152542374"/>
    <n v="1"/>
    <n v="6.5576949152542374"/>
    <n v="6.5576949152542374"/>
    <n v="1"/>
    <n v="6.5576949152542374"/>
  </r>
  <r>
    <x v="3"/>
    <s v="24510"/>
    <s v="Baltimore City"/>
    <s v="Baltimore, MD"/>
    <s v="No"/>
    <s v="Yes"/>
    <s v="2275001000"/>
    <x v="0"/>
    <s v="Aircraft /Military Aircraft /Total"/>
    <s v="FAA Terminal Forecast - Itinerant Military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03"/>
    <s v="Anne Arundel"/>
    <s v="Baltimore, MD"/>
    <s v="No"/>
    <s v="Yes"/>
    <s v="2275020000"/>
    <x v="0"/>
    <s v="Aircraft /Commercial Aircraft /Total: All Types"/>
    <s v="FAA Terminal Forecast - Itinerant Air Carrier Operations"/>
    <n v="1.0702801362695959"/>
    <n v="1.1836677162419789"/>
    <n v="1.2672260154521695"/>
    <n v="1.42"/>
    <m/>
    <n v="1435.5491"/>
    <n v="1536.4396863696957"/>
    <n v="1"/>
    <n v="1536.4396863696957"/>
    <n v="1699.2131247502282"/>
    <n v="1"/>
    <n v="1699.2131247502282"/>
    <n v="1819.1651659789479"/>
    <n v="1"/>
    <n v="1819.1651659789479"/>
    <n v="2038.4797219999998"/>
    <n v="1"/>
    <n v="2038.4797219999998"/>
    <m/>
    <n v="0"/>
    <n v="1"/>
    <n v="0"/>
    <n v="0"/>
    <n v="1"/>
    <n v="0"/>
    <n v="0"/>
    <n v="1"/>
    <n v="0"/>
    <n v="0"/>
    <n v="1"/>
    <n v="0"/>
    <n v="944.70899999999995"/>
    <n v="1011.1032772551137"/>
    <n v="1"/>
    <n v="1011.1032772551137"/>
    <n v="1118.2215445432435"/>
    <n v="1"/>
    <n v="1118.2215445432435"/>
    <n v="1197.1598218318036"/>
    <n v="1"/>
    <n v="1197.1598218318036"/>
    <n v="1341.48678"/>
    <n v="1"/>
    <n v="1341.48678"/>
    <n v="15.9526"/>
    <n v="17.073750901854357"/>
    <n v="1"/>
    <n v="17.073750901854357"/>
    <n v="18.882577610121793"/>
    <n v="1"/>
    <n v="18.882577610121793"/>
    <n v="20.215549734102279"/>
    <n v="1"/>
    <n v="20.215549734102279"/>
    <n v="22.652691999999998"/>
    <n v="1"/>
    <n v="22.652691999999998"/>
    <m/>
    <n v="0"/>
    <n v="1"/>
    <n v="0"/>
    <n v="0"/>
    <n v="1"/>
    <n v="0"/>
    <n v="0"/>
    <n v="1"/>
    <n v="0"/>
    <n v="0"/>
    <n v="1"/>
    <n v="0"/>
    <n v="111.43"/>
    <n v="119.26131558452109"/>
    <n v="1"/>
    <n v="119.26131558452109"/>
    <n v="131.89609362084371"/>
    <n v="1"/>
    <n v="131.89609362084371"/>
    <n v="141.20699490183526"/>
    <n v="1"/>
    <n v="141.20699490183526"/>
    <n v="158.23060000000001"/>
    <n v="1"/>
    <n v="158.23060000000001"/>
    <n v="224.858"/>
    <n v="240.66105088130882"/>
    <n v="1"/>
    <n v="240.66105088130882"/>
    <n v="266.1571553387389"/>
    <n v="1"/>
    <n v="266.1571553387389"/>
    <n v="284.94590738254396"/>
    <n v="1"/>
    <n v="284.94590738254396"/>
    <n v="319.29836"/>
    <n v="1"/>
    <n v="319.29836"/>
  </r>
  <r>
    <x v="3"/>
    <s v="24005"/>
    <s v="Baltimore"/>
    <s v="Baltimore, MD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32.454099999999997"/>
    <n v="32.454099999999997"/>
    <n v="1"/>
    <n v="32.454099999999997"/>
    <n v="32.454099999999997"/>
    <n v="1"/>
    <n v="32.454099999999997"/>
    <n v="32.454099999999997"/>
    <n v="1"/>
    <n v="32.454099999999997"/>
    <n v="32.454099999999997"/>
    <n v="1"/>
    <n v="32.454099999999997"/>
    <m/>
    <n v="0"/>
    <n v="1"/>
    <n v="0"/>
    <n v="0"/>
    <n v="1"/>
    <n v="0"/>
    <n v="0"/>
    <n v="1"/>
    <n v="0"/>
    <n v="0"/>
    <n v="1"/>
    <n v="0"/>
    <n v="1.1257999999999999"/>
    <n v="1.1257999999999999"/>
    <n v="1"/>
    <n v="1.1257999999999999"/>
    <n v="1.1257999999999999"/>
    <n v="1"/>
    <n v="1.1257999999999999"/>
    <n v="1.1257999999999999"/>
    <n v="1"/>
    <n v="1.1257999999999999"/>
    <n v="1.1257999999999999"/>
    <n v="1"/>
    <n v="1.1257999999999999"/>
    <n v="0.33650000000000002"/>
    <n v="0.33650000000000002"/>
    <n v="1"/>
    <n v="0.33650000000000002"/>
    <n v="0.33650000000000002"/>
    <n v="1"/>
    <n v="0.33650000000000002"/>
    <n v="0.33650000000000002"/>
    <n v="1"/>
    <n v="0.33650000000000002"/>
    <n v="0.33650000000000002"/>
    <n v="1"/>
    <n v="0.33650000000000002"/>
    <m/>
    <n v="0"/>
    <n v="1"/>
    <n v="0"/>
    <n v="0"/>
    <n v="1"/>
    <n v="0"/>
    <n v="0"/>
    <n v="1"/>
    <n v="0"/>
    <n v="0"/>
    <n v="1"/>
    <n v="0"/>
    <n v="0.44700000000000001"/>
    <n v="0.44700000000000001"/>
    <n v="1"/>
    <n v="0.44700000000000001"/>
    <n v="0.44700000000000001"/>
    <n v="1"/>
    <n v="0.44700000000000001"/>
    <n v="0.44700000000000001"/>
    <n v="1"/>
    <n v="0.44700000000000001"/>
    <n v="0.44700000000000001"/>
    <n v="1"/>
    <n v="0.44700000000000001"/>
    <n v="17.568000000000001"/>
    <n v="17.568000000000001"/>
    <n v="1"/>
    <n v="17.568000000000001"/>
    <n v="17.568000000000001"/>
    <n v="1"/>
    <n v="17.568000000000001"/>
    <n v="17.568000000000001"/>
    <n v="1"/>
    <n v="17.568000000000001"/>
    <n v="17.568000000000001"/>
    <n v="1"/>
    <n v="17.568000000000001"/>
  </r>
  <r>
    <x v="3"/>
    <s v="24013"/>
    <s v="Carroll"/>
    <s v="Baltimore, MD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17"/>
    <s v="Charles"/>
    <s v="Washington, DC-MD-VA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21"/>
    <s v="Frederick"/>
    <s v="Washington, DC-MD-VA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21.632200000000001"/>
    <n v="21.632200000000001"/>
    <n v="1"/>
    <n v="21.632200000000001"/>
    <n v="21.632200000000001"/>
    <n v="1"/>
    <n v="21.632200000000001"/>
    <n v="21.632200000000001"/>
    <n v="1"/>
    <n v="21.632200000000001"/>
    <n v="21.632200000000001"/>
    <n v="1"/>
    <n v="21.632200000000001"/>
    <m/>
    <n v="0"/>
    <n v="1"/>
    <n v="0"/>
    <n v="0"/>
    <n v="1"/>
    <n v="0"/>
    <n v="0"/>
    <n v="1"/>
    <n v="0"/>
    <n v="0"/>
    <n v="1"/>
    <n v="0"/>
    <n v="0.25729999999999997"/>
    <n v="0.25729999999999997"/>
    <n v="1"/>
    <n v="0.25729999999999997"/>
    <n v="0.25729999999999997"/>
    <n v="1"/>
    <n v="0.25729999999999997"/>
    <n v="0.25729999999999997"/>
    <n v="1"/>
    <n v="0.25729999999999997"/>
    <n v="0.25729999999999997"/>
    <n v="1"/>
    <n v="0.25729999999999997"/>
    <n v="4.4000000000000003E-3"/>
    <n v="4.4000000000000003E-3"/>
    <n v="1"/>
    <n v="4.4000000000000003E-3"/>
    <n v="4.4000000000000003E-3"/>
    <n v="1"/>
    <n v="4.4000000000000003E-3"/>
    <n v="4.4000000000000003E-3"/>
    <n v="1"/>
    <n v="4.4000000000000003E-3"/>
    <n v="4.4000000000000003E-3"/>
    <n v="1"/>
    <n v="4.4000000000000003E-3"/>
    <m/>
    <n v="0"/>
    <n v="1"/>
    <n v="0"/>
    <n v="0"/>
    <n v="1"/>
    <n v="0"/>
    <n v="0"/>
    <n v="1"/>
    <n v="0"/>
    <n v="0"/>
    <n v="1"/>
    <n v="0"/>
    <n v="8.5999999999999993E-2"/>
    <n v="8.5999999999999993E-2"/>
    <n v="1"/>
    <n v="8.5999999999999993E-2"/>
    <n v="8.5999999999999993E-2"/>
    <n v="1"/>
    <n v="8.5999999999999993E-2"/>
    <n v="8.5999999999999993E-2"/>
    <n v="1"/>
    <n v="8.5999999999999993E-2"/>
    <n v="8.5999999999999993E-2"/>
    <n v="1"/>
    <n v="8.5999999999999993E-2"/>
    <n v="1.3129999999999999"/>
    <n v="1.3129999999999999"/>
    <n v="1"/>
    <n v="1.3129999999999999"/>
    <n v="1.3129999999999999"/>
    <n v="1"/>
    <n v="1.3129999999999999"/>
    <n v="1.3129999999999999"/>
    <n v="1"/>
    <n v="1.3129999999999999"/>
    <n v="1.3129999999999999"/>
    <n v="1"/>
    <n v="1.3129999999999999"/>
  </r>
  <r>
    <x v="3"/>
    <s v="24025"/>
    <s v="Harford"/>
    <s v="Baltimore, MD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27"/>
    <s v="Howard"/>
    <s v="Baltimore, MD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31"/>
    <s v="Montgomery"/>
    <s v="Washington, DC-MD-VA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33"/>
    <s v="Prince Georges"/>
    <s v="Washington, DC-MD-VA"/>
    <s v="No"/>
    <s v="Yes"/>
    <s v="2275020000"/>
    <x v="0"/>
    <s v="Aircraft /Commercial Aircraft /Total: All Types"/>
    <s v="FAA Terminal Forecast - Itinerant Air Carrier Operations"/>
    <n v="4.1741935483870964"/>
    <n v="4.1741935483870964"/>
    <n v="4.1741935483870964"/>
    <n v="4.1741935483870964"/>
    <m/>
    <n v="1.7877000000000001"/>
    <n v="7.462205806451613"/>
    <n v="1"/>
    <n v="7.462205806451613"/>
    <n v="7.462205806451613"/>
    <n v="1"/>
    <n v="7.462205806451613"/>
    <n v="7.462205806451613"/>
    <n v="1"/>
    <n v="7.462205806451613"/>
    <n v="7.462205806451613"/>
    <n v="1"/>
    <n v="7.462205806451613"/>
    <m/>
    <n v="0"/>
    <n v="1"/>
    <n v="0"/>
    <n v="0"/>
    <n v="1"/>
    <n v="0"/>
    <n v="0"/>
    <n v="1"/>
    <n v="0"/>
    <n v="0"/>
    <n v="1"/>
    <n v="0"/>
    <n v="0.71360000000000001"/>
    <n v="2.978704516129032"/>
    <n v="1"/>
    <n v="2.978704516129032"/>
    <n v="2.978704516129032"/>
    <n v="1"/>
    <n v="2.978704516129032"/>
    <n v="2.978704516129032"/>
    <n v="1"/>
    <n v="2.978704516129032"/>
    <n v="2.978704516129032"/>
    <n v="1"/>
    <n v="2.978704516129032"/>
    <n v="3.1300000000000001E-2"/>
    <n v="0.13065225806451614"/>
    <n v="1"/>
    <n v="0.13065225806451614"/>
    <n v="0.13065225806451614"/>
    <n v="1"/>
    <n v="0.13065225806451614"/>
    <n v="0.13065225806451614"/>
    <n v="1"/>
    <n v="0.13065225806451614"/>
    <n v="0.13065225806451614"/>
    <n v="1"/>
    <n v="0.13065225806451614"/>
    <m/>
    <n v="0"/>
    <n v="1"/>
    <n v="0"/>
    <n v="0"/>
    <n v="1"/>
    <n v="0"/>
    <n v="0"/>
    <n v="1"/>
    <n v="0"/>
    <n v="0"/>
    <n v="1"/>
    <n v="0"/>
    <n v="7.4999999999999997E-2"/>
    <n v="0.31306451612903224"/>
    <n v="1"/>
    <n v="0.31306451612903224"/>
    <n v="0.31306451612903224"/>
    <n v="1"/>
    <n v="0.31306451612903224"/>
    <n v="0.31306451612903224"/>
    <n v="1"/>
    <n v="0.31306451612903224"/>
    <n v="0.31306451612903224"/>
    <n v="1"/>
    <n v="0.31306451612903224"/>
    <n v="0.81200000000000006"/>
    <n v="3.3894451612903227"/>
    <n v="1"/>
    <n v="3.3894451612903227"/>
    <n v="3.3894451612903227"/>
    <n v="1"/>
    <n v="3.3894451612903227"/>
    <n v="3.3894451612903227"/>
    <n v="1"/>
    <n v="3.3894451612903227"/>
    <n v="3.3894451612903227"/>
    <n v="1"/>
    <n v="3.3894451612903227"/>
  </r>
  <r>
    <x v="3"/>
    <s v="24043"/>
    <s v="Washington"/>
    <s v="Hagerstown-Martinsburg, MD-WV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7.8132000000000001"/>
    <n v="7.8132000000000001"/>
    <n v="1"/>
    <n v="7.8132000000000001"/>
    <n v="7.8132000000000001"/>
    <n v="1"/>
    <n v="7.8132000000000001"/>
    <n v="7.8132000000000001"/>
    <n v="1"/>
    <n v="7.8132000000000001"/>
    <n v="7.8132000000000001"/>
    <n v="1"/>
    <n v="7.8132000000000001"/>
    <m/>
    <n v="0"/>
    <n v="1"/>
    <n v="0"/>
    <n v="0"/>
    <n v="1"/>
    <n v="0"/>
    <n v="0"/>
    <n v="1"/>
    <n v="0"/>
    <n v="0"/>
    <n v="1"/>
    <n v="0"/>
    <n v="0.43109999999999998"/>
    <n v="0.43109999999999998"/>
    <n v="1"/>
    <n v="0.43109999999999998"/>
    <n v="0.43109999999999998"/>
    <n v="1"/>
    <n v="0.43109999999999998"/>
    <n v="0.43109999999999998"/>
    <n v="1"/>
    <n v="0.43109999999999998"/>
    <n v="0.43109999999999998"/>
    <n v="1"/>
    <n v="0.43109999999999998"/>
    <n v="4.87E-2"/>
    <n v="4.87E-2"/>
    <n v="1"/>
    <n v="4.87E-2"/>
    <n v="4.87E-2"/>
    <n v="1"/>
    <n v="4.87E-2"/>
    <n v="4.87E-2"/>
    <n v="1"/>
    <n v="4.87E-2"/>
    <n v="4.87E-2"/>
    <n v="1"/>
    <n v="4.87E-2"/>
    <m/>
    <n v="0"/>
    <n v="1"/>
    <n v="0"/>
    <n v="0"/>
    <n v="1"/>
    <n v="0"/>
    <n v="0"/>
    <n v="1"/>
    <n v="0"/>
    <n v="0"/>
    <n v="1"/>
    <n v="0"/>
    <n v="0.11"/>
    <n v="0.11"/>
    <n v="1"/>
    <n v="0.11"/>
    <n v="0.11"/>
    <n v="1"/>
    <n v="0.11"/>
    <n v="0.11"/>
    <n v="1"/>
    <n v="0.11"/>
    <n v="0.11"/>
    <n v="1"/>
    <n v="0.11"/>
    <n v="2.7480000000000002"/>
    <n v="2.7480000000000002"/>
    <n v="1"/>
    <n v="2.7480000000000002"/>
    <n v="2.7480000000000002"/>
    <n v="1"/>
    <n v="2.7480000000000002"/>
    <n v="2.7480000000000002"/>
    <n v="1"/>
    <n v="2.7480000000000002"/>
    <n v="2.7480000000000002"/>
    <n v="1"/>
    <n v="2.7480000000000002"/>
  </r>
  <r>
    <x v="3"/>
    <s v="24510"/>
    <s v="Baltimore City"/>
    <s v="Baltimore, MD"/>
    <s v="No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03"/>
    <s v="Anne Arundel"/>
    <s v="Baltimore, MD"/>
    <s v="No"/>
    <s v="Yes"/>
    <s v="2275050000"/>
    <x v="0"/>
    <s v="Aircraft /General Aviation /Total"/>
    <s v="FAA Terminal Forecast - Itinerant General Aviation Operations"/>
    <n v="0.79269707516639187"/>
    <n v="0.80374916040788913"/>
    <n v="0.81144287720583741"/>
    <n v="0.82499999999999996"/>
    <m/>
    <n v="286.98809999999997"/>
    <n v="227.49462747755996"/>
    <n v="1"/>
    <n v="227.49462747755996"/>
    <n v="230.66644442205529"/>
    <n v="1"/>
    <n v="230.66644442205529"/>
    <n v="232.87444958783658"/>
    <n v="1"/>
    <n v="232.87444958783658"/>
    <n v="236.76518249999998"/>
    <n v="1"/>
    <n v="236.76518249999998"/>
    <m/>
    <n v="0"/>
    <n v="1"/>
    <n v="0"/>
    <n v="0"/>
    <n v="1"/>
    <n v="0"/>
    <n v="0"/>
    <n v="1"/>
    <n v="0"/>
    <n v="0"/>
    <n v="1"/>
    <n v="0"/>
    <n v="84.836500000000001"/>
    <n v="67.249645417353605"/>
    <n v="1"/>
    <n v="67.249645417353605"/>
    <n v="68.187265646943885"/>
    <n v="1"/>
    <n v="68.187265646943885"/>
    <n v="68.839973652073027"/>
    <n v="1"/>
    <n v="68.839973652073027"/>
    <n v="69.990112499999995"/>
    <n v="1"/>
    <n v="69.990112499999995"/>
    <n v="1.6833"/>
    <n v="1.3343469866275874"/>
    <n v="1"/>
    <n v="1.3343469866275874"/>
    <n v="1.3529509617145998"/>
    <n v="1"/>
    <n v="1.3529509617145998"/>
    <n v="1.3659017952005861"/>
    <n v="1"/>
    <n v="1.3659017952005861"/>
    <n v="1.3887224999999999"/>
    <n v="1"/>
    <n v="1.3887224999999999"/>
    <m/>
    <n v="0"/>
    <n v="1"/>
    <n v="0"/>
    <n v="0"/>
    <n v="1"/>
    <n v="0"/>
    <n v="0"/>
    <n v="1"/>
    <n v="0"/>
    <n v="0"/>
    <n v="1"/>
    <n v="0"/>
    <n v="11.231999999999999"/>
    <n v="8.9035735482689127"/>
    <n v="1"/>
    <n v="8.9035735482689127"/>
    <n v="9.0277105697014104"/>
    <n v="1"/>
    <n v="9.0277105697014104"/>
    <n v="9.1141263967759656"/>
    <n v="1"/>
    <n v="9.1141263967759656"/>
    <n v="9.2663999999999991"/>
    <n v="1"/>
    <n v="9.2663999999999991"/>
    <n v="25.062000000000001"/>
    <n v="19.866574097820113"/>
    <n v="1"/>
    <n v="19.866574097820113"/>
    <n v="20.143561458142518"/>
    <n v="1"/>
    <n v="20.143561458142518"/>
    <n v="20.336381388532697"/>
    <n v="1"/>
    <n v="20.336381388532697"/>
    <n v="20.67615"/>
    <n v="1"/>
    <n v="20.67615"/>
  </r>
  <r>
    <x v="3"/>
    <s v="24005"/>
    <s v="Baltimore"/>
    <s v="Baltimore, MD"/>
    <s v="No"/>
    <s v="Yes"/>
    <s v="2275050000"/>
    <x v="0"/>
    <s v="Aircraft /General Aviation /Total"/>
    <s v="FAA Terminal Forecast - Itinerant General Aviation Operations"/>
    <n v="0.72165464743589747"/>
    <n v="0.76504407051282053"/>
    <n v="0.79929887820512824"/>
    <n v="0.86"/>
    <m/>
    <n v="626.16139999999996"/>
    <n v="451.87228435496792"/>
    <n v="1"/>
    <n v="451.87228435496792"/>
    <n v="479.04106625400641"/>
    <n v="1"/>
    <n v="479.04106625400641"/>
    <n v="500.49010459535253"/>
    <n v="1"/>
    <n v="500.49010459535253"/>
    <n v="538.49880399999995"/>
    <n v="1"/>
    <n v="538.49880399999995"/>
    <m/>
    <n v="0"/>
    <n v="1"/>
    <n v="0"/>
    <n v="0"/>
    <n v="1"/>
    <n v="0"/>
    <n v="0"/>
    <n v="1"/>
    <n v="0"/>
    <n v="0"/>
    <n v="1"/>
    <n v="0"/>
    <n v="17.6403"/>
    <n v="12.730204477163461"/>
    <n v="1"/>
    <n v="12.730204477163461"/>
    <n v="13.495606917067308"/>
    <n v="1"/>
    <n v="13.495606917067308"/>
    <n v="14.099872001201923"/>
    <n v="1"/>
    <n v="14.099872001201923"/>
    <n v="15.170658"/>
    <n v="1"/>
    <n v="15.170658"/>
    <n v="5.2793000000000001"/>
    <n v="3.8098313802083337"/>
    <n v="1"/>
    <n v="3.8098313802083337"/>
    <n v="4.0388971614583333"/>
    <n v="1"/>
    <n v="4.0388971614583333"/>
    <n v="4.2197385677083332"/>
    <n v="1"/>
    <n v="4.2197385677083332"/>
    <n v="4.5401980000000002"/>
    <n v="1"/>
    <n v="4.5401980000000002"/>
    <m/>
    <n v="0"/>
    <n v="1"/>
    <n v="0"/>
    <n v="0"/>
    <n v="1"/>
    <n v="0"/>
    <n v="0"/>
    <n v="1"/>
    <n v="0"/>
    <n v="0"/>
    <n v="1"/>
    <n v="0"/>
    <n v="7.8680000000000003"/>
    <n v="5.6779787660256416"/>
    <n v="1"/>
    <n v="5.6779787660256416"/>
    <n v="6.0193667467948719"/>
    <n v="1"/>
    <n v="6.0193667467948719"/>
    <n v="6.2888835737179489"/>
    <n v="1"/>
    <n v="6.2888835737179489"/>
    <n v="6.7664800000000005"/>
    <n v="1"/>
    <n v="6.7664800000000005"/>
    <n v="267.952"/>
    <n v="193.3688060897436"/>
    <n v="1"/>
    <n v="193.3688060897436"/>
    <n v="204.99508878205128"/>
    <n v="1"/>
    <n v="204.99508878205128"/>
    <n v="214.17373301282052"/>
    <n v="1"/>
    <n v="214.17373301282052"/>
    <n v="230.43871999999999"/>
    <n v="1"/>
    <n v="230.43871999999999"/>
  </r>
  <r>
    <x v="3"/>
    <s v="24013"/>
    <s v="Carroll"/>
    <s v="Baltimore, MD"/>
    <s v="No"/>
    <s v="Yes"/>
    <s v="2275050000"/>
    <x v="0"/>
    <s v="Aircraft /General Aviation /Total"/>
    <s v="FAA Terminal Forecast - Itinerant General Aviation Operations"/>
    <n v="1"/>
    <n v="1"/>
    <n v="1"/>
    <n v="1"/>
    <m/>
    <n v="600.44169999999997"/>
    <n v="600.44169999999997"/>
    <n v="1"/>
    <n v="600.44169999999997"/>
    <n v="600.44169999999997"/>
    <n v="1"/>
    <n v="600.44169999999997"/>
    <n v="600.44169999999997"/>
    <n v="1"/>
    <n v="600.44169999999997"/>
    <n v="600.44169999999997"/>
    <n v="1"/>
    <n v="600.44169999999997"/>
    <m/>
    <n v="0"/>
    <n v="1"/>
    <n v="0"/>
    <n v="0"/>
    <n v="1"/>
    <n v="0"/>
    <n v="0"/>
    <n v="1"/>
    <n v="0"/>
    <n v="0"/>
    <n v="1"/>
    <n v="0"/>
    <n v="3.2486000000000002"/>
    <n v="3.2486000000000002"/>
    <n v="1"/>
    <n v="3.2486000000000002"/>
    <n v="3.2486000000000002"/>
    <n v="1"/>
    <n v="3.2486000000000002"/>
    <n v="3.2486000000000002"/>
    <n v="1"/>
    <n v="3.2486000000000002"/>
    <n v="3.2486000000000002"/>
    <n v="1"/>
    <n v="3.2486000000000002"/>
    <n v="0.99960000000000004"/>
    <n v="0.99960000000000004"/>
    <n v="1"/>
    <n v="0.99960000000000004"/>
    <n v="0.99960000000000004"/>
    <n v="1"/>
    <n v="0.99960000000000004"/>
    <n v="0.99960000000000004"/>
    <n v="1"/>
    <n v="0.99960000000000004"/>
    <n v="0.99960000000000004"/>
    <n v="1"/>
    <n v="0.99960000000000004"/>
    <m/>
    <n v="0"/>
    <n v="1"/>
    <n v="0"/>
    <n v="0"/>
    <n v="1"/>
    <n v="0"/>
    <n v="0"/>
    <n v="1"/>
    <n v="0"/>
    <n v="0"/>
    <n v="1"/>
    <n v="0"/>
    <n v="4.9980000000000002"/>
    <n v="4.9980000000000002"/>
    <n v="1"/>
    <n v="4.9980000000000002"/>
    <n v="4.9980000000000002"/>
    <n v="1"/>
    <n v="4.9980000000000002"/>
    <n v="4.9980000000000002"/>
    <n v="1"/>
    <n v="4.9980000000000002"/>
    <n v="4.9980000000000002"/>
    <n v="1"/>
    <n v="4.9980000000000002"/>
    <n v="19.117000000000001"/>
    <n v="19.117000000000001"/>
    <n v="1"/>
    <n v="19.117000000000001"/>
    <n v="19.117000000000001"/>
    <n v="1"/>
    <n v="19.117000000000001"/>
    <n v="19.117000000000001"/>
    <n v="1"/>
    <n v="19.117000000000001"/>
    <n v="19.117000000000001"/>
    <n v="1"/>
    <n v="19.117000000000001"/>
  </r>
  <r>
    <x v="3"/>
    <s v="24017"/>
    <s v="Charles"/>
    <s v="Washington, DC-MD-VA"/>
    <s v="No"/>
    <s v="Yes"/>
    <s v="2275050000"/>
    <x v="0"/>
    <s v="Aircraft /General Aviation /Total"/>
    <s v="FAA Terminal Forecast - Itinerant General Aviation Operations"/>
    <n v="1"/>
    <n v="1"/>
    <n v="1"/>
    <n v="1"/>
    <m/>
    <n v="176.70189999999999"/>
    <n v="176.70189999999999"/>
    <n v="1"/>
    <n v="176.70189999999999"/>
    <n v="176.70189999999999"/>
    <n v="1"/>
    <n v="176.70189999999999"/>
    <n v="176.70189999999999"/>
    <n v="1"/>
    <n v="176.70189999999999"/>
    <n v="176.70189999999999"/>
    <n v="1"/>
    <n v="176.70189999999999"/>
    <m/>
    <n v="0"/>
    <n v="1"/>
    <n v="0"/>
    <n v="0"/>
    <n v="1"/>
    <n v="0"/>
    <n v="0"/>
    <n v="1"/>
    <n v="0"/>
    <n v="0"/>
    <n v="1"/>
    <n v="0"/>
    <n v="0.95599999999999996"/>
    <n v="0.95599999999999996"/>
    <n v="1"/>
    <n v="0.95599999999999996"/>
    <n v="0.95599999999999996"/>
    <n v="1"/>
    <n v="0.95599999999999996"/>
    <n v="0.95599999999999996"/>
    <n v="1"/>
    <n v="0.95599999999999996"/>
    <n v="0.95599999999999996"/>
    <n v="1"/>
    <n v="0.95599999999999996"/>
    <n v="0.29420000000000002"/>
    <n v="0.29420000000000002"/>
    <n v="1"/>
    <n v="0.29420000000000002"/>
    <n v="0.29420000000000002"/>
    <n v="1"/>
    <n v="0.29420000000000002"/>
    <n v="0.29420000000000002"/>
    <n v="1"/>
    <n v="0.29420000000000002"/>
    <n v="0.29420000000000002"/>
    <n v="1"/>
    <n v="0.29420000000000002"/>
    <m/>
    <n v="0"/>
    <n v="1"/>
    <n v="0"/>
    <n v="0"/>
    <n v="1"/>
    <n v="0"/>
    <n v="0"/>
    <n v="1"/>
    <n v="0"/>
    <n v="0"/>
    <n v="1"/>
    <n v="0"/>
    <n v="1.4710000000000001"/>
    <n v="1.4710000000000001"/>
    <n v="1"/>
    <n v="1.4710000000000001"/>
    <n v="1.4710000000000001"/>
    <n v="1"/>
    <n v="1.4710000000000001"/>
    <n v="1.4710000000000001"/>
    <n v="1"/>
    <n v="1.4710000000000001"/>
    <n v="1.4710000000000001"/>
    <n v="1"/>
    <n v="1.4710000000000001"/>
    <n v="5.6260000000000003"/>
    <n v="5.6260000000000003"/>
    <n v="1"/>
    <n v="5.6260000000000003"/>
    <n v="5.6260000000000003"/>
    <n v="1"/>
    <n v="5.6260000000000003"/>
    <n v="5.6260000000000003"/>
    <n v="1"/>
    <n v="5.6260000000000003"/>
    <n v="5.6260000000000003"/>
    <n v="1"/>
    <n v="5.6260000000000003"/>
  </r>
  <r>
    <x v="3"/>
    <s v="24021"/>
    <s v="Frederick"/>
    <s v="Washington, DC-MD-VA"/>
    <s v="No"/>
    <s v="Yes"/>
    <s v="2275050000"/>
    <x v="0"/>
    <s v="Aircraft /General Aviation /Total"/>
    <s v="FAA Terminal Forecast - Itinerant General Aviation Operations"/>
    <n v="1.1379999999999999"/>
    <n v="1.1950000000000001"/>
    <n v="1.2410000000000001"/>
    <n v="1.319"/>
    <m/>
    <n v="488.52679999999998"/>
    <n v="555.94349839999995"/>
    <n v="1"/>
    <n v="555.94349839999995"/>
    <n v="583.78952600000002"/>
    <n v="1"/>
    <n v="583.78952600000002"/>
    <n v="606.26175880000005"/>
    <n v="1"/>
    <n v="606.26175880000005"/>
    <n v="644.36684919999993"/>
    <n v="1"/>
    <n v="644.36684919999993"/>
    <m/>
    <n v="0"/>
    <n v="1"/>
    <n v="0"/>
    <n v="0"/>
    <n v="1"/>
    <n v="0"/>
    <n v="0"/>
    <n v="1"/>
    <n v="0"/>
    <n v="0"/>
    <n v="1"/>
    <n v="0"/>
    <n v="5.4080000000000004"/>
    <n v="6.1543039999999998"/>
    <n v="1"/>
    <n v="6.1543039999999998"/>
    <n v="6.4625600000000007"/>
    <n v="1"/>
    <n v="6.4625600000000007"/>
    <n v="6.7113280000000008"/>
    <n v="1"/>
    <n v="6.7113280000000008"/>
    <n v="7.1331519999999999"/>
    <n v="1"/>
    <n v="7.1331519999999999"/>
    <n v="0.19089999999999999"/>
    <n v="0.21724419999999997"/>
    <n v="1"/>
    <n v="0.21724419999999997"/>
    <n v="0.22812550000000001"/>
    <n v="1"/>
    <n v="0.22812550000000001"/>
    <n v="0.2369069"/>
    <n v="1"/>
    <n v="0.2369069"/>
    <n v="0.2517971"/>
    <n v="1"/>
    <n v="0.2517971"/>
    <m/>
    <n v="0"/>
    <n v="1"/>
    <n v="0"/>
    <n v="0"/>
    <n v="1"/>
    <n v="0"/>
    <n v="0"/>
    <n v="1"/>
    <n v="0"/>
    <n v="0"/>
    <n v="1"/>
    <n v="0"/>
    <n v="2.214"/>
    <n v="2.5195319999999999"/>
    <n v="1"/>
    <n v="2.5195319999999999"/>
    <n v="2.6457299999999999"/>
    <n v="1"/>
    <n v="2.6457299999999999"/>
    <n v="2.7475740000000002"/>
    <n v="1"/>
    <n v="2.7475740000000002"/>
    <n v="2.9202659999999998"/>
    <n v="1"/>
    <n v="2.9202659999999998"/>
    <n v="27.861999999999998"/>
    <n v="31.706955999999995"/>
    <n v="1"/>
    <n v="31.706955999999995"/>
    <n v="33.295090000000002"/>
    <n v="1"/>
    <n v="33.295090000000002"/>
    <n v="34.576742000000003"/>
    <n v="1"/>
    <n v="34.576742000000003"/>
    <n v="36.749977999999999"/>
    <n v="1"/>
    <n v="36.749977999999999"/>
  </r>
  <r>
    <x v="3"/>
    <s v="24025"/>
    <s v="Harford"/>
    <s v="Baltimore, MD"/>
    <s v="No"/>
    <s v="Yes"/>
    <s v="2275050000"/>
    <x v="0"/>
    <s v="Aircraft /General Aviation /Total"/>
    <s v="FAA Terminal Forecast - Itinerant General Aviation Operations"/>
    <n v="1"/>
    <n v="1"/>
    <n v="1"/>
    <n v="1"/>
    <m/>
    <n v="94.1387"/>
    <n v="94.1387"/>
    <n v="1"/>
    <n v="94.1387"/>
    <n v="94.1387"/>
    <n v="1"/>
    <n v="94.1387"/>
    <n v="94.1387"/>
    <n v="1"/>
    <n v="94.1387"/>
    <n v="94.1387"/>
    <n v="1"/>
    <n v="94.1387"/>
    <m/>
    <n v="0"/>
    <n v="1"/>
    <n v="0"/>
    <n v="0"/>
    <n v="1"/>
    <n v="0"/>
    <n v="0"/>
    <n v="1"/>
    <n v="0"/>
    <n v="0"/>
    <n v="1"/>
    <n v="0"/>
    <n v="0.50929999999999997"/>
    <n v="0.50929999999999997"/>
    <n v="1"/>
    <n v="0.50929999999999997"/>
    <n v="0.50929999999999997"/>
    <n v="1"/>
    <n v="0.50929999999999997"/>
    <n v="0.50929999999999997"/>
    <n v="1"/>
    <n v="0.50929999999999997"/>
    <n v="0.50929999999999997"/>
    <n v="1"/>
    <n v="0.50929999999999997"/>
    <n v="0.15670000000000001"/>
    <n v="0.15670000000000001"/>
    <n v="1"/>
    <n v="0.15670000000000001"/>
    <n v="0.15670000000000001"/>
    <n v="1"/>
    <n v="0.15670000000000001"/>
    <n v="0.15670000000000001"/>
    <n v="1"/>
    <n v="0.15670000000000001"/>
    <n v="0.15670000000000001"/>
    <n v="1"/>
    <n v="0.15670000000000001"/>
    <m/>
    <n v="0"/>
    <n v="1"/>
    <n v="0"/>
    <n v="0"/>
    <n v="1"/>
    <n v="0"/>
    <n v="0"/>
    <n v="1"/>
    <n v="0"/>
    <n v="0"/>
    <n v="1"/>
    <n v="0"/>
    <n v="0.78400000000000003"/>
    <n v="0.78400000000000003"/>
    <n v="1"/>
    <n v="0.78400000000000003"/>
    <n v="0.78400000000000003"/>
    <n v="1"/>
    <n v="0.78400000000000003"/>
    <n v="0.78400000000000003"/>
    <n v="1"/>
    <n v="0.78400000000000003"/>
    <n v="0.78400000000000003"/>
    <n v="1"/>
    <n v="0.78400000000000003"/>
    <n v="2.9969999999999999"/>
    <n v="2.9969999999999999"/>
    <n v="1"/>
    <n v="2.9969999999999999"/>
    <n v="2.9969999999999999"/>
    <n v="1"/>
    <n v="2.9969999999999999"/>
    <n v="2.9969999999999999"/>
    <n v="1"/>
    <n v="2.9969999999999999"/>
    <n v="2.9969999999999999"/>
    <n v="1"/>
    <n v="2.9969999999999999"/>
  </r>
  <r>
    <x v="3"/>
    <s v="24027"/>
    <s v="Howard"/>
    <s v="Baltimore, MD"/>
    <s v="No"/>
    <s v="Yes"/>
    <s v="2275050000"/>
    <x v="0"/>
    <s v="Aircraft /General Aviation /Total"/>
    <s v="FAA Terminal Forecast - Itinerant General Aviation Operations"/>
    <n v="1"/>
    <n v="1"/>
    <n v="1"/>
    <n v="1"/>
    <m/>
    <n v="3.1837"/>
    <n v="3.1837"/>
    <n v="1"/>
    <n v="3.1837"/>
    <n v="3.1837"/>
    <n v="1"/>
    <n v="3.1837"/>
    <n v="3.1837"/>
    <n v="1"/>
    <n v="3.1837"/>
    <n v="3.1837"/>
    <n v="1"/>
    <n v="3.1837"/>
    <m/>
    <n v="0"/>
    <n v="1"/>
    <n v="0"/>
    <n v="0"/>
    <n v="1"/>
    <n v="0"/>
    <n v="0"/>
    <n v="1"/>
    <n v="0"/>
    <n v="0"/>
    <n v="1"/>
    <n v="0"/>
    <n v="1.72E-2"/>
    <n v="1.72E-2"/>
    <n v="1"/>
    <n v="1.72E-2"/>
    <n v="1.72E-2"/>
    <n v="1"/>
    <n v="1.72E-2"/>
    <n v="1.72E-2"/>
    <n v="1"/>
    <n v="1.72E-2"/>
    <n v="1.72E-2"/>
    <n v="1"/>
    <n v="1.72E-2"/>
    <n v="5.3E-3"/>
    <n v="5.3E-3"/>
    <n v="1"/>
    <n v="5.3E-3"/>
    <n v="5.3E-3"/>
    <n v="1"/>
    <n v="5.3E-3"/>
    <n v="5.3E-3"/>
    <n v="1"/>
    <n v="5.3E-3"/>
    <n v="5.3E-3"/>
    <n v="1"/>
    <n v="5.3E-3"/>
    <m/>
    <n v="0"/>
    <n v="1"/>
    <n v="0"/>
    <n v="0"/>
    <n v="1"/>
    <n v="0"/>
    <n v="0"/>
    <n v="1"/>
    <n v="0"/>
    <n v="0"/>
    <n v="1"/>
    <n v="0"/>
    <n v="2.7E-2"/>
    <n v="2.7E-2"/>
    <n v="1"/>
    <n v="2.7E-2"/>
    <n v="2.7E-2"/>
    <n v="1"/>
    <n v="2.7E-2"/>
    <n v="2.7E-2"/>
    <n v="1"/>
    <n v="2.7E-2"/>
    <n v="2.7E-2"/>
    <n v="1"/>
    <n v="2.7E-2"/>
    <n v="0.10100000000000001"/>
    <n v="0.10100000000000001"/>
    <n v="1"/>
    <n v="0.10100000000000001"/>
    <n v="0.10100000000000001"/>
    <n v="1"/>
    <n v="0.10100000000000001"/>
    <n v="0.10100000000000001"/>
    <n v="1"/>
    <n v="0.10100000000000001"/>
    <n v="0.10100000000000001"/>
    <n v="1"/>
    <n v="0.10100000000000001"/>
  </r>
  <r>
    <x v="3"/>
    <s v="24031"/>
    <s v="Montgomery"/>
    <s v="Washington, DC-MD-VA"/>
    <s v="No"/>
    <s v="Yes"/>
    <s v="2275050000"/>
    <x v="0"/>
    <s v="Aircraft /General Aviation /Total"/>
    <s v="FAA Terminal Forecast - Itinerant General Aviation Operations"/>
    <n v="1"/>
    <n v="1"/>
    <n v="1"/>
    <n v="1"/>
    <m/>
    <n v="397.6574"/>
    <n v="397.6574"/>
    <n v="1"/>
    <n v="397.6574"/>
    <n v="397.6574"/>
    <n v="1"/>
    <n v="397.6574"/>
    <n v="397.6574"/>
    <n v="1"/>
    <n v="397.6574"/>
    <n v="397.6574"/>
    <n v="1"/>
    <n v="397.6574"/>
    <m/>
    <n v="0"/>
    <n v="1"/>
    <n v="0"/>
    <n v="0"/>
    <n v="1"/>
    <n v="0"/>
    <n v="0"/>
    <n v="1"/>
    <n v="0"/>
    <n v="0"/>
    <n v="1"/>
    <n v="0"/>
    <n v="2.1515"/>
    <n v="2.1515"/>
    <n v="1"/>
    <n v="2.1515"/>
    <n v="2.1515"/>
    <n v="1"/>
    <n v="2.1515"/>
    <n v="2.1515"/>
    <n v="1"/>
    <n v="2.1515"/>
    <n v="2.1515"/>
    <n v="1"/>
    <n v="2.1515"/>
    <n v="0.66200000000000003"/>
    <n v="0.66200000000000003"/>
    <n v="1"/>
    <n v="0.66200000000000003"/>
    <n v="0.66200000000000003"/>
    <n v="1"/>
    <n v="0.66200000000000003"/>
    <n v="0.66200000000000003"/>
    <n v="1"/>
    <n v="0.66200000000000003"/>
    <n v="0.66200000000000003"/>
    <n v="1"/>
    <n v="0.66200000000000003"/>
    <m/>
    <n v="0"/>
    <n v="1"/>
    <n v="0"/>
    <n v="0"/>
    <n v="1"/>
    <n v="0"/>
    <n v="0"/>
    <n v="1"/>
    <n v="0"/>
    <n v="0"/>
    <n v="1"/>
    <n v="0"/>
    <n v="3.31"/>
    <n v="3.31"/>
    <n v="1"/>
    <n v="3.31"/>
    <n v="3.31"/>
    <n v="1"/>
    <n v="3.31"/>
    <n v="3.31"/>
    <n v="1"/>
    <n v="3.31"/>
    <n v="3.31"/>
    <n v="1"/>
    <n v="3.31"/>
    <n v="12.66"/>
    <n v="12.66"/>
    <n v="1"/>
    <n v="12.66"/>
    <n v="12.66"/>
    <n v="1"/>
    <n v="12.66"/>
    <n v="12.66"/>
    <n v="1"/>
    <n v="12.66"/>
    <n v="12.66"/>
    <n v="1"/>
    <n v="12.66"/>
  </r>
  <r>
    <x v="3"/>
    <s v="24033"/>
    <s v="Prince Georges"/>
    <s v="Washington, DC-MD-VA"/>
    <s v="No"/>
    <s v="Yes"/>
    <s v="2275050000"/>
    <x v="0"/>
    <s v="Aircraft /General Aviation /Total"/>
    <s v="FAA Terminal Forecast - Itinerant General Aviation Operations"/>
    <n v="0.58929309632079374"/>
    <n v="0.59528730880529146"/>
    <n v="0.59838776353865231"/>
    <n v="0.60399999999999998"/>
    <m/>
    <n v="76.364000000000004"/>
    <n v="45.000778007441099"/>
    <n v="1"/>
    <n v="45.000778007441099"/>
    <n v="45.45852004960728"/>
    <n v="1"/>
    <n v="45.45852004960728"/>
    <n v="45.695283174865651"/>
    <n v="1"/>
    <n v="45.695283174865651"/>
    <n v="46.123856000000004"/>
    <n v="1"/>
    <n v="46.123856000000004"/>
    <m/>
    <n v="0"/>
    <n v="1"/>
    <n v="0"/>
    <n v="0"/>
    <n v="1"/>
    <n v="0"/>
    <n v="0"/>
    <n v="1"/>
    <n v="0"/>
    <n v="0"/>
    <n v="1"/>
    <n v="0"/>
    <n v="0.41320000000000001"/>
    <n v="0.24349590739975199"/>
    <n v="1"/>
    <n v="0.24349590739975199"/>
    <n v="0.24597271599834644"/>
    <n v="1"/>
    <n v="0.24597271599834644"/>
    <n v="0.24725382389417114"/>
    <n v="1"/>
    <n v="0.24725382389417114"/>
    <n v="0.24957280000000001"/>
    <n v="1"/>
    <n v="0.24957280000000001"/>
    <n v="0.12709999999999999"/>
    <n v="7.4899152542372879E-2"/>
    <n v="1"/>
    <n v="7.4899152542372879E-2"/>
    <n v="7.5661016949152546E-2"/>
    <n v="1"/>
    <n v="7.5661016949152546E-2"/>
    <n v="7.6055084745762697E-2"/>
    <n v="1"/>
    <n v="7.6055084745762697E-2"/>
    <n v="7.6768399999999987E-2"/>
    <n v="1"/>
    <n v="7.6768399999999987E-2"/>
    <m/>
    <n v="0"/>
    <n v="1"/>
    <n v="0"/>
    <n v="0"/>
    <n v="1"/>
    <n v="0"/>
    <n v="0"/>
    <n v="1"/>
    <n v="0"/>
    <n v="0"/>
    <n v="1"/>
    <n v="0"/>
    <n v="0.63600000000000001"/>
    <n v="0.37479040926002483"/>
    <n v="1"/>
    <n v="0.37479040926002483"/>
    <n v="0.3786027284001654"/>
    <n v="1"/>
    <n v="0.3786027284001654"/>
    <n v="0.38057461761058287"/>
    <n v="1"/>
    <n v="0.38057461761058287"/>
    <n v="0.38414399999999999"/>
    <n v="1"/>
    <n v="0.38414399999999999"/>
    <n v="2.431"/>
    <n v="1.4325715171558495"/>
    <n v="1"/>
    <n v="1.4325715171558495"/>
    <n v="1.4471434477056635"/>
    <n v="1"/>
    <n v="1.4471434477056635"/>
    <n v="1.4546806531624639"/>
    <n v="1"/>
    <n v="1.4546806531624639"/>
    <n v="1.468324"/>
    <n v="1"/>
    <n v="1.468324"/>
  </r>
  <r>
    <x v="3"/>
    <s v="24043"/>
    <s v="Washington"/>
    <s v="Hagerstown-Martinsburg, MD-WV"/>
    <s v="No"/>
    <s v="Yes"/>
    <s v="2275050000"/>
    <x v="0"/>
    <s v="Aircraft /General Aviation /Total"/>
    <s v="FAA Terminal Forecast - Itinerant General Aviation Operations"/>
    <n v="0.94402076910595489"/>
    <n v="0.98458542917410352"/>
    <n v="1.0163069933473958"/>
    <n v="1.0163069933473958"/>
    <m/>
    <n v="57.811500000000002"/>
    <n v="54.57525669316891"/>
    <n v="1"/>
    <n v="54.57525669316891"/>
    <n v="56.920360538698688"/>
    <n v="1"/>
    <n v="56.920360538698688"/>
    <n v="58.754231745902977"/>
    <n v="1"/>
    <n v="58.754231745902977"/>
    <n v="58.754231745902977"/>
    <n v="1"/>
    <n v="58.754231745902977"/>
    <m/>
    <n v="0"/>
    <n v="1"/>
    <n v="0"/>
    <n v="0"/>
    <n v="1"/>
    <n v="0"/>
    <n v="0"/>
    <n v="1"/>
    <n v="0"/>
    <n v="0"/>
    <n v="1"/>
    <n v="0"/>
    <n v="1.9069"/>
    <n v="1.8001532046081454"/>
    <n v="1"/>
    <n v="1.8001532046081454"/>
    <n v="1.877505954892098"/>
    <n v="1"/>
    <n v="1.877505954892098"/>
    <n v="1.9379958056141491"/>
    <n v="1"/>
    <n v="1.9379958056141491"/>
    <n v="1.9379958056141491"/>
    <n v="1"/>
    <n v="1.9379958056141491"/>
    <n v="0.31830000000000003"/>
    <n v="0.30048181080642544"/>
    <n v="1"/>
    <n v="0.30048181080642544"/>
    <n v="0.3133935421061172"/>
    <n v="1"/>
    <n v="0.3133935421061172"/>
    <n v="0.32349051598247613"/>
    <n v="1"/>
    <n v="0.32349051598247613"/>
    <n v="0.32349051598247613"/>
    <n v="1"/>
    <n v="0.32349051598247613"/>
    <m/>
    <n v="0"/>
    <n v="1"/>
    <n v="0"/>
    <n v="0"/>
    <n v="1"/>
    <n v="0"/>
    <n v="0"/>
    <n v="1"/>
    <n v="0"/>
    <n v="0"/>
    <n v="1"/>
    <n v="0"/>
    <n v="0.71199999999999997"/>
    <n v="0.67214278760343982"/>
    <n v="1"/>
    <n v="0.67214278760343982"/>
    <n v="0.70102482557196166"/>
    <n v="1"/>
    <n v="0.70102482557196166"/>
    <n v="0.72361057926334582"/>
    <n v="1"/>
    <n v="0.72361057926334582"/>
    <n v="0.72361057926334582"/>
    <n v="1"/>
    <n v="0.72361057926334582"/>
    <n v="19.908999999999999"/>
    <n v="18.794509492130455"/>
    <n v="1"/>
    <n v="18.794509492130455"/>
    <n v="19.602111309427226"/>
    <n v="1"/>
    <n v="19.602111309427226"/>
    <n v="20.233655930553301"/>
    <n v="1"/>
    <n v="20.233655930553301"/>
    <n v="20.233655930553301"/>
    <n v="1"/>
    <n v="20.233655930553301"/>
  </r>
  <r>
    <x v="3"/>
    <s v="24510"/>
    <s v="Baltimore City"/>
    <s v="Baltimore, MD"/>
    <s v="No"/>
    <s v="Yes"/>
    <s v="2275050000"/>
    <x v="0"/>
    <s v="Aircraft /General Aviation /Total"/>
    <s v="FAA Terminal Forecast - Itinerant General Aviation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03"/>
    <s v="Anne Arundel"/>
    <s v="Baltimore, MD"/>
    <s v="No"/>
    <s v="Yes"/>
    <s v="2275060000"/>
    <x v="0"/>
    <s v="Aircraft /Air Taxi /Total"/>
    <s v="FAA Terminal Forecast - Itinerant Air Taxi Operations"/>
    <n v="0.82422759048465244"/>
    <n v="0.85500662185042997"/>
    <n v="0.87510687163668677"/>
    <n v="0.91"/>
    <m/>
    <n v="32.364800000000002"/>
    <n v="26.67596112051768"/>
    <n v="1"/>
    <n v="26.67596112051768"/>
    <n v="27.672118314864797"/>
    <n v="1"/>
    <n v="27.672118314864797"/>
    <n v="28.322658879147042"/>
    <n v="1"/>
    <n v="28.322658879147042"/>
    <n v="29.451968000000004"/>
    <n v="1"/>
    <n v="29.451968000000004"/>
    <m/>
    <n v="0"/>
    <n v="1"/>
    <n v="0"/>
    <n v="0"/>
    <n v="1"/>
    <n v="0"/>
    <n v="0"/>
    <n v="1"/>
    <n v="0"/>
    <n v="0"/>
    <n v="1"/>
    <n v="0"/>
    <n v="15.7925"/>
    <n v="13.016614222728874"/>
    <n v="1"/>
    <n v="13.016614222728874"/>
    <n v="13.502692075572917"/>
    <n v="1"/>
    <n v="13.502692075572917"/>
    <n v="13.820125270322377"/>
    <n v="1"/>
    <n v="13.820125270322377"/>
    <n v="14.371175000000001"/>
    <n v="1"/>
    <n v="14.371175000000001"/>
    <n v="0.27189999999999998"/>
    <n v="0.22410748185277699"/>
    <n v="1"/>
    <n v="0.22410748185277699"/>
    <n v="0.23247630048113188"/>
    <n v="1"/>
    <n v="0.23247630048113188"/>
    <n v="0.23794155839801512"/>
    <n v="1"/>
    <n v="0.23794155839801512"/>
    <n v="0.24742899999999998"/>
    <n v="1"/>
    <n v="0.24742899999999998"/>
    <m/>
    <n v="0"/>
    <n v="1"/>
    <n v="0"/>
    <n v="0"/>
    <n v="1"/>
    <n v="0"/>
    <n v="0"/>
    <n v="1"/>
    <n v="0"/>
    <n v="0"/>
    <n v="1"/>
    <n v="0"/>
    <n v="1.8620000000000001"/>
    <n v="1.5347117734824229"/>
    <n v="1"/>
    <n v="1.5347117734824229"/>
    <n v="1.5920223298855007"/>
    <n v="1"/>
    <n v="1.5920223298855007"/>
    <n v="1.6294489949875108"/>
    <n v="1"/>
    <n v="1.6294489949875108"/>
    <n v="1.6944200000000003"/>
    <n v="1"/>
    <n v="1.6944200000000003"/>
    <n v="4.1150000000000002"/>
    <n v="3.3916965348443449"/>
    <n v="1"/>
    <n v="3.3916965348443449"/>
    <n v="3.5183522489145194"/>
    <n v="1"/>
    <n v="3.5183522489145194"/>
    <n v="3.6010647767849662"/>
    <n v="1"/>
    <n v="3.6010647767849662"/>
    <n v="3.7446500000000005"/>
    <n v="1"/>
    <n v="3.7446500000000005"/>
  </r>
  <r>
    <x v="3"/>
    <s v="24005"/>
    <s v="Baltimore"/>
    <s v="Baltimore, MD"/>
    <s v="No"/>
    <s v="Yes"/>
    <s v="2275060000"/>
    <x v="0"/>
    <s v="Aircraft /Air Taxi /Total"/>
    <s v="FAA Terminal Forecast - Itinerant Air Taxi Operations"/>
    <n v="0.40611233480176212"/>
    <n v="0.40611233480176212"/>
    <n v="0.40611233480176212"/>
    <n v="0.40611233480176212"/>
    <m/>
    <n v="235.292"/>
    <n v="95.554983480176219"/>
    <n v="1"/>
    <n v="95.554983480176219"/>
    <n v="95.554983480176219"/>
    <n v="1"/>
    <n v="95.554983480176219"/>
    <n v="95.554983480176219"/>
    <n v="1"/>
    <n v="95.554983480176219"/>
    <n v="95.554983480176219"/>
    <n v="1"/>
    <n v="95.554983480176219"/>
    <m/>
    <n v="0"/>
    <n v="1"/>
    <n v="0"/>
    <n v="0"/>
    <n v="1"/>
    <n v="0"/>
    <n v="0"/>
    <n v="1"/>
    <n v="0"/>
    <n v="0"/>
    <n v="1"/>
    <n v="0"/>
    <n v="8.1616999999999997"/>
    <n v="3.3145670429515417"/>
    <n v="1"/>
    <n v="3.3145670429515417"/>
    <n v="3.3145670429515417"/>
    <n v="1"/>
    <n v="3.3145670429515417"/>
    <n v="3.3145670429515417"/>
    <n v="1"/>
    <n v="3.3145670429515417"/>
    <n v="3.3145670429515417"/>
    <n v="1"/>
    <n v="3.3145670429515417"/>
    <n v="2.4394999999999998"/>
    <n v="0.9907110407488986"/>
    <n v="1"/>
    <n v="0.9907110407488986"/>
    <n v="0.9907110407488986"/>
    <n v="1"/>
    <n v="0.9907110407488986"/>
    <n v="0.9907110407488986"/>
    <n v="1"/>
    <n v="0.9907110407488986"/>
    <n v="0.9907110407488986"/>
    <n v="1"/>
    <n v="0.9907110407488986"/>
    <m/>
    <n v="0"/>
    <n v="1"/>
    <n v="0"/>
    <n v="0"/>
    <n v="1"/>
    <n v="0"/>
    <n v="0"/>
    <n v="1"/>
    <n v="0"/>
    <n v="0"/>
    <n v="1"/>
    <n v="0"/>
    <n v="3.242"/>
    <n v="1.3166161894273127"/>
    <n v="1"/>
    <n v="1.3166161894273127"/>
    <n v="1.3166161894273127"/>
    <n v="1"/>
    <n v="1.3166161894273127"/>
    <n v="1.3166161894273127"/>
    <n v="1"/>
    <n v="1.3166161894273127"/>
    <n v="1.3166161894273127"/>
    <n v="1"/>
    <n v="1.3166161894273127"/>
    <n v="127.366"/>
    <n v="51.724903634361233"/>
    <n v="1"/>
    <n v="51.724903634361233"/>
    <n v="51.724903634361233"/>
    <n v="1"/>
    <n v="51.724903634361233"/>
    <n v="51.724903634361233"/>
    <n v="1"/>
    <n v="51.724903634361233"/>
    <n v="51.724903634361233"/>
    <n v="1"/>
    <n v="51.724903634361233"/>
  </r>
  <r>
    <x v="3"/>
    <s v="24013"/>
    <s v="Carroll"/>
    <s v="Baltimore, MD"/>
    <s v="No"/>
    <s v="Yes"/>
    <s v="2275060000"/>
    <x v="0"/>
    <s v="Aircraft /Air Taxi /Total"/>
    <s v="FAA Terminal Forecast - Itinerant Air Taxi Operations"/>
    <n v="1"/>
    <n v="1"/>
    <n v="1"/>
    <n v="1"/>
    <m/>
    <n v="3.5163000000000002"/>
    <n v="3.5163000000000002"/>
    <n v="1"/>
    <n v="3.5163000000000002"/>
    <n v="3.5163000000000002"/>
    <n v="1"/>
    <n v="3.5163000000000002"/>
    <n v="3.5163000000000002"/>
    <n v="1"/>
    <n v="3.5163000000000002"/>
    <n v="3.5163000000000002"/>
    <n v="1"/>
    <n v="3.5163000000000002"/>
    <m/>
    <n v="0"/>
    <n v="1"/>
    <n v="0"/>
    <n v="0"/>
    <n v="1"/>
    <n v="0"/>
    <n v="0"/>
    <n v="1"/>
    <n v="0"/>
    <n v="0"/>
    <n v="1"/>
    <n v="0"/>
    <n v="1.9800000000000002E-2"/>
    <n v="1.9800000000000002E-2"/>
    <n v="1"/>
    <n v="1.9800000000000002E-2"/>
    <n v="1.9800000000000002E-2"/>
    <n v="1"/>
    <n v="1.9800000000000002E-2"/>
    <n v="1.9800000000000002E-2"/>
    <n v="1"/>
    <n v="1.9800000000000002E-2"/>
    <n v="1.9800000000000002E-2"/>
    <n v="1"/>
    <n v="1.9800000000000002E-2"/>
    <n v="2.5000000000000001E-3"/>
    <n v="2.5000000000000001E-3"/>
    <n v="1"/>
    <n v="2.5000000000000001E-3"/>
    <n v="2.5000000000000001E-3"/>
    <n v="1"/>
    <n v="2.5000000000000001E-3"/>
    <n v="2.5000000000000001E-3"/>
    <n v="1"/>
    <n v="2.5000000000000001E-3"/>
    <n v="2.5000000000000001E-3"/>
    <n v="1"/>
    <n v="2.5000000000000001E-3"/>
    <m/>
    <n v="0"/>
    <n v="1"/>
    <n v="0"/>
    <n v="0"/>
    <n v="1"/>
    <n v="0"/>
    <n v="0"/>
    <n v="1"/>
    <n v="0"/>
    <n v="0"/>
    <n v="1"/>
    <n v="0"/>
    <n v="2E-3"/>
    <n v="2E-3"/>
    <n v="1"/>
    <n v="2E-3"/>
    <n v="2E-3"/>
    <n v="1"/>
    <n v="2E-3"/>
    <n v="2E-3"/>
    <n v="1"/>
    <n v="2E-3"/>
    <n v="2E-3"/>
    <n v="1"/>
    <n v="2E-3"/>
    <n v="0.153"/>
    <n v="0.153"/>
    <n v="1"/>
    <n v="0.153"/>
    <n v="0.153"/>
    <n v="1"/>
    <n v="0.153"/>
    <n v="0.153"/>
    <n v="1"/>
    <n v="0.153"/>
    <n v="0.153"/>
    <n v="1"/>
    <n v="0.153"/>
  </r>
  <r>
    <x v="3"/>
    <s v="24017"/>
    <s v="Charles"/>
    <s v="Washington, DC-MD-VA"/>
    <s v="No"/>
    <s v="Yes"/>
    <s v="2275060000"/>
    <x v="0"/>
    <s v="Aircraft /Air Taxi /Total"/>
    <s v="FAA Terminal Forecast - Itinerant Air Taxi Operations"/>
    <n v="0.4"/>
    <n v="0.4"/>
    <n v="0.4"/>
    <n v="0.4"/>
    <m/>
    <n v="0.35160000000000002"/>
    <n v="0.14064000000000002"/>
    <n v="1"/>
    <n v="0.14064000000000002"/>
    <n v="0.14064000000000002"/>
    <n v="1"/>
    <n v="0.14064000000000002"/>
    <n v="0.14064000000000002"/>
    <n v="1"/>
    <n v="0.14064000000000002"/>
    <n v="0.14064000000000002"/>
    <n v="1"/>
    <n v="0.14064000000000002"/>
    <m/>
    <n v="0"/>
    <n v="1"/>
    <n v="0"/>
    <n v="0"/>
    <n v="1"/>
    <n v="0"/>
    <n v="0"/>
    <n v="1"/>
    <n v="0"/>
    <n v="0"/>
    <n v="1"/>
    <n v="0"/>
    <n v="2E-3"/>
    <n v="8.0000000000000004E-4"/>
    <n v="1"/>
    <n v="8.0000000000000004E-4"/>
    <n v="8.0000000000000004E-4"/>
    <n v="1"/>
    <n v="8.0000000000000004E-4"/>
    <n v="8.0000000000000004E-4"/>
    <n v="1"/>
    <n v="8.0000000000000004E-4"/>
    <n v="8.0000000000000004E-4"/>
    <n v="1"/>
    <n v="8.0000000000000004E-4"/>
    <n v="2.9999999999999997E-4"/>
    <n v="1.1999999999999999E-4"/>
    <n v="1"/>
    <n v="1.1999999999999999E-4"/>
    <n v="1.1999999999999999E-4"/>
    <n v="1"/>
    <n v="1.1999999999999999E-4"/>
    <n v="1.1999999999999999E-4"/>
    <n v="1"/>
    <n v="1.1999999999999999E-4"/>
    <n v="1.1999999999999999E-4"/>
    <n v="1"/>
    <n v="1.1999999999999999E-4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1.4999999999999999E-2"/>
    <n v="6.0000000000000001E-3"/>
    <n v="1"/>
    <n v="6.0000000000000001E-3"/>
    <n v="6.0000000000000001E-3"/>
    <n v="1"/>
    <n v="6.0000000000000001E-3"/>
    <n v="6.0000000000000001E-3"/>
    <n v="1"/>
    <n v="6.0000000000000001E-3"/>
    <n v="6.0000000000000001E-3"/>
    <n v="1"/>
    <n v="6.0000000000000001E-3"/>
  </r>
  <r>
    <x v="3"/>
    <s v="24021"/>
    <s v="Frederick"/>
    <s v="Washington, DC-MD-VA"/>
    <s v="No"/>
    <s v="Yes"/>
    <s v="2275060000"/>
    <x v="0"/>
    <s v="Aircraft /Air Taxi /Total"/>
    <s v="FAA Terminal Forecast - Itinerant Air Taxi Operations"/>
    <n v="1.106348637015782"/>
    <n v="1.1619440459110473"/>
    <n v="1.2058823529411764"/>
    <n v="1.282"/>
    <m/>
    <n v="166.8766"/>
    <n v="184.62369895982783"/>
    <n v="1"/>
    <n v="184.62369895982783"/>
    <n v="193.90127177187946"/>
    <n v="1"/>
    <n v="193.90127177187946"/>
    <n v="201.23354705882352"/>
    <n v="1"/>
    <n v="201.23354705882352"/>
    <n v="213.93580119999999"/>
    <n v="1"/>
    <n v="213.93580119999999"/>
    <m/>
    <n v="0"/>
    <n v="1"/>
    <n v="0"/>
    <n v="0"/>
    <n v="1"/>
    <n v="0"/>
    <n v="0"/>
    <n v="1"/>
    <n v="0"/>
    <n v="0"/>
    <n v="1"/>
    <n v="0"/>
    <n v="1.9847999999999999"/>
    <n v="2.195880774748924"/>
    <n v="1"/>
    <n v="2.195880774748924"/>
    <n v="2.3062265423242465"/>
    <n v="1"/>
    <n v="2.3062265423242465"/>
    <n v="2.3934352941176469"/>
    <n v="1"/>
    <n v="2.3934352941176469"/>
    <n v="2.5445135999999997"/>
    <n v="1"/>
    <n v="2.5445135999999997"/>
    <n v="3.4299999999999997E-2"/>
    <n v="3.794775824964132E-2"/>
    <n v="1"/>
    <n v="3.794775824964132E-2"/>
    <n v="3.9854680774748921E-2"/>
    <n v="1"/>
    <n v="3.9854680774748921E-2"/>
    <n v="4.1361764705882348E-2"/>
    <n v="1"/>
    <n v="4.1361764705882348E-2"/>
    <n v="4.3972600000000001E-2"/>
    <n v="1"/>
    <n v="4.3972600000000001E-2"/>
    <m/>
    <n v="0"/>
    <n v="1"/>
    <n v="0"/>
    <n v="0"/>
    <n v="1"/>
    <n v="0"/>
    <n v="0"/>
    <n v="1"/>
    <n v="0"/>
    <n v="0"/>
    <n v="1"/>
    <n v="0"/>
    <n v="0.66400000000000003"/>
    <n v="0.73461549497847933"/>
    <n v="1"/>
    <n v="0.73461549497847933"/>
    <n v="0.77153084648493542"/>
    <n v="1"/>
    <n v="0.77153084648493542"/>
    <n v="0.80070588235294116"/>
    <n v="1"/>
    <n v="0.80070588235294116"/>
    <n v="0.85124800000000012"/>
    <n v="1"/>
    <n v="0.85124800000000012"/>
    <n v="10.129"/>
    <n v="11.206205344332856"/>
    <n v="1"/>
    <n v="11.206205344332856"/>
    <n v="11.769331241032997"/>
    <n v="1"/>
    <n v="11.769331241032997"/>
    <n v="12.214382352941175"/>
    <n v="1"/>
    <n v="12.214382352941175"/>
    <n v="12.985377999999999"/>
    <n v="1"/>
    <n v="12.985377999999999"/>
  </r>
  <r>
    <x v="3"/>
    <s v="24025"/>
    <s v="Harford"/>
    <s v="Baltimore, MD"/>
    <s v="No"/>
    <s v="Yes"/>
    <s v="2275060000"/>
    <x v="0"/>
    <s v="Aircraft /Air Taxi /Total"/>
    <s v="FAA Terminal Forecast - Itinerant Air Taxi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27"/>
    <s v="Howard"/>
    <s v="Baltimore, MD"/>
    <s v="No"/>
    <s v="Yes"/>
    <s v="2275060000"/>
    <x v="0"/>
    <s v="Aircraft /Air Taxi /Total"/>
    <s v="FAA Terminal Forecast - Itinerant Air Taxi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31"/>
    <s v="Montgomery"/>
    <s v="Washington, DC-MD-VA"/>
    <s v="No"/>
    <s v="Yes"/>
    <s v="2275060000"/>
    <x v="0"/>
    <s v="Aircraft /Air Taxi /Total"/>
    <s v="FAA Terminal Forecast - Itinerant Air Taxi Operations"/>
    <n v="1"/>
    <n v="1"/>
    <n v="1"/>
    <n v="1"/>
    <m/>
    <n v="58.721400000000003"/>
    <n v="58.721400000000003"/>
    <n v="1"/>
    <n v="58.721400000000003"/>
    <n v="58.721400000000003"/>
    <n v="1"/>
    <n v="58.721400000000003"/>
    <n v="58.721400000000003"/>
    <n v="1"/>
    <n v="58.721400000000003"/>
    <n v="58.721400000000003"/>
    <n v="1"/>
    <n v="58.721400000000003"/>
    <m/>
    <n v="0"/>
    <n v="1"/>
    <n v="0"/>
    <n v="0"/>
    <n v="1"/>
    <n v="0"/>
    <n v="0"/>
    <n v="1"/>
    <n v="0"/>
    <n v="0"/>
    <n v="1"/>
    <n v="0"/>
    <n v="0.32979999999999998"/>
    <n v="0.32979999999999998"/>
    <n v="1"/>
    <n v="0.32979999999999998"/>
    <n v="0.32979999999999998"/>
    <n v="1"/>
    <n v="0.32979999999999998"/>
    <n v="0.32979999999999998"/>
    <n v="1"/>
    <n v="0.32979999999999998"/>
    <n v="0.32979999999999998"/>
    <n v="1"/>
    <n v="0.32979999999999998"/>
    <n v="4.1799999999999997E-2"/>
    <n v="4.1799999999999997E-2"/>
    <n v="1"/>
    <n v="4.1799999999999997E-2"/>
    <n v="4.1799999999999997E-2"/>
    <n v="1"/>
    <n v="4.1799999999999997E-2"/>
    <n v="4.1799999999999997E-2"/>
    <n v="1"/>
    <n v="4.1799999999999997E-2"/>
    <n v="4.1799999999999997E-2"/>
    <n v="1"/>
    <n v="4.1799999999999997E-2"/>
    <m/>
    <n v="0"/>
    <n v="1"/>
    <n v="0"/>
    <n v="0"/>
    <n v="1"/>
    <n v="0"/>
    <n v="0"/>
    <n v="1"/>
    <n v="0"/>
    <n v="0"/>
    <n v="1"/>
    <n v="0"/>
    <n v="3.1E-2"/>
    <n v="3.1E-2"/>
    <n v="1"/>
    <n v="3.1E-2"/>
    <n v="3.1E-2"/>
    <n v="1"/>
    <n v="3.1E-2"/>
    <n v="3.1E-2"/>
    <n v="1"/>
    <n v="3.1E-2"/>
    <n v="3.1E-2"/>
    <n v="1"/>
    <n v="3.1E-2"/>
    <n v="2.5539999999999998"/>
    <n v="2.5539999999999998"/>
    <n v="1"/>
    <n v="2.5539999999999998"/>
    <n v="2.5539999999999998"/>
    <n v="1"/>
    <n v="2.5539999999999998"/>
    <n v="2.5539999999999998"/>
    <n v="1"/>
    <n v="2.5539999999999998"/>
    <n v="2.5539999999999998"/>
    <n v="1"/>
    <n v="2.5539999999999998"/>
  </r>
  <r>
    <x v="3"/>
    <s v="24033"/>
    <s v="Prince Georges"/>
    <s v="Washington, DC-MD-VA"/>
    <s v="No"/>
    <s v="Yes"/>
    <s v="2275060000"/>
    <x v="0"/>
    <s v="Aircraft /Air Taxi /Total"/>
    <s v="FAA Terminal Forecast - Itinerant Air Taxi Operations"/>
    <n v="1"/>
    <n v="1"/>
    <n v="1"/>
    <n v="1"/>
    <m/>
    <n v="5.7385000000000002"/>
    <n v="5.7385000000000002"/>
    <n v="1"/>
    <n v="5.7385000000000002"/>
    <n v="5.7385000000000002"/>
    <n v="1"/>
    <n v="5.7385000000000002"/>
    <n v="5.7385000000000002"/>
    <n v="1"/>
    <n v="5.7385000000000002"/>
    <n v="5.7385000000000002"/>
    <n v="1"/>
    <n v="5.7385000000000002"/>
    <m/>
    <n v="0"/>
    <n v="1"/>
    <n v="0"/>
    <n v="0"/>
    <n v="1"/>
    <n v="0"/>
    <n v="0"/>
    <n v="1"/>
    <n v="0"/>
    <n v="0"/>
    <n v="1"/>
    <n v="0"/>
    <n v="3.2199999999999999E-2"/>
    <n v="3.2199999999999999E-2"/>
    <n v="1"/>
    <n v="3.2199999999999999E-2"/>
    <n v="3.2199999999999999E-2"/>
    <n v="1"/>
    <n v="3.2199999999999999E-2"/>
    <n v="3.2199999999999999E-2"/>
    <n v="1"/>
    <n v="3.2199999999999999E-2"/>
    <n v="3.2199999999999999E-2"/>
    <n v="1"/>
    <n v="3.2199999999999999E-2"/>
    <n v="4.1000000000000003E-3"/>
    <n v="4.1000000000000003E-3"/>
    <n v="1"/>
    <n v="4.1000000000000003E-3"/>
    <n v="4.1000000000000003E-3"/>
    <n v="1"/>
    <n v="4.1000000000000003E-3"/>
    <n v="4.1000000000000003E-3"/>
    <n v="1"/>
    <n v="4.1000000000000003E-3"/>
    <n v="4.1000000000000003E-3"/>
    <n v="1"/>
    <n v="4.1000000000000003E-3"/>
    <m/>
    <n v="0"/>
    <n v="1"/>
    <n v="0"/>
    <n v="0"/>
    <n v="1"/>
    <n v="0"/>
    <n v="0"/>
    <n v="1"/>
    <n v="0"/>
    <n v="0"/>
    <n v="1"/>
    <n v="0"/>
    <n v="3.0000000000000001E-3"/>
    <n v="3.0000000000000001E-3"/>
    <n v="1"/>
    <n v="3.0000000000000001E-3"/>
    <n v="3.0000000000000001E-3"/>
    <n v="1"/>
    <n v="3.0000000000000001E-3"/>
    <n v="3.0000000000000001E-3"/>
    <n v="1"/>
    <n v="3.0000000000000001E-3"/>
    <n v="3.0000000000000001E-3"/>
    <n v="1"/>
    <n v="3.0000000000000001E-3"/>
    <n v="0.25"/>
    <n v="0.25"/>
    <n v="1"/>
    <n v="0.25"/>
    <n v="0.25"/>
    <n v="1"/>
    <n v="0.25"/>
    <n v="0.25"/>
    <n v="1"/>
    <n v="0.25"/>
    <n v="0.25"/>
    <n v="1"/>
    <n v="0.25"/>
  </r>
  <r>
    <x v="3"/>
    <s v="24043"/>
    <s v="Washington"/>
    <s v="Hagerstown-Martinsburg, MD-WV"/>
    <s v="No"/>
    <s v="Yes"/>
    <s v="2275060000"/>
    <x v="0"/>
    <s v="Aircraft /Air Taxi /Total"/>
    <s v="FAA Terminal Forecast - Itinerant Air Taxi Operations"/>
    <n v="0.83221835697083224"/>
    <n v="0.84559807332084558"/>
    <n v="0.85576665774685579"/>
    <n v="0.873"/>
    <m/>
    <n v="44.835500000000003"/>
    <n v="37.312926143965754"/>
    <n v="1"/>
    <n v="37.312926143965754"/>
    <n v="37.912812416376774"/>
    <n v="1"/>
    <n v="37.912812416376774"/>
    <n v="38.368725983409156"/>
    <n v="1"/>
    <n v="38.368725983409156"/>
    <n v="39.141391500000005"/>
    <n v="1"/>
    <n v="39.141391500000005"/>
    <m/>
    <n v="0"/>
    <n v="1"/>
    <n v="0"/>
    <n v="0"/>
    <n v="1"/>
    <n v="0"/>
    <n v="0"/>
    <n v="1"/>
    <n v="0"/>
    <n v="0"/>
    <n v="1"/>
    <n v="0"/>
    <n v="1.0572999999999999"/>
    <n v="0.87990446882526085"/>
    <n v="1"/>
    <n v="0.87990446882526085"/>
    <n v="0.89405084292213"/>
    <n v="1"/>
    <n v="0.89405084292213"/>
    <n v="0.90480208723575051"/>
    <n v="1"/>
    <n v="0.90480208723575051"/>
    <n v="0.92302289999999987"/>
    <n v="1"/>
    <n v="0.92302289999999987"/>
    <n v="0.1729"/>
    <n v="0.1438905539202569"/>
    <n v="1"/>
    <n v="0.1438905539202569"/>
    <n v="0.14620390687717419"/>
    <n v="1"/>
    <n v="0.14620390687717419"/>
    <n v="0.14796205512443136"/>
    <n v="1"/>
    <n v="0.14796205512443136"/>
    <n v="0.15094169999999998"/>
    <n v="1"/>
    <n v="0.15094169999999998"/>
    <m/>
    <n v="0"/>
    <n v="1"/>
    <n v="0"/>
    <n v="0"/>
    <n v="1"/>
    <n v="0"/>
    <n v="0"/>
    <n v="1"/>
    <n v="0"/>
    <n v="0"/>
    <n v="1"/>
    <n v="0"/>
    <n v="0.37"/>
    <n v="0.30792079207920792"/>
    <n v="1"/>
    <n v="0.30792079207920792"/>
    <n v="0.31287128712871287"/>
    <n v="1"/>
    <n v="0.31287128712871287"/>
    <n v="0.31663366336633664"/>
    <n v="1"/>
    <n v="0.31663366336633664"/>
    <n v="0.32301000000000002"/>
    <n v="1"/>
    <n v="0.32301000000000002"/>
    <n v="10.805999999999999"/>
    <n v="8.9929515654268126"/>
    <n v="1"/>
    <n v="8.9929515654268126"/>
    <n v="9.1375327803050563"/>
    <n v="1"/>
    <n v="9.1375327803050563"/>
    <n v="9.2474145036125233"/>
    <n v="1"/>
    <n v="9.2474145036125233"/>
    <n v="9.4336379999999984"/>
    <n v="1"/>
    <n v="9.4336379999999984"/>
  </r>
  <r>
    <x v="3"/>
    <s v="24510"/>
    <s v="Baltimore City"/>
    <s v="Baltimore, MD"/>
    <s v="No"/>
    <s v="Yes"/>
    <s v="2275060000"/>
    <x v="0"/>
    <s v="Aircraft /Air Taxi /Total"/>
    <s v="FAA Terminal Forecast - Itinerant Air Taxi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3"/>
    <s v="24003"/>
    <s v="Anne Arundel"/>
    <s v="Baltimore, MD"/>
    <s v="No"/>
    <s v="Yes"/>
    <s v="2275070000"/>
    <x v="0"/>
    <s v="Aircraft /Aircraft Auxiliary Power Units /Total"/>
    <s v="FAA Terminal Forecast - Total Itinerant Operations"/>
    <n v="0.97227709182486022"/>
    <n v="1.0507253728314903"/>
    <n v="1.1079883510673216"/>
    <n v="1.212"/>
    <m/>
    <n v="62.028570383372355"/>
    <n v="60.308958022398926"/>
    <n v="1"/>
    <n v="60.308958022398926"/>
    <n v="65.174992742273247"/>
    <n v="1"/>
    <n v="65.174992742273247"/>
    <n v="68.726933418136042"/>
    <n v="1"/>
    <n v="68.726933418136042"/>
    <n v="75.178627304647293"/>
    <n v="1"/>
    <n v="75.178627304647293"/>
    <m/>
    <n v="0"/>
    <n v="1"/>
    <n v="0"/>
    <n v="0"/>
    <n v="1"/>
    <n v="0"/>
    <n v="0"/>
    <n v="1"/>
    <n v="0"/>
    <n v="0"/>
    <n v="1"/>
    <n v="0"/>
    <n v="39.009319331499562"/>
    <n v="37.927867553697695"/>
    <n v="1"/>
    <n v="37.927867553697695"/>
    <n v="40.988081598492535"/>
    <n v="1"/>
    <n v="40.988081598492535"/>
    <n v="43.221871402366794"/>
    <n v="1"/>
    <n v="43.221871402366794"/>
    <n v="47.279295029777465"/>
    <n v="1"/>
    <n v="47.279295029777465"/>
    <n v="6.5658157268000474"/>
    <n v="6.3837922203110811"/>
    <n v="1"/>
    <n v="6.3837922203110811"/>
    <n v="6.8988691774848423"/>
    <n v="1"/>
    <n v="6.8988691774848423"/>
    <n v="7.2748473405490728"/>
    <n v="1"/>
    <n v="7.2748473405490728"/>
    <n v="7.9577686608816576"/>
    <n v="1"/>
    <n v="7.9577686608816576"/>
    <n v="6.5658157268000474"/>
    <n v="6.3837922203110811"/>
    <n v="1"/>
    <n v="6.3837922203110811"/>
    <n v="6.8988691774848423"/>
    <n v="1"/>
    <n v="6.8988691774848423"/>
    <n v="7.2748473405490728"/>
    <n v="1"/>
    <n v="7.2748473405490728"/>
    <n v="7.9577686608816576"/>
    <n v="1"/>
    <n v="7.9577686608816576"/>
    <n v="6.2207752307071473"/>
    <n v="6.0483172502080693"/>
    <n v="1"/>
    <n v="6.0483172502080693"/>
    <n v="6.5363263735856671"/>
    <n v="1"/>
    <n v="6.5363263735856671"/>
    <n v="6.8925464902316493"/>
    <n v="1"/>
    <n v="6.8925464902316493"/>
    <n v="7.5395795796170626"/>
    <n v="1"/>
    <n v="7.5395795796170626"/>
    <n v="4.5362002479771162"/>
    <n v="4.4104435850384007"/>
    <n v="1"/>
    <n v="4.4104435850384007"/>
    <n v="4.7663006967940538"/>
    <n v="1"/>
    <n v="4.7663006967940538"/>
    <n v="5.0260570328673406"/>
    <n v="1"/>
    <n v="5.0260570328673406"/>
    <n v="5.4978747005482651"/>
    <n v="1"/>
    <n v="5.4978747005482651"/>
  </r>
  <r>
    <x v="3"/>
    <s v="24021"/>
    <s v="Frederick"/>
    <s v="Washington, DC-MD-VA"/>
    <s v="No"/>
    <s v="Yes"/>
    <s v="2275070000"/>
    <x v="0"/>
    <s v="Aircraft /Aircraft Auxiliary Power Units /Total"/>
    <s v="FAA Terminal Forecast - Total Itinerant Operations"/>
    <n v="1.1323849714130139"/>
    <n v="1.1889917415373445"/>
    <n v="1.2334150104365187"/>
    <n v="1.3109999999999999"/>
    <m/>
    <n v="2.5914457049052E-2"/>
    <n v="2.9345141704674525E-2"/>
    <n v="1"/>
    <n v="2.9345141704674525E-2"/>
    <n v="3.0812075417747053E-2"/>
    <n v="1"/>
    <n v="3.0812075417747053E-2"/>
    <n v="3.196328031161319E-2"/>
    <n v="1"/>
    <n v="3.196328031161319E-2"/>
    <n v="3.397385319130717E-2"/>
    <n v="1"/>
    <n v="3.397385319130717E-2"/>
    <m/>
    <n v="0"/>
    <n v="1"/>
    <n v="0"/>
    <n v="0"/>
    <n v="1"/>
    <n v="0"/>
    <n v="0"/>
    <n v="1"/>
    <n v="0"/>
    <n v="0"/>
    <n v="1"/>
    <n v="0"/>
    <n v="0.12767693590488408"/>
    <n v="0.14457944341475334"/>
    <n v="1"/>
    <n v="0.14457944341475334"/>
    <n v="0.15180682237570003"/>
    <n v="1"/>
    <n v="0.15180682237570003"/>
    <n v="0.15747864923162533"/>
    <n v="1"/>
    <n v="0.15747864923162533"/>
    <n v="0.16738446297130302"/>
    <n v="1"/>
    <n v="0.16738446297130302"/>
    <n v="7.8184736595680003E-3"/>
    <n v="8.8535220714833114E-3"/>
    <n v="1"/>
    <n v="8.8535220714833114E-3"/>
    <n v="9.2961006126536117E-3"/>
    <n v="1"/>
    <n v="9.2961006126536117E-3"/>
    <n v="9.6434227704137107E-3"/>
    <n v="1"/>
    <n v="9.6434227704137107E-3"/>
    <n v="1.0250018967693649E-2"/>
    <n v="1"/>
    <n v="1.0250018967693649E-2"/>
    <n v="7.8184736595680003E-3"/>
    <n v="8.8535220714833114E-3"/>
    <n v="1"/>
    <n v="8.8535220714833114E-3"/>
    <n v="9.2961006126536117E-3"/>
    <n v="1"/>
    <n v="9.2961006126536117E-3"/>
    <n v="9.6434227704137107E-3"/>
    <n v="1"/>
    <n v="9.6434227704137107E-3"/>
    <n v="1.0250018967693649E-2"/>
    <n v="1"/>
    <n v="1.0250018967693649E-2"/>
    <n v="1.2640706445727359E-2"/>
    <n v="1.4314146007185276E-2"/>
    <n v="1"/>
    <n v="1.4314146007185276E-2"/>
    <n v="1.502969557116771E-2"/>
    <n v="1"/>
    <n v="1.502969557116771E-2"/>
    <n v="1.559123707268178E-2"/>
    <n v="1"/>
    <n v="1.559123707268178E-2"/>
    <n v="1.6571966150348567E-2"/>
    <n v="1"/>
    <n v="1.6571966150348567E-2"/>
    <n v="2.1800399754756902E-3"/>
    <n v="2.4686445053082669E-3"/>
    <n v="1"/>
    <n v="2.4686445053082669E-3"/>
    <n v="2.5920495270618706E-3"/>
    <n v="1"/>
    <n v="2.5920495270618706E-3"/>
    <n v="2.6888940291033762E-3"/>
    <n v="1"/>
    <n v="2.6888940291033762E-3"/>
    <n v="2.8580324078486298E-3"/>
    <n v="1"/>
    <n v="2.8580324078486298E-3"/>
  </r>
  <r>
    <x v="3"/>
    <s v="24033"/>
    <s v="Prince Georges"/>
    <s v="Washington, DC-MD-VA"/>
    <s v="No"/>
    <s v="Yes"/>
    <s v="2275070000"/>
    <x v="0"/>
    <s v="Aircraft /Aircraft Auxiliary Power Units /Total"/>
    <s v="FAA Terminal Forecast - Total Itinerant Operations"/>
    <n v="0.82499999999999996"/>
    <n v="0.82499999999999996"/>
    <n v="0.82599999999999996"/>
    <n v="0.82599999999999996"/>
    <m/>
    <n v="8.4114192833545207"/>
    <n v="6.9394209087674792"/>
    <n v="1"/>
    <n v="6.9394209087674792"/>
    <n v="6.9394209087674792"/>
    <n v="1"/>
    <n v="6.9394209087674792"/>
    <n v="6.9478323280508336"/>
    <n v="1"/>
    <n v="6.9478323280508336"/>
    <n v="6.9478323280508336"/>
    <n v="1"/>
    <n v="6.9478323280508336"/>
    <m/>
    <n v="0"/>
    <n v="1"/>
    <n v="0"/>
    <n v="0"/>
    <n v="1"/>
    <n v="0"/>
    <n v="0"/>
    <n v="1"/>
    <n v="0"/>
    <n v="0"/>
    <n v="1"/>
    <n v="0"/>
    <n v="5.5891095619047206"/>
    <n v="4.6110153885713947"/>
    <n v="1"/>
    <n v="4.6110153885713947"/>
    <n v="4.6110153885713947"/>
    <n v="1"/>
    <n v="4.6110153885713947"/>
    <n v="4.6166044981332988"/>
    <n v="1"/>
    <n v="4.6166044981332988"/>
    <n v="4.6166044981332988"/>
    <n v="1"/>
    <n v="4.6166044981332988"/>
    <n v="0.65395424034855343"/>
    <n v="0.53951224828755651"/>
    <n v="1"/>
    <n v="0.53951224828755651"/>
    <n v="0.53951224828755651"/>
    <n v="1"/>
    <n v="0.53951224828755651"/>
    <n v="0.54016620252790515"/>
    <n v="1"/>
    <n v="0.54016620252790515"/>
    <n v="0.54016620252790515"/>
    <n v="1"/>
    <n v="0.54016620252790515"/>
    <n v="0.65395424034855343"/>
    <n v="0.53951224828755651"/>
    <n v="1"/>
    <n v="0.53951224828755651"/>
    <n v="0.53951224828755651"/>
    <n v="1"/>
    <n v="0.53951224828755651"/>
    <n v="0.54016620252790515"/>
    <n v="1"/>
    <n v="0.54016620252790515"/>
    <n v="0.54016620252790515"/>
    <n v="1"/>
    <n v="0.54016620252790515"/>
    <n v="0.72913441251812305"/>
    <n v="0.60153589032745147"/>
    <n v="1"/>
    <n v="0.60153589032745147"/>
    <n v="0.60153589032745147"/>
    <n v="1"/>
    <n v="0.60153589032745147"/>
    <n v="0.60226502473996957"/>
    <n v="1"/>
    <n v="0.60226502473996957"/>
    <n v="0.60226502473996957"/>
    <n v="1"/>
    <n v="0.60226502473996957"/>
    <n v="0.37877320964619154"/>
    <n v="0.312487897958108"/>
    <n v="1"/>
    <n v="0.312487897958108"/>
    <n v="0.312487897958108"/>
    <n v="1"/>
    <n v="0.312487897958108"/>
    <n v="0.31286667116775418"/>
    <n v="1"/>
    <n v="0.31286667116775418"/>
    <n v="0.31286667116775418"/>
    <n v="1"/>
    <n v="0.31286667116775418"/>
  </r>
  <r>
    <x v="3"/>
    <s v="24003"/>
    <s v="Anne Arundel"/>
    <s v="Baltimore, MD"/>
    <s v="No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83.015088865970142"/>
    <n v="80.93971164432088"/>
    <n v="0.88500000000000001"/>
    <n v="71.631644805223985"/>
    <n v="83.264134132568046"/>
    <n v="0.83"/>
    <n v="69.109231330031477"/>
    <n v="85.754586798547152"/>
    <n v="0.80100000000000005"/>
    <n v="68.689424025636271"/>
    <n v="88.328054553392235"/>
    <n v="0.77100000000000002"/>
    <n v="68.100930060665419"/>
    <n v="0.1533212722195211"/>
    <n v="0.14948824041403308"/>
    <n v="1"/>
    <n v="0.14948824041403308"/>
    <n v="0.15378123603617966"/>
    <n v="1"/>
    <n v="0.15378123603617966"/>
    <n v="0.15838087420276528"/>
    <n v="1"/>
    <n v="0.15838087420276528"/>
    <n v="0.16313383364157047"/>
    <n v="1"/>
    <n v="0.16313383364157047"/>
    <n v="430.86965370231047"/>
    <n v="420.09791235975268"/>
    <n v="0.78700000000000003"/>
    <n v="330.61705702712538"/>
    <n v="432.16226266341738"/>
    <n v="0.64200000000000002"/>
    <n v="277.44817262991398"/>
    <n v="445.08835227448668"/>
    <n v="0.53700000000000003"/>
    <n v="239.01244517139935"/>
    <n v="458.44531153925834"/>
    <n v="0.40100000000000002"/>
    <n v="183.83656992724261"/>
    <n v="15.33212722195211"/>
    <n v="14.948824041403308"/>
    <n v="0.747"/>
    <n v="11.166771558928271"/>
    <n v="15.378123603617965"/>
    <n v="0.55000000000000004"/>
    <n v="8.4579679819898814"/>
    <n v="15.838087420276528"/>
    <n v="0.46"/>
    <n v="7.285520213327203"/>
    <n v="16.313383364157044"/>
    <n v="0.35299999999999998"/>
    <n v="5.7586243275474365"/>
    <n v="14.872240236054916"/>
    <n v="14.500434230153543"/>
    <n v="0.747"/>
    <n v="10.831824369924696"/>
    <n v="14.916856956763079"/>
    <n v="0.55000000000000004"/>
    <n v="8.2042713262196933"/>
    <n v="15.363024163844727"/>
    <n v="0.46"/>
    <n v="7.0669911153685749"/>
    <n v="15.824063611162432"/>
    <n v="0.35299999999999998"/>
    <n v="5.5858944547403384"/>
    <n v="25.466104646269088"/>
    <n v="24.82945203011236"/>
    <n v="0.46400000000000002"/>
    <n v="11.520865741972136"/>
    <n v="25.542502960207891"/>
    <n v="7.5999999999999998E-2"/>
    <n v="1.9412302249757996"/>
    <n v="26.306486099595965"/>
    <n v="3.2000000000000001E-2"/>
    <n v="0.84180755518707084"/>
    <n v="27.095935343630309"/>
    <n v="3.1E-2"/>
    <n v="0.83997399565253961"/>
    <n v="9.3310959680310592"/>
    <n v="9.0978185688302826"/>
    <n v="0.871"/>
    <n v="7.9241999734511763"/>
    <n v="9.3590892559351513"/>
    <n v="0.70799999999999996"/>
    <n v="6.6262351932020866"/>
    <n v="9.6390221349760843"/>
    <n v="0.58599999999999997"/>
    <n v="5.6484669710959849"/>
    <n v="9.9282861099850468"/>
    <n v="0.42399999999999999"/>
    <n v="4.20959331063366"/>
  </r>
  <r>
    <x v="3"/>
    <s v="24005"/>
    <s v="Baltimore"/>
    <s v="Baltimore, MD"/>
    <s v="No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406.28513908170231"/>
    <n v="396.12801060465972"/>
    <n v="0.88500000000000001"/>
    <n v="350.57328938512387"/>
    <n v="407.50399449894735"/>
    <n v="0.83"/>
    <n v="338.22831543412627"/>
    <n v="419.69254867139847"/>
    <n v="0.80100000000000005"/>
    <n v="336.1737314857902"/>
    <n v="432.28738798293131"/>
    <n v="0.77100000000000002"/>
    <n v="333.29357613484007"/>
    <n v="0.75037147172683094"/>
    <n v="0.7316121849336602"/>
    <n v="1"/>
    <n v="0.7316121849336602"/>
    <n v="0.75262258614201138"/>
    <n v="1"/>
    <n v="0.75262258614201138"/>
    <n v="0.77513373029381627"/>
    <n v="1"/>
    <n v="0.77513373029381627"/>
    <n v="0.79839524591734812"/>
    <n v="1"/>
    <n v="0.79839524591734812"/>
    <n v="2108.7243243593966"/>
    <n v="2056.0062162504119"/>
    <n v="0.78700000000000003"/>
    <n v="1618.0768921890742"/>
    <n v="2115.0504973324746"/>
    <n v="0.64200000000000002"/>
    <n v="1357.8624192874488"/>
    <n v="2178.3122270632566"/>
    <n v="0.53700000000000003"/>
    <n v="1169.7536659329689"/>
    <n v="2243.6826811183982"/>
    <n v="0.40100000000000002"/>
    <n v="899.71675512847776"/>
    <n v="75.037147172683092"/>
    <n v="73.161218493366007"/>
    <n v="0.747"/>
    <n v="54.651430214544405"/>
    <n v="75.26225861420113"/>
    <n v="0.55000000000000004"/>
    <n v="41.394242237810623"/>
    <n v="77.513373029381626"/>
    <n v="0.46"/>
    <n v="35.656151593515553"/>
    <n v="79.839524591734815"/>
    <n v="0.35299999999999998"/>
    <n v="28.183352180882387"/>
    <n v="72.786408775850532"/>
    <n v="70.966748556454263"/>
    <n v="0.747"/>
    <n v="53.012161171671337"/>
    <n v="73.004768002178082"/>
    <n v="0.55000000000000004"/>
    <n v="40.152622401197945"/>
    <n v="75.188360265453596"/>
    <n v="0.46"/>
    <n v="34.586645722108656"/>
    <n v="77.444738937504965"/>
    <n v="0.35299999999999998"/>
    <n v="27.337992844939251"/>
    <n v="124.63396726326819"/>
    <n v="121.51811808168648"/>
    <n v="0.46400000000000002"/>
    <n v="56.384406789902528"/>
    <n v="125.00786916505798"/>
    <n v="7.5999999999999998E-2"/>
    <n v="9.5005980565444066"/>
    <n v="128.74688818295604"/>
    <n v="3.2000000000000001E-2"/>
    <n v="4.1199004218545934"/>
    <n v="132.61054116811735"/>
    <n v="3.1E-2"/>
    <n v="4.1109267762116382"/>
    <n v="45.667428354826072"/>
    <n v="44.525742645955418"/>
    <n v="0.871"/>
    <n v="38.781921844627171"/>
    <n v="45.804430639890548"/>
    <n v="0.70799999999999996"/>
    <n v="32.429536893042503"/>
    <n v="47.174453490535328"/>
    <n v="0.58599999999999997"/>
    <n v="27.6442297454537"/>
    <n v="48.59014376953494"/>
    <n v="0.42399999999999999"/>
    <n v="20.602220958282814"/>
  </r>
  <r>
    <x v="3"/>
    <s v="24510"/>
    <s v="Baltimore City"/>
    <s v="Baltimore, MD"/>
    <s v="No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1254.5023615374027"/>
    <n v="1223.1398024989676"/>
    <n v="0.88500000000000001"/>
    <n v="1082.4787252115864"/>
    <n v="1258.2658686220148"/>
    <n v="0.83"/>
    <n v="1044.3606709562721"/>
    <n v="1295.900939468137"/>
    <n v="0.80100000000000005"/>
    <n v="1038.0166525139778"/>
    <n v="1334.7905126757967"/>
    <n v="0.77100000000000002"/>
    <n v="1029.1234852730393"/>
    <n v="2.3169510591484017"/>
    <n v="2.2590272826696918"/>
    <n v="1"/>
    <n v="2.2590272826696918"/>
    <n v="2.3239019123258466"/>
    <n v="1"/>
    <n v="2.3239019123258466"/>
    <n v="2.3934104441002986"/>
    <n v="1"/>
    <n v="2.3934104441002986"/>
    <n v="2.4652359269338997"/>
    <n v="1"/>
    <n v="2.4652359269338997"/>
    <n v="6511.1897784876828"/>
    <n v="6348.4100340254909"/>
    <n v="0.78700000000000003"/>
    <n v="4996.1986967780613"/>
    <n v="6530.7233478231456"/>
    <n v="0.64200000000000002"/>
    <n v="4192.7243893024597"/>
    <n v="6726.0590411777757"/>
    <n v="0.53700000000000003"/>
    <n v="3611.8937051124658"/>
    <n v="6927.905924310895"/>
    <n v="0.40100000000000002"/>
    <n v="2778.0902756486689"/>
    <n v="231.69510591484016"/>
    <n v="225.90272826696915"/>
    <n v="0.747"/>
    <n v="168.74933801542596"/>
    <n v="232.39019123258464"/>
    <n v="0.55000000000000004"/>
    <n v="127.81460517792156"/>
    <n v="239.34104441002987"/>
    <n v="0.46"/>
    <n v="110.09688042861374"/>
    <n v="246.52359269338993"/>
    <n v="0.35299999999999998"/>
    <n v="87.022828220766641"/>
    <n v="224.74541378381306"/>
    <n v="219.12677843921773"/>
    <n v="0.747"/>
    <n v="163.68770349409564"/>
    <n v="225.41965002516449"/>
    <n v="0.55000000000000004"/>
    <n v="123.98080751384047"/>
    <n v="232.16201243867889"/>
    <n v="0.46"/>
    <n v="106.7945257217923"/>
    <n v="239.12912026597712"/>
    <n v="0.35299999999999998"/>
    <n v="84.412579453889919"/>
    <n v="384.83712845845241"/>
    <n v="375.21620024699109"/>
    <n v="0.46400000000000002"/>
    <n v="174.10031691460387"/>
    <n v="385.99163984382773"/>
    <n v="7.5999999999999998E-2"/>
    <n v="29.335364628130908"/>
    <n v="397.53675369758133"/>
    <n v="3.2000000000000001E-2"/>
    <n v="12.721176118322603"/>
    <n v="409.46670467979339"/>
    <n v="3.1E-2"/>
    <n v="12.693467845073595"/>
    <n v="141.00908747476652"/>
    <n v="137.48386028789736"/>
    <n v="0.871"/>
    <n v="119.74844231075859"/>
    <n v="141.4321147371908"/>
    <n v="0.70799999999999996"/>
    <n v="100.13393723393108"/>
    <n v="145.66238736143379"/>
    <n v="0.58599999999999997"/>
    <n v="85.358158993800188"/>
    <n v="150.03366907315157"/>
    <n v="0.42399999999999999"/>
    <n v="63.614275687016267"/>
  </r>
  <r>
    <x v="3"/>
    <s v="24003"/>
    <s v="Anne Arundel"/>
    <s v="Baltimore, MD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188.34529390277172"/>
    <n v="183.63666155520241"/>
    <n v="0.88500000000000001"/>
    <n v="162.51844547635415"/>
    <n v="188.91032978448001"/>
    <n v="0.83"/>
    <n v="156.79557372111842"/>
    <n v="194.56068860156316"/>
    <n v="0.80100000000000005"/>
    <n v="155.84311156985208"/>
    <n v="200.39939271254912"/>
    <n v="0.77100000000000002"/>
    <n v="154.50793178137536"/>
    <n v="0.69571304379028587"/>
    <n v="0.67832021769552875"/>
    <n v="1"/>
    <n v="0.67832021769552875"/>
    <n v="0.69780018292165669"/>
    <n v="1"/>
    <n v="0.69780018292165669"/>
    <n v="0.71867157423536521"/>
    <n v="1"/>
    <n v="0.71867157423536521"/>
    <n v="0.74023867859286419"/>
    <n v="1"/>
    <n v="0.74023867859286419"/>
    <n v="977.56049736174407"/>
    <n v="953.12148492770041"/>
    <n v="0.78700000000000003"/>
    <n v="750.10660863810028"/>
    <n v="980.49317885382925"/>
    <n v="0.64200000000000002"/>
    <n v="629.47662082415843"/>
    <n v="1009.8199937746815"/>
    <n v="0.53700000000000003"/>
    <n v="542.27333665700405"/>
    <n v="1040.1243691928958"/>
    <n v="0.40100000000000002"/>
    <n v="417.08987204635122"/>
    <n v="34.785652189514288"/>
    <n v="33.916010884776426"/>
    <n v="0.747"/>
    <n v="25.335260130927992"/>
    <n v="34.890009146082825"/>
    <n v="0.55000000000000004"/>
    <n v="19.189505030345554"/>
    <n v="35.933578711768256"/>
    <n v="0.46"/>
    <n v="16.529446207413397"/>
    <n v="37.011933929643206"/>
    <n v="0.35299999999999998"/>
    <n v="13.065212677164052"/>
    <n v="33.742256938071336"/>
    <n v="32.898700514619549"/>
    <n v="0.747"/>
    <n v="24.575329284420803"/>
    <n v="33.843483708885543"/>
    <n v="0.55000000000000004"/>
    <n v="18.613916039887052"/>
    <n v="34.85575141702769"/>
    <n v="0.46"/>
    <n v="16.033645651832739"/>
    <n v="35.9017613821079"/>
    <n v="0.35299999999999998"/>
    <n v="12.673321767884088"/>
    <n v="57.777700773220012"/>
    <n v="56.333258253889511"/>
    <n v="0.46400000000000002"/>
    <n v="26.138631829804734"/>
    <n v="57.951033875539665"/>
    <n v="7.5999999999999998E-2"/>
    <n v="4.4042785745410145"/>
    <n v="59.68436489873627"/>
    <n v="3.2000000000000001E-2"/>
    <n v="1.9098996767595606"/>
    <n v="61.475473622706097"/>
    <n v="3.1E-2"/>
    <n v="1.905739682303889"/>
    <n v="21.170464749742699"/>
    <n v="20.641203130999131"/>
    <n v="0.871"/>
    <n v="17.978487927100243"/>
    <n v="21.233976143991924"/>
    <n v="0.70799999999999996"/>
    <n v="15.033655109946281"/>
    <n v="21.869090086484206"/>
    <n v="0.58599999999999997"/>
    <n v="12.815286790679744"/>
    <n v="22.525374493726233"/>
    <n v="0.42399999999999999"/>
    <n v="9.550758785339923"/>
  </r>
  <r>
    <x v="3"/>
    <s v="24005"/>
    <s v="Baltimore"/>
    <s v="Baltimore, MD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64.897716530103182"/>
    <n v="63.275273616850598"/>
    <n v="0.88500000000000001"/>
    <n v="55.998617150912779"/>
    <n v="65.092409679693489"/>
    <n v="0.83"/>
    <n v="54.026700034145591"/>
    <n v="67.039341175596576"/>
    <n v="0.80100000000000005"/>
    <n v="53.69851228165286"/>
    <n v="69.051170388029789"/>
    <n v="0.77100000000000002"/>
    <n v="53.238452369170972"/>
    <n v="0.23972028696137646"/>
    <n v="0.23372727978734203"/>
    <n v="1"/>
    <n v="0.23372727978734203"/>
    <n v="0.24043944782226057"/>
    <n v="1"/>
    <n v="0.24043944782226057"/>
    <n v="0.24763105643110186"/>
    <n v="1"/>
    <n v="0.24763105643110186"/>
    <n v="0.25506238532690456"/>
    <n v="1"/>
    <n v="0.25506238532690456"/>
    <n v="336.83583345363064"/>
    <n v="328.41493761728987"/>
    <n v="0.78700000000000003"/>
    <n v="258.46255590480712"/>
    <n v="337.8463409539915"/>
    <n v="0.64200000000000002"/>
    <n v="216.89735089246255"/>
    <n v="347.95141595760043"/>
    <n v="0.53700000000000003"/>
    <n v="186.84991036923145"/>
    <n v="358.39332679466304"/>
    <n v="0.40100000000000002"/>
    <n v="143.71572404465988"/>
    <n v="11.986014348068823"/>
    <n v="11.686363989367102"/>
    <n v="0.747"/>
    <n v="8.7297139000572255"/>
    <n v="12.021972391113028"/>
    <n v="0.55000000000000004"/>
    <n v="6.6120848151121656"/>
    <n v="12.381552821555093"/>
    <n v="0.46"/>
    <n v="5.6955142979153432"/>
    <n v="12.753119266345228"/>
    <n v="0.35299999999999998"/>
    <n v="4.5018511010198656"/>
    <n v="11.626493980695292"/>
    <n v="11.335831631177909"/>
    <n v="0.747"/>
    <n v="8.467866228489898"/>
    <n v="11.661373462637377"/>
    <n v="0.55000000000000004"/>
    <n v="6.4137554044505576"/>
    <n v="12.010168282058236"/>
    <n v="0.46"/>
    <n v="5.524677409746789"/>
    <n v="12.370589595459791"/>
    <n v="0.35299999999999998"/>
    <n v="4.3668181271973054"/>
    <n v="19.908333087829682"/>
    <n v="19.41062476063394"/>
    <n v="0.46400000000000002"/>
    <n v="9.0065298889341481"/>
    <n v="19.968058087093169"/>
    <n v="7.5999999999999998E-2"/>
    <n v="1.5175724146190808"/>
    <n v="20.565308079728059"/>
    <n v="3.2000000000000001E-2"/>
    <n v="0.65808985855129787"/>
    <n v="21.182466405450782"/>
    <n v="3.1E-2"/>
    <n v="0.65665645856897426"/>
    <n v="7.294659673570556"/>
    <n v="7.1122931817312915"/>
    <n v="0.871"/>
    <n v="6.1948073612879551"/>
    <n v="7.3165436525912666"/>
    <n v="0.70799999999999996"/>
    <n v="5.1801129060346165"/>
    <n v="7.5353834427983841"/>
    <n v="0.58599999999999997"/>
    <n v="4.415734697479853"/>
    <n v="7.7615178926790724"/>
    <n v="0.42399999999999999"/>
    <n v="3.2908835864959265"/>
  </r>
  <r>
    <x v="3"/>
    <s v="24017"/>
    <s v="Charles"/>
    <s v="Washington, DC-MD-VA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3.0759005205269561"/>
    <n v="2.9990030075137821"/>
    <n v="0.88500000000000001"/>
    <n v="2.6541176616496971"/>
    <n v="3.0851282220885365"/>
    <n v="0.83"/>
    <n v="2.5606564243334851"/>
    <n v="3.1774052377043454"/>
    <n v="0.80100000000000005"/>
    <n v="2.5451015954011806"/>
    <n v="3.2727581538406816"/>
    <n v="0.77100000000000002"/>
    <n v="2.5232965366111655"/>
    <n v="1.1361813556311219E-2"/>
    <n v="1.1077768217403439E-2"/>
    <n v="1"/>
    <n v="1.1077768217403439E-2"/>
    <n v="1.1395898996980151E-2"/>
    <n v="1"/>
    <n v="1.1395898996980151E-2"/>
    <n v="1.1736753403669489E-2"/>
    <n v="1"/>
    <n v="1.1736753403669489E-2"/>
    <n v="1.2088969623915138E-2"/>
    <n v="1"/>
    <n v="1.2088969623915138E-2"/>
    <n v="15.964714489939952"/>
    <n v="15.565596627691454"/>
    <n v="0.78700000000000003"/>
    <n v="12.250124545993174"/>
    <n v="16.012608633409769"/>
    <n v="0.64200000000000002"/>
    <n v="10.280094742649073"/>
    <n v="16.491550068107969"/>
    <n v="0.53700000000000003"/>
    <n v="8.8559623865739798"/>
    <n v="16.986456217296109"/>
    <n v="0.40100000000000002"/>
    <n v="6.8115689431357396"/>
    <n v="0.56809067781556111"/>
    <n v="0.55388841087017204"/>
    <n v="0.747"/>
    <n v="0.41375464292001851"/>
    <n v="0.56979494984900769"/>
    <n v="0.55000000000000004"/>
    <n v="0.31338722241695427"/>
    <n v="0.58683767018347455"/>
    <n v="0.46"/>
    <n v="0.26994532828439832"/>
    <n v="0.604448481195757"/>
    <n v="0.35299999999999998"/>
    <n v="0.2133703138621022"/>
    <n v="0.55105080423801656"/>
    <n v="0.53727453413206616"/>
    <n v="0.747"/>
    <n v="0.40134407699665342"/>
    <n v="0.55270395665073058"/>
    <n v="0.55000000000000004"/>
    <n v="0.30398717615790183"/>
    <n v="0.56923548077787101"/>
    <n v="0.46"/>
    <n v="0.2618483211578207"/>
    <n v="0.58631805570924966"/>
    <n v="0.35299999999999998"/>
    <n v="0.20697027366536511"/>
    <n v="0.94357791586202655"/>
    <n v="0.91998846796547584"/>
    <n v="0.46400000000000002"/>
    <n v="0.42687464913598083"/>
    <n v="0.94640864960961257"/>
    <n v="7.5999999999999998E-2"/>
    <n v="7.192705737033056E-2"/>
    <n v="0.97471598708547336"/>
    <n v="3.2000000000000001E-2"/>
    <n v="3.1190911586735148E-2"/>
    <n v="1.0039669024771962"/>
    <n v="3.1E-2"/>
    <n v="3.1122973976793082E-2"/>
    <n v="0.34573862820881901"/>
    <n v="0.3370951625035985"/>
    <n v="0.871"/>
    <n v="0.2936098865406343"/>
    <n v="0.34677584409344542"/>
    <n v="0.70799999999999996"/>
    <n v="0.24551729761815935"/>
    <n v="0.35714800293971"/>
    <n v="0.58599999999999997"/>
    <n v="0.20928872972267004"/>
    <n v="0.36786590041418343"/>
    <n v="0.42399999999999999"/>
    <n v="0.15597514177561378"/>
  </r>
  <r>
    <x v="3"/>
    <s v="24025"/>
    <s v="Harford"/>
    <s v="Baltimore, MD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8.4153422518498058"/>
    <n v="8.2049586955535609"/>
    <n v="0.88500000000000001"/>
    <n v="7.2613884455649016"/>
    <n v="8.4405882786053539"/>
    <n v="0.83"/>
    <n v="7.0056882712424438"/>
    <n v="8.6930485461608491"/>
    <n v="0.80100000000000005"/>
    <n v="6.9631318854748407"/>
    <n v="8.9539241559681937"/>
    <n v="0.77100000000000002"/>
    <n v="6.9034755242514771"/>
    <n v="3.1084734060802924E-2"/>
    <n v="3.0307615709282851E-2"/>
    <n v="1"/>
    <n v="3.0307615709282851E-2"/>
    <n v="3.1177988262985328E-2"/>
    <n v="1"/>
    <n v="3.1177988262985328E-2"/>
    <n v="3.2110530284809417E-2"/>
    <n v="1"/>
    <n v="3.2110530284809417E-2"/>
    <n v="3.3074157040694316E-2"/>
    <n v="1"/>
    <n v="3.3074157040694316E-2"/>
    <n v="43.677789801503138"/>
    <n v="42.585845056465558"/>
    <n v="0.78700000000000003"/>
    <n v="33.515060059438397"/>
    <n v="43.808823170907644"/>
    <n v="0.64200000000000002"/>
    <n v="28.125264475722709"/>
    <n v="45.119156864952735"/>
    <n v="0.53700000000000003"/>
    <n v="24.228987236479622"/>
    <n v="46.473168348799341"/>
    <n v="0.40100000000000002"/>
    <n v="18.635740507868537"/>
    <n v="1.5542367030401463"/>
    <n v="1.5153807854641426"/>
    <n v="0.747"/>
    <n v="1.1319894467417144"/>
    <n v="1.5588994131492666"/>
    <n v="0.55000000000000004"/>
    <n v="0.85739467723209672"/>
    <n v="1.6055265142404709"/>
    <n v="0.46"/>
    <n v="0.73854219655061659"/>
    <n v="1.6537078520347157"/>
    <n v="0.35299999999999998"/>
    <n v="0.58375887176825458"/>
    <n v="1.5076173903782648"/>
    <n v="1.4699269556188082"/>
    <n v="0.747"/>
    <n v="1.0980354358472497"/>
    <n v="1.5121402425493995"/>
    <n v="0.55000000000000004"/>
    <n v="0.83167713340216975"/>
    <n v="1.5573687642607474"/>
    <n v="0.46"/>
    <n v="0.71638963155994384"/>
    <n v="1.6041049033624739"/>
    <n v="0.35299999999999998"/>
    <n v="0.56624903088695322"/>
    <n v="2.5815305307421772"/>
    <n v="2.5169922674736229"/>
    <n v="0.46400000000000002"/>
    <n v="1.1678844121077612"/>
    <n v="2.5892751223344033"/>
    <n v="7.5999999999999998E-2"/>
    <n v="0.19678490929741466"/>
    <n v="2.6667210382566688"/>
    <n v="3.2000000000000001E-2"/>
    <n v="8.5335073224213409E-2"/>
    <n v="2.7467484847096766"/>
    <n v="3.1E-2"/>
    <n v="8.5149203025999973E-2"/>
    <n v="0.94590474127681312"/>
    <n v="0.9222571227448928"/>
    <n v="0.871"/>
    <n v="0.8032859539108016"/>
    <n v="0.94874245550064351"/>
    <n v="0.70799999999999996"/>
    <n v="0.67170965849445552"/>
    <n v="0.97711959773894785"/>
    <n v="0.58599999999999997"/>
    <n v="0.57259208427502339"/>
    <n v="1.0064426447185293"/>
    <n v="0.42399999999999999"/>
    <n v="0.42673168136065642"/>
  </r>
  <r>
    <x v="3"/>
    <s v="24033"/>
    <s v="Prince Georges"/>
    <s v="Washington, DC-MD-VA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0.30541094339673663"/>
    <n v="0.29777566981181819"/>
    <n v="0.88500000000000001"/>
    <n v="0.26353146778345909"/>
    <n v="0.30632717622692679"/>
    <n v="0.83"/>
    <n v="0.25425155626834922"/>
    <n v="0.3154895045288289"/>
    <n v="0.80100000000000005"/>
    <n v="0.25270709312759199"/>
    <n v="0.32495724377412777"/>
    <n v="0.77100000000000002"/>
    <n v="0.2505420349498525"/>
    <n v="1.1281321270872457E-3"/>
    <n v="1.0999288239100645E-3"/>
    <n v="1"/>
    <n v="1.0999288239100645E-3"/>
    <n v="1.1315165234685072E-3"/>
    <n v="1"/>
    <n v="1.1315165234685072E-3"/>
    <n v="1.1653604872811248E-3"/>
    <n v="1"/>
    <n v="1.1653604872811248E-3"/>
    <n v="1.2003325832208294E-3"/>
    <n v="1"/>
    <n v="1.2003325832208294E-3"/>
    <n v="1.5851613148388819"/>
    <n v="1.5455322819679098"/>
    <n v="0.78700000000000003"/>
    <n v="1.216333905908745"/>
    <n v="1.5899167987833984"/>
    <n v="0.64200000000000002"/>
    <n v="1.0207265848189417"/>
    <n v="1.6374716382285648"/>
    <n v="0.53700000000000003"/>
    <n v="0.87932226972873939"/>
    <n v="1.6866116389885704"/>
    <n v="0.40100000000000002"/>
    <n v="0.67633126723441672"/>
    <n v="5.6406606354362281E-2"/>
    <n v="5.4996441195503225E-2"/>
    <n v="0.747"/>
    <n v="4.1082341573040908E-2"/>
    <n v="5.657582617342536E-2"/>
    <n v="0.55000000000000004"/>
    <n v="3.111670439538395E-2"/>
    <n v="5.8268024364056231E-2"/>
    <n v="0.46"/>
    <n v="2.6803291207465867E-2"/>
    <n v="6.0016629161041467E-2"/>
    <n v="0.35299999999999998"/>
    <n v="2.1185870093847637E-2"/>
    <n v="5.4714690822650791E-2"/>
    <n v="5.3346823552084519E-2"/>
    <n v="0.747"/>
    <n v="3.9850077193407135E-2"/>
    <n v="5.4878834895118737E-2"/>
    <n v="0.55000000000000004"/>
    <n v="3.0183359192315309E-2"/>
    <n v="5.6520275619798263E-2"/>
    <n v="0.46"/>
    <n v="2.5999326785107201E-2"/>
    <n v="5.8216431035300442E-2"/>
    <n v="0.35299999999999998"/>
    <n v="2.0550400155461054E-2"/>
    <n v="9.3689317820453408E-2"/>
    <n v="9.1347084874942072E-2"/>
    <n v="0.46400000000000002"/>
    <n v="4.2385047381973122E-2"/>
    <n v="9.3970385773914755E-2"/>
    <n v="7.5999999999999998E-2"/>
    <n v="7.1417493188175212E-3"/>
    <n v="9.6781065308528369E-2"/>
    <n v="3.2000000000000001E-2"/>
    <n v="3.0969940898729078E-3"/>
    <n v="9.9685434160962427E-2"/>
    <n v="3.1E-2"/>
    <n v="3.0902484589898352E-3"/>
    <n v="3.4328925758580493E-2"/>
    <n v="3.3470702614615981E-2"/>
    <n v="0.871"/>
    <n v="2.915298197733052E-2"/>
    <n v="3.4431912535856229E-2"/>
    <n v="0.70799999999999996"/>
    <n v="2.4377794075386209E-2"/>
    <n v="3.5461780308613647E-2"/>
    <n v="0.58599999999999997"/>
    <n v="2.0780603260847595E-2"/>
    <n v="3.6525977007129645E-2"/>
    <n v="0.42399999999999999"/>
    <n v="1.5487014251022968E-2"/>
  </r>
  <r>
    <x v="3"/>
    <s v="24510"/>
    <s v="Baltimore City"/>
    <s v="Baltimore, MD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298.52906182145853"/>
    <n v="291.06583527592204"/>
    <n v="0.88500000000000001"/>
    <n v="257.59326421919098"/>
    <n v="299.42464900692289"/>
    <n v="0.83"/>
    <n v="248.52245867574598"/>
    <n v="308.38052086156665"/>
    <n v="0.80100000000000005"/>
    <n v="247.01279721011491"/>
    <n v="317.63492177803187"/>
    <n v="0.77100000000000002"/>
    <n v="244.89652469086258"/>
    <n v="1.1027117161041469"/>
    <n v="1.0751439232015432"/>
    <n v="1"/>
    <n v="1.0751439232015432"/>
    <n v="1.1060198512524593"/>
    <n v="1"/>
    <n v="1.1060198512524593"/>
    <n v="1.1391012027355836"/>
    <n v="1"/>
    <n v="1.1391012027355836"/>
    <n v="1.1732852659348123"/>
    <n v="1"/>
    <n v="1.1732852659348123"/>
    <n v="1549.4425801887539"/>
    <n v="1510.7065156840351"/>
    <n v="0.78700000000000003"/>
    <n v="1188.9260278433358"/>
    <n v="1554.0909079293201"/>
    <n v="0.64200000000000002"/>
    <n v="997.72636289062359"/>
    <n v="1600.5741853349828"/>
    <n v="0.53700000000000003"/>
    <n v="859.50833752488575"/>
    <n v="1648.6069053208344"/>
    <n v="0.40100000000000002"/>
    <n v="661.09136903365459"/>
    <n v="55.135585805207313"/>
    <n v="53.757196160077129"/>
    <n v="0.747"/>
    <n v="40.156625531577617"/>
    <n v="55.30099256262293"/>
    <n v="0.55000000000000004"/>
    <n v="30.415545909442613"/>
    <n v="56.955060136779153"/>
    <n v="0.46"/>
    <n v="26.19932766291841"/>
    <n v="58.664263296740586"/>
    <n v="0.35299999999999998"/>
    <n v="20.708484943749426"/>
    <n v="53.48179452076451"/>
    <n v="52.144749657745393"/>
    <n v="0.747"/>
    <n v="38.952127994335811"/>
    <n v="53.6422399043268"/>
    <n v="0.55000000000000004"/>
    <n v="29.503231947379742"/>
    <n v="55.246693739949734"/>
    <n v="0.46"/>
    <n v="25.413479120376877"/>
    <n v="56.904629370093438"/>
    <n v="0.35299999999999998"/>
    <n v="20.087334167642982"/>
    <n v="91.578199001533449"/>
    <n v="89.28874402649511"/>
    <n v="0.46400000000000002"/>
    <n v="41.42997722829373"/>
    <n v="91.852933598538044"/>
    <n v="7.5999999999999998E-2"/>
    <n v="6.9808229534888913"/>
    <n v="94.600279568584043"/>
    <n v="3.2000000000000001E-2"/>
    <n v="3.0272089461946896"/>
    <n v="97.439203737631601"/>
    <n v="3.1E-2"/>
    <n v="3.0206153158665798"/>
    <n v="33.555385691385936"/>
    <n v="32.716501049101289"/>
    <n v="0.871"/>
    <n v="28.496072413767223"/>
    <n v="33.656051848460088"/>
    <n v="0.70799999999999996"/>
    <n v="23.828484708709741"/>
    <n v="34.662713419201673"/>
    <n v="0.58599999999999997"/>
    <n v="20.312350063652179"/>
    <n v="35.702930375634637"/>
    <n v="0.42399999999999999"/>
    <n v="15.138042479269085"/>
  </r>
  <r>
    <x v="3"/>
    <s v="24510"/>
    <s v="Baltimore City"/>
    <s v="Baltimore, MD"/>
    <s v="No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96.69349969886207"/>
    <n v="90.891889716930336"/>
    <n v="1"/>
    <n v="90.891889716930336"/>
    <n v="91.472050715123515"/>
    <n v="1"/>
    <n v="91.472050715123515"/>
    <n v="91.858824713918963"/>
    <n v="1"/>
    <n v="91.858824713918963"/>
    <n v="92.438985712112128"/>
    <n v="1"/>
    <n v="92.438985712112128"/>
    <n v="0.79956706797861909"/>
    <n v="0.75159304389990189"/>
    <n v="1"/>
    <n v="0.75159304389990189"/>
    <n v="0.75639044630777363"/>
    <n v="1"/>
    <n v="0.75639044630777363"/>
    <n v="0.75958871457968813"/>
    <n v="1"/>
    <n v="0.75958871457968813"/>
    <n v="0.76438611698755987"/>
    <n v="1"/>
    <n v="0.76438611698755987"/>
    <n v="1252.7303402306291"/>
    <n v="1177.5665198167912"/>
    <n v="0.73599999999999999"/>
    <n v="866.68895858515839"/>
    <n v="1185.0829018581751"/>
    <n v="0.65400000000000003"/>
    <n v="775.0442178152465"/>
    <n v="1190.0938232190977"/>
    <n v="0.59699999999999998"/>
    <n v="710.48601246180124"/>
    <n v="1197.6102052604813"/>
    <n v="0.48"/>
    <n v="574.85289852503104"/>
    <n v="87.386997894459327"/>
    <n v="82.143778020791757"/>
    <n v="0.35299999999999998"/>
    <n v="28.996753641339488"/>
    <n v="82.668100008158518"/>
    <n v="0.216"/>
    <n v="17.856309601762241"/>
    <n v="83.017647999736354"/>
    <n v="0.13700000000000001"/>
    <n v="11.373417775963881"/>
    <n v="83.541969987103116"/>
    <n v="0.13700000000000001"/>
    <n v="11.445249888233128"/>
    <n v="70.711504983618568"/>
    <n v="66.468814684601455"/>
    <n v="0.35299999999999998"/>
    <n v="23.463491583664311"/>
    <n v="66.893083714503163"/>
    <n v="0.216"/>
    <n v="14.448906082332684"/>
    <n v="67.175929734437631"/>
    <n v="0.13700000000000001"/>
    <n v="9.2031023736179556"/>
    <n v="67.600198764339353"/>
    <n v="0.13700000000000001"/>
    <n v="9.2612272307144927"/>
    <n v="757.77731874474148"/>
    <n v="712.31067962005693"/>
    <n v="0.27"/>
    <n v="192.32388349741538"/>
    <n v="716.85734353252542"/>
    <n v="0.12"/>
    <n v="86.022881223903042"/>
    <n v="719.88845280750434"/>
    <n v="3.5999999999999997E-2"/>
    <n v="25.915984301070154"/>
    <n v="724.43511671997283"/>
    <n v="3.5999999999999997E-2"/>
    <n v="26.079664201919019"/>
    <n v="36.312532769923642"/>
    <n v="34.133780803728222"/>
    <n v="1"/>
    <n v="34.133780803728222"/>
    <n v="34.351656000347766"/>
    <n v="1"/>
    <n v="34.351656000347766"/>
    <n v="34.496906131427458"/>
    <n v="1"/>
    <n v="34.496906131427458"/>
    <n v="34.714781328047003"/>
    <n v="1"/>
    <n v="34.714781328047003"/>
  </r>
  <r>
    <x v="3"/>
    <s v="24003"/>
    <s v="Anne Arundel"/>
    <s v="Baltimore, MD"/>
    <s v="No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20.8342305466971"/>
    <n v="19.584176713895271"/>
    <n v="1"/>
    <n v="19.584176713895271"/>
    <n v="19.709182097175457"/>
    <n v="1"/>
    <n v="19.709182097175457"/>
    <n v="19.792519019362246"/>
    <n v="1"/>
    <n v="19.792519019362246"/>
    <n v="19.917524402642428"/>
    <n v="1"/>
    <n v="19.917524402642428"/>
    <n v="8.7200195514618342E-2"/>
    <n v="8.1968183783741239E-2"/>
    <n v="1"/>
    <n v="8.1968183783741239E-2"/>
    <n v="8.249138495682895E-2"/>
    <n v="1"/>
    <n v="8.249138495682895E-2"/>
    <n v="8.284018573888742E-2"/>
    <n v="1"/>
    <n v="8.284018573888742E-2"/>
    <n v="8.3363386911975132E-2"/>
    <n v="1"/>
    <n v="8.3363386911975132E-2"/>
    <n v="262.31468463930935"/>
    <n v="246.57580356095076"/>
    <n v="0.73599999999999999"/>
    <n v="181.47979142085975"/>
    <n v="248.14969166878663"/>
    <n v="0.65400000000000003"/>
    <n v="162.28989835138646"/>
    <n v="249.19895040734386"/>
    <n v="0.59699999999999998"/>
    <n v="148.77177339318428"/>
    <n v="250.77283851517973"/>
    <n v="0.48"/>
    <n v="120.37096248728626"/>
    <n v="18.195535511249361"/>
    <n v="17.103803380574398"/>
    <n v="0.35299999999999998"/>
    <n v="6.0376425933427624"/>
    <n v="17.212976593641894"/>
    <n v="0.216"/>
    <n v="3.7180029442266491"/>
    <n v="17.28575873568689"/>
    <n v="0.13700000000000001"/>
    <n v="2.3681489467891041"/>
    <n v="17.394931948754387"/>
    <n v="0.13700000000000001"/>
    <n v="2.3831056769793513"/>
    <n v="14.248684466147534"/>
    <n v="13.393763398178681"/>
    <n v="0.35299999999999998"/>
    <n v="4.7279984795570744"/>
    <n v="13.479255504975566"/>
    <n v="0.216"/>
    <n v="2.9115191890747223"/>
    <n v="13.536250242840156"/>
    <n v="0.13700000000000001"/>
    <n v="1.8544662832691015"/>
    <n v="13.621742349637042"/>
    <n v="0.13700000000000001"/>
    <n v="1.8661787019002749"/>
    <n v="124.26397129717918"/>
    <n v="116.80813301934842"/>
    <n v="0.27"/>
    <n v="31.538195915224076"/>
    <n v="117.5537168471315"/>
    <n v="0.12"/>
    <n v="14.106446021655779"/>
    <n v="118.05077273232021"/>
    <n v="3.5999999999999997E-2"/>
    <n v="4.249827818363527"/>
    <n v="118.79635656010329"/>
    <n v="3.5999999999999997E-2"/>
    <n v="4.2766688361637177"/>
    <n v="8.5678002298157185"/>
    <n v="8.0537322160267752"/>
    <n v="1"/>
    <n v="8.0537322160267752"/>
    <n v="8.1051390174056692"/>
    <n v="1"/>
    <n v="8.1051390174056692"/>
    <n v="8.1394102183249331"/>
    <n v="1"/>
    <n v="8.1394102183249331"/>
    <n v="8.190817019703827"/>
    <n v="1"/>
    <n v="8.190817019703827"/>
  </r>
  <r>
    <x v="3"/>
    <s v="24005"/>
    <s v="Baltimore"/>
    <s v="Baltimore, MD"/>
    <s v="No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2.0922979538250042"/>
    <n v="1.9667600765955038"/>
    <n v="1"/>
    <n v="1.9667600765955038"/>
    <n v="1.9793138643184538"/>
    <n v="1"/>
    <n v="1.9793138643184538"/>
    <n v="1.987683056133754"/>
    <n v="1"/>
    <n v="1.987683056133754"/>
    <n v="2.0002368438567038"/>
    <n v="1"/>
    <n v="2.0002368438567038"/>
    <n v="7.6813349197008265E-3"/>
    <n v="7.2204548245187765E-3"/>
    <n v="1"/>
    <n v="7.2204548245187765E-3"/>
    <n v="7.2665428340369818E-3"/>
    <n v="1"/>
    <n v="7.2665428340369818E-3"/>
    <n v="7.2972681737157848E-3"/>
    <n v="1"/>
    <n v="7.2972681737157848E-3"/>
    <n v="7.3433561832339901E-3"/>
    <n v="1"/>
    <n v="7.3433561832339901E-3"/>
    <n v="26.087817222580991"/>
    <n v="24.522548189226132"/>
    <n v="0.73599999999999999"/>
    <n v="18.048595467270435"/>
    <n v="24.679075092561618"/>
    <n v="0.65400000000000003"/>
    <n v="16.140115110535298"/>
    <n v="24.783426361451941"/>
    <n v="0.59699999999999998"/>
    <n v="14.795705537786809"/>
    <n v="24.939953264787427"/>
    <n v="0.48"/>
    <n v="11.971177567097964"/>
    <n v="1.7654277604437991"/>
    <n v="1.659502094817171"/>
    <n v="0.35299999999999998"/>
    <n v="0.58580423947046134"/>
    <n v="1.670094661379834"/>
    <n v="0.216"/>
    <n v="0.36074044685804413"/>
    <n v="1.677156372421609"/>
    <n v="0.13700000000000001"/>
    <n v="0.22977042302176046"/>
    <n v="1.6877489389842719"/>
    <n v="0.13700000000000001"/>
    <n v="0.23122160464084526"/>
    <n v="1.3140766103256505"/>
    <n v="1.2352320137061115"/>
    <n v="0.35299999999999998"/>
    <n v="0.4360369008382573"/>
    <n v="1.2431164733680653"/>
    <n v="0.216"/>
    <n v="0.2685131582475021"/>
    <n v="1.248372779809368"/>
    <n v="0.13700000000000001"/>
    <n v="0.17102707083388344"/>
    <n v="1.2562572394713218"/>
    <n v="0.13700000000000001"/>
    <n v="0.17210724180757112"/>
    <n v="11.280495862882425"/>
    <n v="10.603666111109479"/>
    <n v="0.27"/>
    <n v="2.8629898499995599"/>
    <n v="10.671349086286774"/>
    <n v="0.12"/>
    <n v="1.2805618903544129"/>
    <n v="10.716471069738304"/>
    <n v="3.5999999999999997E-2"/>
    <n v="0.38579295851057893"/>
    <n v="10.784154044915597"/>
    <n v="3.5999999999999997E-2"/>
    <n v="0.38822954561696149"/>
    <n v="0.8660589407060244"/>
    <n v="0.81409540426366289"/>
    <n v="1"/>
    <n v="0.81409540426366289"/>
    <n v="0.8192917579078991"/>
    <n v="1"/>
    <n v="0.8192917579078991"/>
    <n v="0.82275599367072316"/>
    <n v="1"/>
    <n v="0.82275599367072316"/>
    <n v="0.82795234731495926"/>
    <n v="1"/>
    <n v="0.82795234731495926"/>
  </r>
  <r>
    <x v="3"/>
    <s v="24025"/>
    <s v="Harford"/>
    <s v="Baltimore, MD"/>
    <s v="No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2.0922979538250042"/>
    <n v="1.9667600765955038"/>
    <n v="1"/>
    <n v="1.9667600765955038"/>
    <n v="1.9793138643184538"/>
    <n v="1"/>
    <n v="1.9793138643184538"/>
    <n v="1.987683056133754"/>
    <n v="1"/>
    <n v="1.987683056133754"/>
    <n v="2.0002368438567038"/>
    <n v="1"/>
    <n v="2.0002368438567038"/>
    <n v="7.6813349197008265E-3"/>
    <n v="7.2204548245187765E-3"/>
    <n v="1"/>
    <n v="7.2204548245187765E-3"/>
    <n v="7.2665428340369818E-3"/>
    <n v="1"/>
    <n v="7.2665428340369818E-3"/>
    <n v="7.2972681737157848E-3"/>
    <n v="1"/>
    <n v="7.2972681737157848E-3"/>
    <n v="7.3433561832339901E-3"/>
    <n v="1"/>
    <n v="7.3433561832339901E-3"/>
    <n v="26.087817222580991"/>
    <n v="24.522548189226132"/>
    <n v="0.73599999999999999"/>
    <n v="18.048595467270435"/>
    <n v="24.679075092561618"/>
    <n v="0.65400000000000003"/>
    <n v="16.140115110535298"/>
    <n v="24.783426361451941"/>
    <n v="0.59699999999999998"/>
    <n v="14.795705537786809"/>
    <n v="24.939953264787427"/>
    <n v="0.48"/>
    <n v="11.971177567097964"/>
    <n v="1.7654277604437991"/>
    <n v="1.659502094817171"/>
    <n v="0.35299999999999998"/>
    <n v="0.58580423947046134"/>
    <n v="1.670094661379834"/>
    <n v="0.216"/>
    <n v="0.36074044685804413"/>
    <n v="1.677156372421609"/>
    <n v="0.13700000000000001"/>
    <n v="0.22977042302176046"/>
    <n v="1.6877489389842719"/>
    <n v="0.13700000000000001"/>
    <n v="0.23122160464084526"/>
    <n v="1.3140766103256505"/>
    <n v="1.2352320137061115"/>
    <n v="0.35299999999999998"/>
    <n v="0.4360369008382573"/>
    <n v="1.2431164733680653"/>
    <n v="0.216"/>
    <n v="0.2685131582475021"/>
    <n v="1.248372779809368"/>
    <n v="0.13700000000000001"/>
    <n v="0.17102707083388344"/>
    <n v="1.2562572394713218"/>
    <n v="0.13700000000000001"/>
    <n v="0.17210724180757112"/>
    <n v="11.280495862882425"/>
    <n v="10.603666111109479"/>
    <n v="0.27"/>
    <n v="2.8629898499995599"/>
    <n v="10.671349086286774"/>
    <n v="0.12"/>
    <n v="1.2805618903544129"/>
    <n v="10.716471069738304"/>
    <n v="3.5999999999999997E-2"/>
    <n v="0.38579295851057893"/>
    <n v="10.784154044915597"/>
    <n v="3.5999999999999997E-2"/>
    <n v="0.38822954561696149"/>
    <n v="0.8660589407060244"/>
    <n v="0.81409540426366289"/>
    <n v="1"/>
    <n v="0.81409540426366289"/>
    <n v="0.8192917579078991"/>
    <n v="1"/>
    <n v="0.8192917579078991"/>
    <n v="0.82275599367072316"/>
    <n v="1"/>
    <n v="0.82275599367072316"/>
    <n v="0.82795234731495926"/>
    <n v="1"/>
    <n v="0.82795234731495926"/>
  </r>
  <r>
    <x v="3"/>
    <s v="24003"/>
    <s v="Anne Arundel"/>
    <s v="Baltimore, MD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9.9700000000000006"/>
    <n v="9.6609300000000005"/>
    <n v="1"/>
    <n v="9.6609300000000005"/>
    <n v="10.149460000000001"/>
    <n v="1"/>
    <n v="10.149460000000001"/>
    <n v="10.49841"/>
    <n v="1"/>
    <n v="10.49841"/>
    <n v="10.947060000000002"/>
    <n v="1"/>
    <n v="10.947060000000002"/>
    <m/>
    <n v="0"/>
    <n v="1"/>
    <n v="0"/>
    <n v="0"/>
    <n v="1"/>
    <n v="0"/>
    <n v="0"/>
    <n v="1"/>
    <n v="0"/>
    <n v="0"/>
    <n v="1"/>
    <n v="0"/>
    <n v="65.52"/>
    <n v="63.488879999999995"/>
    <n v="0.77100000000000002"/>
    <n v="48.949926479999995"/>
    <n v="66.699359999999999"/>
    <n v="0.63300000000000001"/>
    <n v="42.220694879999996"/>
    <n v="68.992559999999997"/>
    <n v="0.54700000000000004"/>
    <n v="37.738930320000001"/>
    <n v="71.940960000000004"/>
    <n v="0.41199999999999998"/>
    <n v="29.639675520000001"/>
    <n v="2.36"/>
    <n v="2.2868399999999998"/>
    <n v="0.59499999999999997"/>
    <n v="1.3606697999999997"/>
    <n v="2.4024799999999997"/>
    <n v="0.44900000000000001"/>
    <n v="1.07871352"/>
    <n v="2.4850799999999995"/>
    <n v="0.36399999999999999"/>
    <n v="0.90456911999999978"/>
    <n v="2.5912800000000002"/>
    <n v="0.252"/>
    <n v="0.65300256000000012"/>
    <n v="2.29"/>
    <n v="2.2190099999999999"/>
    <n v="0.59499999999999997"/>
    <n v="1.3203109499999999"/>
    <n v="2.3312200000000001"/>
    <n v="0.44900000000000001"/>
    <n v="1.04671778"/>
    <n v="2.4113699999999998"/>
    <n v="0.36399999999999999"/>
    <n v="0.87773867999999988"/>
    <n v="2.5144200000000003"/>
    <n v="0.252"/>
    <n v="0.63363384000000011"/>
    <n v="0.91"/>
    <n v="0.88178999999999996"/>
    <n v="3.0000000000000001E-3"/>
    <n v="2.6453699999999998E-3"/>
    <n v="0.92638000000000009"/>
    <n v="3.0000000000000001E-3"/>
    <n v="2.7791400000000003E-3"/>
    <n v="0.95823000000000003"/>
    <n v="3.0000000000000001E-3"/>
    <n v="2.8746900000000001E-3"/>
    <n v="0.99918000000000007"/>
    <n v="3.0000000000000001E-3"/>
    <n v="2.9975400000000004E-3"/>
    <n v="3.5"/>
    <n v="3.3914999999999997"/>
    <n v="0.68300000000000005"/>
    <n v="2.3163944999999999"/>
    <n v="3.5630000000000002"/>
    <n v="0.48"/>
    <n v="1.71024"/>
    <n v="3.6854999999999998"/>
    <n v="0.38200000000000001"/>
    <n v="1.407861"/>
    <n v="3.8430000000000004"/>
    <n v="0.27700000000000002"/>
    <n v="1.0645110000000002"/>
  </r>
  <r>
    <x v="3"/>
    <s v="24005"/>
    <s v="Baltimore"/>
    <s v="Baltimore, MD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53.77"/>
    <n v="52.10313"/>
    <n v="1"/>
    <n v="52.10313"/>
    <n v="54.737860000000005"/>
    <n v="1"/>
    <n v="54.737860000000005"/>
    <n v="56.619810000000001"/>
    <n v="1"/>
    <n v="56.619810000000001"/>
    <n v="59.039460000000005"/>
    <n v="1"/>
    <n v="59.039460000000005"/>
    <m/>
    <n v="0"/>
    <n v="1"/>
    <n v="0"/>
    <n v="0"/>
    <n v="1"/>
    <n v="0"/>
    <n v="0"/>
    <n v="1"/>
    <n v="0"/>
    <n v="0"/>
    <n v="1"/>
    <n v="0"/>
    <n v="353.41"/>
    <n v="342.45429000000001"/>
    <n v="0.77100000000000002"/>
    <n v="264.03225759000003"/>
    <n v="359.77138000000002"/>
    <n v="0.63300000000000001"/>
    <n v="227.73528354000001"/>
    <n v="372.14073000000002"/>
    <n v="0.54700000000000004"/>
    <n v="203.56097931000002"/>
    <n v="388.04418000000004"/>
    <n v="0.41199999999999998"/>
    <n v="159.87420216000001"/>
    <n v="12.72"/>
    <n v="12.32568"/>
    <n v="0.59499999999999997"/>
    <n v="7.3337795999999997"/>
    <n v="12.948960000000001"/>
    <n v="0.44900000000000001"/>
    <n v="5.8140830400000008"/>
    <n v="13.394159999999999"/>
    <n v="0.36399999999999999"/>
    <n v="4.87547424"/>
    <n v="13.966560000000001"/>
    <n v="0.252"/>
    <n v="3.5195731200000004"/>
    <n v="12.34"/>
    <n v="11.957459999999999"/>
    <n v="0.59499999999999997"/>
    <n v="7.1146886999999994"/>
    <n v="12.56212"/>
    <n v="0.44900000000000001"/>
    <n v="5.6403918800000001"/>
    <n v="12.994019999999999"/>
    <n v="0.36399999999999999"/>
    <n v="4.7298232799999997"/>
    <n v="13.549320000000002"/>
    <n v="0.252"/>
    <n v="3.4144286400000006"/>
    <n v="4.9000000000000004"/>
    <n v="4.7481"/>
    <n v="3.0000000000000001E-3"/>
    <n v="1.42443E-2"/>
    <n v="4.9882000000000009"/>
    <n v="3.0000000000000001E-3"/>
    <n v="1.4964600000000003E-2"/>
    <n v="5.1597"/>
    <n v="3.0000000000000001E-3"/>
    <n v="1.5479100000000001E-2"/>
    <n v="5.3802000000000012"/>
    <n v="3.0000000000000001E-3"/>
    <n v="1.6140600000000005E-2"/>
    <n v="18.88"/>
    <n v="18.294719999999998"/>
    <n v="0.68300000000000005"/>
    <n v="12.495293759999999"/>
    <n v="19.219839999999998"/>
    <n v="0.48"/>
    <n v="9.2255231999999978"/>
    <n v="19.880639999999996"/>
    <n v="0.38200000000000001"/>
    <n v="7.5944044799999988"/>
    <n v="20.730240000000002"/>
    <n v="0.27700000000000002"/>
    <n v="5.742276480000001"/>
  </r>
  <r>
    <x v="3"/>
    <s v="24013"/>
    <s v="Carroll"/>
    <s v="Baltimore, MD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2.64"/>
    <n v="21.93816"/>
    <n v="1"/>
    <n v="21.93816"/>
    <n v="23.047520000000002"/>
    <n v="1"/>
    <n v="23.047520000000002"/>
    <n v="23.839919999999999"/>
    <n v="1"/>
    <n v="23.839919999999999"/>
    <n v="24.858720000000002"/>
    <n v="1"/>
    <n v="24.858720000000002"/>
    <m/>
    <n v="0"/>
    <n v="1"/>
    <n v="0"/>
    <n v="0"/>
    <n v="1"/>
    <n v="0"/>
    <n v="0"/>
    <n v="1"/>
    <n v="0"/>
    <n v="0"/>
    <n v="1"/>
    <n v="0"/>
    <n v="148.83000000000001"/>
    <n v="144.21627000000001"/>
    <n v="0.77100000000000002"/>
    <n v="111.19074417000002"/>
    <n v="151.50894000000002"/>
    <n v="0.63300000000000001"/>
    <n v="95.905159020000013"/>
    <n v="156.71799000000001"/>
    <n v="0.54700000000000004"/>
    <n v="85.72474053000002"/>
    <n v="163.41534000000001"/>
    <n v="0.41199999999999998"/>
    <n v="67.32712008"/>
    <n v="5.36"/>
    <n v="5.1938399999999998"/>
    <n v="0.59499999999999997"/>
    <n v="3.0903347999999999"/>
    <n v="5.45648"/>
    <n v="0.44900000000000001"/>
    <n v="2.4499595200000002"/>
    <n v="5.6440799999999998"/>
    <n v="0.36399999999999999"/>
    <n v="2.05444512"/>
    <n v="5.8852800000000007"/>
    <n v="0.252"/>
    <n v="1.4830905600000002"/>
    <n v="5.2"/>
    <n v="5.0388000000000002"/>
    <n v="0.59499999999999997"/>
    <n v="2.9980859999999998"/>
    <n v="5.2936000000000005"/>
    <n v="0.44900000000000001"/>
    <n v="2.3768264000000001"/>
    <n v="5.4756"/>
    <n v="0.36399999999999999"/>
    <n v="1.9931184"/>
    <n v="5.7096000000000009"/>
    <n v="0.252"/>
    <n v="1.4388192000000002"/>
    <n v="2.06"/>
    <n v="1.99614"/>
    <n v="3.0000000000000001E-3"/>
    <n v="5.9884200000000004E-3"/>
    <n v="2.0970800000000001"/>
    <n v="3.0000000000000001E-3"/>
    <n v="6.29124E-3"/>
    <n v="2.1691799999999999"/>
    <n v="3.0000000000000001E-3"/>
    <n v="6.50754E-3"/>
    <n v="2.2618800000000001"/>
    <n v="3.0000000000000001E-3"/>
    <n v="6.7856400000000008E-3"/>
    <n v="7.95"/>
    <n v="7.7035499999999999"/>
    <n v="0.68300000000000005"/>
    <n v="5.2615246500000001"/>
    <n v="8.0930999999999997"/>
    <n v="0.48"/>
    <n v="3.8846879999999997"/>
    <n v="8.3713499999999996"/>
    <n v="0.38200000000000001"/>
    <n v="3.1978556999999999"/>
    <n v="8.7291000000000007"/>
    <n v="0.27700000000000002"/>
    <n v="2.4179607000000005"/>
  </r>
  <r>
    <x v="3"/>
    <s v="24017"/>
    <s v="Charles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5.55"/>
    <n v="5.3779499999999993"/>
    <n v="1"/>
    <n v="5.3779499999999993"/>
    <n v="5.6498999999999997"/>
    <n v="1"/>
    <n v="5.6498999999999997"/>
    <n v="5.8441499999999991"/>
    <n v="1"/>
    <n v="5.8441499999999991"/>
    <n v="6.0939000000000005"/>
    <n v="1"/>
    <n v="6.0939000000000005"/>
    <m/>
    <n v="0"/>
    <n v="1"/>
    <n v="0"/>
    <n v="0"/>
    <n v="1"/>
    <n v="0"/>
    <n v="0"/>
    <n v="1"/>
    <n v="0"/>
    <n v="0"/>
    <n v="1"/>
    <n v="0"/>
    <n v="36.5"/>
    <n v="35.368499999999997"/>
    <n v="0.77100000000000002"/>
    <n v="27.2691135"/>
    <n v="37.157000000000004"/>
    <n v="0.63300000000000001"/>
    <n v="23.520381000000004"/>
    <n v="38.4345"/>
    <n v="0.54700000000000004"/>
    <n v="21.023671500000003"/>
    <n v="40.077000000000005"/>
    <n v="0.41199999999999998"/>
    <n v="16.511724000000001"/>
    <n v="1.31"/>
    <n v="1.26939"/>
    <n v="0.59499999999999997"/>
    <n v="0.75528704999999996"/>
    <n v="1.33358"/>
    <n v="0.44900000000000001"/>
    <n v="0.59877742"/>
    <n v="1.3794299999999999"/>
    <n v="0.36399999999999999"/>
    <n v="0.50211251999999995"/>
    <n v="1.4383800000000002"/>
    <n v="0.252"/>
    <n v="0.36247176000000003"/>
    <n v="1.27"/>
    <n v="1.2306299999999999"/>
    <n v="0.59499999999999997"/>
    <n v="0.73222484999999993"/>
    <n v="1.2928600000000001"/>
    <n v="0.44900000000000001"/>
    <n v="0.5804941400000001"/>
    <n v="1.33731"/>
    <n v="0.36399999999999999"/>
    <n v="0.48678083999999999"/>
    <n v="1.39446"/>
    <n v="0.252"/>
    <n v="0.35140392000000004"/>
    <n v="0.51"/>
    <n v="0.49419000000000002"/>
    <n v="3.0000000000000001E-3"/>
    <n v="1.4825700000000001E-3"/>
    <n v="0.51917999999999997"/>
    <n v="3.0000000000000001E-3"/>
    <n v="1.5575400000000001E-3"/>
    <n v="0.53703000000000001"/>
    <n v="3.0000000000000001E-3"/>
    <n v="1.6110900000000001E-3"/>
    <n v="0.55998000000000003"/>
    <n v="3.0000000000000001E-3"/>
    <n v="1.6799400000000002E-3"/>
    <n v="1.95"/>
    <n v="1.8895499999999998"/>
    <n v="0.68300000000000005"/>
    <n v="1.29056265"/>
    <n v="1.9851000000000001"/>
    <n v="0.48"/>
    <n v="0.95284800000000003"/>
    <n v="2.05335"/>
    <n v="0.38200000000000001"/>
    <n v="0.78437970000000001"/>
    <n v="2.1411000000000002"/>
    <n v="0.27700000000000002"/>
    <n v="0.59308470000000013"/>
  </r>
  <r>
    <x v="3"/>
    <s v="24021"/>
    <s v="Frederick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94.21"/>
    <n v="91.289489999999986"/>
    <n v="1"/>
    <n v="91.289489999999986"/>
    <n v="95.905779999999993"/>
    <n v="1"/>
    <n v="95.905779999999993"/>
    <n v="99.203129999999987"/>
    <n v="1"/>
    <n v="99.203129999999987"/>
    <n v="103.44258000000001"/>
    <n v="1"/>
    <n v="103.44258000000001"/>
    <m/>
    <n v="0"/>
    <n v="1"/>
    <n v="0"/>
    <n v="0"/>
    <n v="1"/>
    <n v="0"/>
    <n v="0"/>
    <n v="1"/>
    <n v="0"/>
    <n v="0"/>
    <n v="1"/>
    <n v="0"/>
    <n v="619.23"/>
    <n v="600.03386999999998"/>
    <n v="0.77100000000000002"/>
    <n v="462.62611377000002"/>
    <n v="630.37614000000008"/>
    <n v="0.63300000000000001"/>
    <n v="399.02809662000004"/>
    <n v="652.04918999999995"/>
    <n v="0.54700000000000004"/>
    <n v="356.67090693"/>
    <n v="679.9145400000001"/>
    <n v="0.41199999999999998"/>
    <n v="280.12479048"/>
    <n v="22.29"/>
    <n v="21.59901"/>
    <n v="0.59499999999999997"/>
    <n v="12.85141095"/>
    <n v="22.691219999999998"/>
    <n v="0.44900000000000001"/>
    <n v="10.188357779999999"/>
    <n v="23.471369999999997"/>
    <n v="0.36399999999999999"/>
    <n v="8.5435786799999978"/>
    <n v="24.474420000000002"/>
    <n v="0.252"/>
    <n v="6.167553840000001"/>
    <n v="21.62"/>
    <n v="20.949780000000001"/>
    <n v="0.59499999999999997"/>
    <n v="12.465119099999999"/>
    <n v="22.009160000000001"/>
    <n v="0.44900000000000001"/>
    <n v="9.8821128400000013"/>
    <n v="22.76586"/>
    <n v="0.36399999999999999"/>
    <n v="8.2867730399999999"/>
    <n v="23.738760000000003"/>
    <n v="0.252"/>
    <n v="5.9821675200000008"/>
    <n v="8.58"/>
    <n v="8.3140199999999993"/>
    <n v="3.0000000000000001E-3"/>
    <n v="2.4942059999999999E-2"/>
    <n v="8.7344400000000011"/>
    <n v="3.0000000000000001E-3"/>
    <n v="2.6203320000000002E-2"/>
    <n v="9.0347399999999993"/>
    <n v="3.0000000000000001E-3"/>
    <n v="2.7104219999999998E-2"/>
    <n v="9.4208400000000001"/>
    <n v="3.0000000000000001E-3"/>
    <n v="2.8262519999999999E-2"/>
    <n v="33.07"/>
    <n v="32.044829999999997"/>
    <n v="0.68300000000000005"/>
    <n v="21.886618890000001"/>
    <n v="33.665260000000004"/>
    <n v="0.48"/>
    <n v="16.1593248"/>
    <n v="34.822710000000001"/>
    <n v="0.38200000000000001"/>
    <n v="13.30227522"/>
    <n v="36.310860000000005"/>
    <n v="0.27700000000000002"/>
    <n v="10.058108220000003"/>
  </r>
  <r>
    <x v="3"/>
    <s v="24025"/>
    <s v="Harford"/>
    <s v="Baltimore, MD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0.87"/>
    <n v="20.223030000000001"/>
    <n v="1"/>
    <n v="20.223030000000001"/>
    <n v="21.245660000000001"/>
    <n v="1"/>
    <n v="21.245660000000001"/>
    <n v="21.976109999999998"/>
    <n v="1"/>
    <n v="21.976109999999998"/>
    <n v="22.915260000000004"/>
    <n v="1"/>
    <n v="22.915260000000004"/>
    <m/>
    <n v="0"/>
    <n v="1"/>
    <n v="0"/>
    <n v="0"/>
    <n v="1"/>
    <n v="0"/>
    <n v="0"/>
    <n v="1"/>
    <n v="0"/>
    <n v="0"/>
    <n v="1"/>
    <n v="0"/>
    <n v="137.16999999999999"/>
    <n v="132.91772999999998"/>
    <n v="0.77100000000000002"/>
    <n v="102.47956982999999"/>
    <n v="139.63906"/>
    <n v="0.63300000000000001"/>
    <n v="88.39152498"/>
    <n v="144.44000999999997"/>
    <n v="0.54700000000000004"/>
    <n v="79.008685469999989"/>
    <n v="150.61266000000001"/>
    <n v="0.41199999999999998"/>
    <n v="62.052415920000001"/>
    <n v="4.9400000000000004"/>
    <n v="4.7868599999999999"/>
    <n v="0.59499999999999997"/>
    <n v="2.8481816999999996"/>
    <n v="5.0289200000000003"/>
    <n v="0.44900000000000001"/>
    <n v="2.2579850800000001"/>
    <n v="5.2018199999999997"/>
    <n v="0.36399999999999999"/>
    <n v="1.8934624799999997"/>
    <n v="5.4241200000000012"/>
    <n v="0.252"/>
    <n v="1.3668782400000004"/>
    <n v="4.79"/>
    <n v="4.6415100000000002"/>
    <n v="0.59499999999999997"/>
    <n v="2.7616984499999999"/>
    <n v="4.87622"/>
    <n v="0.44900000000000001"/>
    <n v="2.1894227800000001"/>
    <n v="5.0438700000000001"/>
    <n v="0.36399999999999999"/>
    <n v="1.8359686799999999"/>
    <n v="5.2594200000000004"/>
    <n v="0.252"/>
    <n v="1.3253738400000001"/>
    <n v="1.9"/>
    <n v="1.8411"/>
    <n v="3.0000000000000001E-3"/>
    <n v="5.5233000000000001E-3"/>
    <n v="1.9341999999999999"/>
    <n v="3.0000000000000001E-3"/>
    <n v="5.8025999999999998E-3"/>
    <n v="2.0006999999999997"/>
    <n v="3.0000000000000001E-3"/>
    <n v="6.0020999999999989E-3"/>
    <n v="2.0862000000000003"/>
    <n v="3.0000000000000001E-3"/>
    <n v="6.2586000000000013E-3"/>
    <n v="7.33"/>
    <n v="7.1027699999999996"/>
    <n v="0.68300000000000005"/>
    <n v="4.8511919099999998"/>
    <n v="7.4619400000000002"/>
    <n v="0.48"/>
    <n v="3.5817312000000001"/>
    <n v="7.7184899999999992"/>
    <n v="0.38200000000000001"/>
    <n v="2.9484631799999996"/>
    <n v="8.0483400000000014"/>
    <n v="0.27700000000000002"/>
    <n v="2.2293901800000007"/>
  </r>
  <r>
    <x v="3"/>
    <s v="24027"/>
    <s v="Howard"/>
    <s v="Baltimore, MD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41.85"/>
    <n v="40.55265"/>
    <n v="1"/>
    <n v="40.55265"/>
    <n v="42.603300000000004"/>
    <n v="1"/>
    <n v="42.603300000000004"/>
    <n v="44.068049999999999"/>
    <n v="1"/>
    <n v="44.068049999999999"/>
    <n v="45.951300000000003"/>
    <n v="1"/>
    <n v="45.951300000000003"/>
    <m/>
    <n v="0"/>
    <n v="1"/>
    <n v="0"/>
    <n v="0"/>
    <n v="1"/>
    <n v="0"/>
    <n v="0"/>
    <n v="1"/>
    <n v="0"/>
    <n v="0"/>
    <n v="1"/>
    <n v="0"/>
    <n v="275.07"/>
    <n v="266.54282999999998"/>
    <n v="0.77100000000000002"/>
    <n v="205.50452192999998"/>
    <n v="280.02125999999998"/>
    <n v="0.63300000000000001"/>
    <n v="177.25345758"/>
    <n v="289.64870999999999"/>
    <n v="0.54700000000000004"/>
    <n v="158.43784437000002"/>
    <n v="302.02686"/>
    <n v="0.41199999999999998"/>
    <n v="124.43506631999999"/>
    <n v="9.9"/>
    <n v="9.5930999999999997"/>
    <n v="0.59499999999999997"/>
    <n v="5.7078944999999992"/>
    <n v="10.078200000000001"/>
    <n v="0.44900000000000001"/>
    <n v="4.5251118000000004"/>
    <n v="10.4247"/>
    <n v="0.36399999999999999"/>
    <n v="3.7945907999999999"/>
    <n v="10.870200000000001"/>
    <n v="0.252"/>
    <n v="2.7392904000000002"/>
    <n v="9.61"/>
    <n v="9.3120899999999995"/>
    <n v="0.59499999999999997"/>
    <n v="5.5406935499999994"/>
    <n v="9.7829800000000002"/>
    <n v="0.44900000000000001"/>
    <n v="4.3925580200000001"/>
    <n v="10.119329999999998"/>
    <n v="0.36399999999999999"/>
    <n v="3.6834361199999992"/>
    <n v="10.551780000000001"/>
    <n v="0.252"/>
    <n v="2.65904856"/>
    <n v="3.81"/>
    <n v="3.6918899999999999"/>
    <n v="3.0000000000000001E-3"/>
    <n v="1.1075669999999999E-2"/>
    <n v="3.8785799999999999"/>
    <n v="3.0000000000000001E-3"/>
    <n v="1.163574E-2"/>
    <n v="4.0119299999999996"/>
    <n v="3.0000000000000001E-3"/>
    <n v="1.2035789999999999E-2"/>
    <n v="4.1833800000000005"/>
    <n v="3.0000000000000001E-3"/>
    <n v="1.2550140000000001E-2"/>
    <n v="14.69"/>
    <n v="14.23461"/>
    <n v="0.68300000000000005"/>
    <n v="9.7222386300000014"/>
    <n v="14.954419999999999"/>
    <n v="0.48"/>
    <n v="7.178121599999999"/>
    <n v="15.468569999999998"/>
    <n v="0.38200000000000001"/>
    <n v="5.9089937399999997"/>
    <n v="16.129619999999999"/>
    <n v="0.27700000000000002"/>
    <n v="4.4679047399999998"/>
  </r>
  <r>
    <x v="3"/>
    <s v="24031"/>
    <s v="Montgomery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59.02"/>
    <n v="57.190380000000005"/>
    <n v="1"/>
    <n v="57.190380000000005"/>
    <n v="60.082360000000001"/>
    <n v="1"/>
    <n v="60.082360000000001"/>
    <n v="62.148060000000001"/>
    <n v="1"/>
    <n v="62.148060000000001"/>
    <n v="64.803960000000004"/>
    <n v="1"/>
    <n v="64.803960000000004"/>
    <m/>
    <n v="0"/>
    <n v="1"/>
    <n v="0"/>
    <n v="0"/>
    <n v="1"/>
    <n v="0"/>
    <n v="0"/>
    <n v="1"/>
    <n v="0"/>
    <n v="0"/>
    <n v="1"/>
    <n v="0"/>
    <n v="387.93"/>
    <n v="375.90417000000002"/>
    <n v="0.77100000000000002"/>
    <n v="289.82211507000005"/>
    <n v="394.91273999999999"/>
    <n v="0.63300000000000001"/>
    <n v="249.97976441999998"/>
    <n v="408.49028999999996"/>
    <n v="0.54700000000000004"/>
    <n v="223.44418862999999"/>
    <n v="425.94714000000005"/>
    <n v="0.41199999999999998"/>
    <n v="175.49022168000002"/>
    <n v="13.97"/>
    <n v="13.53693"/>
    <n v="0.59499999999999997"/>
    <n v="8.0544733500000003"/>
    <n v="14.22146"/>
    <n v="0.44900000000000001"/>
    <n v="6.3854355400000005"/>
    <n v="14.71041"/>
    <n v="0.36399999999999999"/>
    <n v="5.3545892399999993"/>
    <n v="15.339060000000002"/>
    <n v="0.252"/>
    <n v="3.8654431200000006"/>
    <n v="13.55"/>
    <n v="13.129950000000001"/>
    <n v="0.59499999999999997"/>
    <n v="7.81232025"/>
    <n v="13.793900000000001"/>
    <n v="0.44900000000000001"/>
    <n v="6.1934611000000004"/>
    <n v="14.26815"/>
    <n v="0.36399999999999999"/>
    <n v="5.1936065999999999"/>
    <n v="14.877900000000002"/>
    <n v="0.252"/>
    <n v="3.7492308000000008"/>
    <n v="5.37"/>
    <n v="5.2035299999999998"/>
    <n v="3.0000000000000001E-3"/>
    <n v="1.5610589999999999E-2"/>
    <n v="5.4666600000000001"/>
    <n v="3.0000000000000001E-3"/>
    <n v="1.6399980000000002E-2"/>
    <n v="5.6546099999999999"/>
    <n v="3.0000000000000001E-3"/>
    <n v="1.6963829999999999E-2"/>
    <n v="5.8962600000000007"/>
    <n v="3.0000000000000001E-3"/>
    <n v="1.7688780000000001E-2"/>
    <n v="20.72"/>
    <n v="20.077679999999997"/>
    <n v="0.68300000000000005"/>
    <n v="13.71305544"/>
    <n v="21.092959999999998"/>
    <n v="0.48"/>
    <n v="10.124620799999999"/>
    <n v="21.818159999999999"/>
    <n v="0.38200000000000001"/>
    <n v="8.3345371200000002"/>
    <n v="22.75056"/>
    <n v="0.27700000000000002"/>
    <n v="6.3019051200000007"/>
  </r>
  <r>
    <x v="3"/>
    <s v="24033"/>
    <s v="Prince Georges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65.62"/>
    <n v="63.58578"/>
    <n v="1"/>
    <n v="63.58578"/>
    <n v="66.80116000000001"/>
    <n v="1"/>
    <n v="66.80116000000001"/>
    <n v="69.097859999999997"/>
    <n v="1"/>
    <n v="69.097859999999997"/>
    <n v="72.050760000000011"/>
    <n v="1"/>
    <n v="72.050760000000011"/>
    <m/>
    <n v="0"/>
    <n v="1"/>
    <n v="0"/>
    <n v="0"/>
    <n v="1"/>
    <n v="0"/>
    <n v="0"/>
    <n v="1"/>
    <n v="0"/>
    <n v="0"/>
    <n v="1"/>
    <n v="0"/>
    <n v="431.33"/>
    <n v="417.95876999999996"/>
    <n v="0.77100000000000002"/>
    <n v="322.24621166999998"/>
    <n v="439.09393999999998"/>
    <n v="0.63300000000000001"/>
    <n v="277.94646402000001"/>
    <n v="454.19048999999995"/>
    <n v="0.54700000000000004"/>
    <n v="248.44219802999999"/>
    <n v="473.60034000000002"/>
    <n v="0.41199999999999998"/>
    <n v="195.12334007999999"/>
    <n v="15.53"/>
    <n v="15.04857"/>
    <n v="0.59499999999999997"/>
    <n v="8.9538991499999998"/>
    <n v="15.80954"/>
    <n v="0.44900000000000001"/>
    <n v="7.0984834600000006"/>
    <n v="16.353089999999998"/>
    <n v="0.36399999999999999"/>
    <n v="5.9525247599999993"/>
    <n v="17.051940000000002"/>
    <n v="0.252"/>
    <n v="4.2970888800000004"/>
    <n v="15.06"/>
    <n v="14.59314"/>
    <n v="0.59499999999999997"/>
    <n v="8.682918299999999"/>
    <n v="15.33108"/>
    <n v="0.44900000000000001"/>
    <n v="6.8836549200000006"/>
    <n v="15.858179999999999"/>
    <n v="0.36399999999999999"/>
    <n v="5.7723775199999992"/>
    <n v="16.535880000000002"/>
    <n v="0.252"/>
    <n v="4.1670417600000009"/>
    <n v="5.98"/>
    <n v="5.7946200000000001"/>
    <n v="3.0000000000000001E-3"/>
    <n v="1.7383860000000001E-2"/>
    <n v="6.0876400000000004"/>
    <n v="3.0000000000000001E-3"/>
    <n v="1.8262920000000002E-2"/>
    <n v="6.2969400000000002"/>
    <n v="3.0000000000000001E-3"/>
    <n v="1.8890820000000003E-2"/>
    <n v="6.566040000000001"/>
    <n v="3.0000000000000001E-3"/>
    <n v="1.9698120000000003E-2"/>
    <n v="23.04"/>
    <n v="22.325759999999999"/>
    <n v="0.68300000000000005"/>
    <n v="15.24849408"/>
    <n v="23.454719999999998"/>
    <n v="0.48"/>
    <n v="11.258265599999998"/>
    <n v="24.261119999999998"/>
    <n v="0.38200000000000001"/>
    <n v="9.2677478400000002"/>
    <n v="25.297920000000001"/>
    <n v="0.27700000000000002"/>
    <n v="7.0075238400000011"/>
  </r>
  <r>
    <x v="3"/>
    <s v="24043"/>
    <s v="Washington"/>
    <s v="Hagerstown-Martinsburg, MD-WV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6.65"/>
    <n v="35.513849999999998"/>
    <n v="1"/>
    <n v="35.513849999999998"/>
    <n v="37.309699999999999"/>
    <n v="1"/>
    <n v="37.309699999999999"/>
    <n v="38.592449999999999"/>
    <n v="1"/>
    <n v="38.592449999999999"/>
    <n v="40.241700000000002"/>
    <n v="1"/>
    <n v="40.241700000000002"/>
    <m/>
    <n v="0"/>
    <n v="1"/>
    <n v="0"/>
    <n v="0"/>
    <n v="1"/>
    <n v="0"/>
    <n v="0"/>
    <n v="1"/>
    <n v="0"/>
    <n v="0"/>
    <n v="1"/>
    <n v="0"/>
    <n v="240.88"/>
    <n v="233.41271999999998"/>
    <n v="0.77100000000000002"/>
    <n v="179.96120711999998"/>
    <n v="245.21583999999999"/>
    <n v="0.63300000000000001"/>
    <n v="155.22162671999999"/>
    <n v="253.64663999999999"/>
    <n v="0.54700000000000004"/>
    <n v="138.74471208"/>
    <n v="264.48624000000001"/>
    <n v="0.41199999999999998"/>
    <n v="108.96833088"/>
    <n v="8.67"/>
    <n v="8.40123"/>
    <n v="0.59499999999999997"/>
    <n v="4.9987318499999995"/>
    <n v="8.82606"/>
    <n v="0.44900000000000001"/>
    <n v="3.9629009399999999"/>
    <n v="9.1295099999999998"/>
    <n v="0.36399999999999999"/>
    <n v="3.3231416399999998"/>
    <n v="9.51966"/>
    <n v="0.252"/>
    <n v="2.3989543200000001"/>
    <n v="8.41"/>
    <n v="8.1492900000000006"/>
    <n v="0.59499999999999997"/>
    <n v="4.8488275500000002"/>
    <n v="8.5613799999999998"/>
    <n v="0.44900000000000001"/>
    <n v="3.8440596199999999"/>
    <n v="8.8557299999999994"/>
    <n v="0.36399999999999999"/>
    <n v="3.2234857199999998"/>
    <n v="9.2341800000000003"/>
    <n v="0.252"/>
    <n v="2.32701336"/>
    <n v="3.34"/>
    <n v="3.2364599999999997"/>
    <n v="3.0000000000000001E-3"/>
    <n v="9.7093799999999984E-3"/>
    <n v="3.4001199999999998"/>
    <n v="3.0000000000000001E-3"/>
    <n v="1.020036E-2"/>
    <n v="3.5170199999999996"/>
    <n v="3.0000000000000001E-3"/>
    <n v="1.0551059999999999E-2"/>
    <n v="3.6673200000000001"/>
    <n v="3.0000000000000001E-3"/>
    <n v="1.100196E-2"/>
    <n v="12.87"/>
    <n v="12.471029999999999"/>
    <n v="0.68300000000000005"/>
    <n v="8.5177134900000002"/>
    <n v="13.101659999999999"/>
    <n v="0.48"/>
    <n v="6.2887967999999992"/>
    <n v="13.552109999999999"/>
    <n v="0.38200000000000001"/>
    <n v="5.1769060199999997"/>
    <n v="14.131260000000001"/>
    <n v="0.27700000000000002"/>
    <n v="3.9143590200000005"/>
  </r>
  <r>
    <x v="3"/>
    <s v="24510"/>
    <s v="Baltimore City"/>
    <s v="Baltimore, MD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0.96"/>
    <n v="30.000240000000002"/>
    <n v="1"/>
    <n v="30.000240000000002"/>
    <n v="31.517280000000003"/>
    <n v="1"/>
    <n v="31.517280000000003"/>
    <n v="32.600879999999997"/>
    <n v="1"/>
    <n v="32.600879999999997"/>
    <n v="33.994080000000004"/>
    <n v="1"/>
    <n v="33.994080000000004"/>
    <m/>
    <n v="0"/>
    <n v="1"/>
    <n v="0"/>
    <n v="0"/>
    <n v="1"/>
    <n v="0"/>
    <n v="0"/>
    <n v="1"/>
    <n v="0"/>
    <n v="0"/>
    <n v="1"/>
    <n v="0"/>
    <n v="203.49"/>
    <n v="197.18181000000001"/>
    <n v="0.77100000000000002"/>
    <n v="152.02717551000001"/>
    <n v="207.15282000000002"/>
    <n v="0.63300000000000001"/>
    <n v="131.12773506000002"/>
    <n v="214.27497"/>
    <n v="0.54700000000000004"/>
    <n v="117.20840859"/>
    <n v="223.43202000000002"/>
    <n v="0.41199999999999998"/>
    <n v="92.053992239999999"/>
    <n v="7.33"/>
    <n v="7.1027699999999996"/>
    <n v="0.59499999999999997"/>
    <n v="4.2261481499999993"/>
    <n v="7.4619400000000002"/>
    <n v="0.44900000000000001"/>
    <n v="3.3504110600000003"/>
    <n v="7.7184899999999992"/>
    <n v="0.36399999999999999"/>
    <n v="2.8095303599999997"/>
    <n v="8.0483400000000014"/>
    <n v="0.252"/>
    <n v="2.0281816800000003"/>
    <n v="7.11"/>
    <n v="6.8895900000000001"/>
    <n v="0.59499999999999997"/>
    <n v="4.09930605"/>
    <n v="7.2379800000000003"/>
    <n v="0.44900000000000001"/>
    <n v="3.2498530200000002"/>
    <n v="7.4868300000000003"/>
    <n v="0.36399999999999999"/>
    <n v="2.7252061200000002"/>
    <n v="7.8067800000000007"/>
    <n v="0.252"/>
    <n v="1.9673085600000002"/>
    <n v="2.82"/>
    <n v="2.7325799999999996"/>
    <n v="3.0000000000000001E-3"/>
    <n v="8.1977399999999985E-3"/>
    <n v="2.8707599999999998"/>
    <n v="3.0000000000000001E-3"/>
    <n v="8.6122799999999999E-3"/>
    <n v="2.9694599999999998"/>
    <n v="3.0000000000000001E-3"/>
    <n v="8.9083799999999987E-3"/>
    <n v="3.0963600000000002"/>
    <n v="3.0000000000000001E-3"/>
    <n v="9.2890800000000016E-3"/>
    <n v="10.87"/>
    <n v="10.533029999999998"/>
    <n v="0.68300000000000005"/>
    <n v="7.194059489999999"/>
    <n v="11.065659999999999"/>
    <n v="0.48"/>
    <n v="5.3115167999999997"/>
    <n v="11.446109999999999"/>
    <n v="0.38200000000000001"/>
    <n v="4.3724140199999999"/>
    <n v="11.93526"/>
    <n v="0.27700000000000002"/>
    <n v="3.30606702"/>
  </r>
  <r>
    <x v="3"/>
    <s v="24003"/>
    <s v="Anne Arundel"/>
    <s v="Baltimore, MD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0.96"/>
    <n v="0"/>
    <n v="0"/>
    <n v="0.92"/>
    <n v="0"/>
    <n v="0"/>
    <n v="0.85199999999999998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1"/>
    <n v="0"/>
    <n v="0"/>
    <n v="1"/>
    <n v="0"/>
    <n v="0"/>
    <n v="1"/>
    <n v="0"/>
    <n v="0"/>
    <n v="1"/>
    <n v="0"/>
  </r>
  <r>
    <x v="3"/>
    <s v="24005"/>
    <s v="Baltimore"/>
    <s v="Baltimore, MD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35"/>
    <n v="0.33914999999999995"/>
    <n v="1"/>
    <n v="0.33914999999999995"/>
    <n v="0.35630000000000001"/>
    <n v="1"/>
    <n v="0.35630000000000001"/>
    <n v="0.36854999999999993"/>
    <n v="1"/>
    <n v="0.36854999999999993"/>
    <n v="0.38430000000000003"/>
    <n v="1"/>
    <n v="0.38430000000000003"/>
    <m/>
    <n v="0"/>
    <n v="1"/>
    <n v="0"/>
    <n v="0"/>
    <n v="1"/>
    <n v="0"/>
    <n v="0"/>
    <n v="1"/>
    <n v="0"/>
    <n v="0"/>
    <n v="1"/>
    <n v="0"/>
    <n v="2.27"/>
    <n v="2.19963"/>
    <n v="1"/>
    <n v="2.19963"/>
    <n v="2.3108599999999999"/>
    <n v="0.96"/>
    <n v="2.2184255999999998"/>
    <n v="2.3903099999999999"/>
    <n v="0.92"/>
    <n v="2.1990851999999999"/>
    <n v="2.4924600000000003"/>
    <n v="0.85199999999999998"/>
    <n v="2.1235759200000004"/>
    <n v="0.08"/>
    <n v="7.7520000000000006E-2"/>
    <n v="0.82899999999999996"/>
    <n v="6.4264080000000001E-2"/>
    <n v="8.1439999999999999E-2"/>
    <n v="0.79100000000000004"/>
    <n v="6.4419039999999997E-2"/>
    <n v="8.4239999999999995E-2"/>
    <n v="0.752"/>
    <n v="6.3348479999999999E-2"/>
    <n v="8.7840000000000015E-2"/>
    <n v="0.68799999999999994"/>
    <n v="6.0433920000000009E-2"/>
    <n v="0.08"/>
    <n v="7.7520000000000006E-2"/>
    <n v="0.82899999999999996"/>
    <n v="6.4264080000000001E-2"/>
    <n v="8.1439999999999999E-2"/>
    <n v="0.79100000000000004"/>
    <n v="6.4419039999999997E-2"/>
    <n v="8.4239999999999995E-2"/>
    <n v="0.752"/>
    <n v="6.3348479999999999E-2"/>
    <n v="8.7840000000000015E-2"/>
    <n v="0.68799999999999994"/>
    <n v="6.0433920000000009E-2"/>
    <n v="0.03"/>
    <n v="2.9069999999999999E-2"/>
    <n v="3.0000000000000001E-3"/>
    <n v="8.721E-5"/>
    <n v="3.0539999999999998E-2"/>
    <n v="3.0000000000000001E-3"/>
    <n v="9.1619999999999994E-5"/>
    <n v="3.159E-2"/>
    <n v="3.0000000000000001E-3"/>
    <n v="9.4770000000000002E-5"/>
    <n v="3.2940000000000004E-2"/>
    <n v="3.0000000000000001E-3"/>
    <n v="9.8820000000000019E-5"/>
    <n v="0.12"/>
    <n v="0.11627999999999999"/>
    <n v="1"/>
    <n v="0.11627999999999999"/>
    <n v="0.12215999999999999"/>
    <n v="1"/>
    <n v="0.12215999999999999"/>
    <n v="0.12636"/>
    <n v="1"/>
    <n v="0.12636"/>
    <n v="0.13176000000000002"/>
    <n v="1"/>
    <n v="0.13176000000000002"/>
  </r>
  <r>
    <x v="3"/>
    <s v="24013"/>
    <s v="Carroll"/>
    <s v="Baltimore, MD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4.45"/>
    <n v="4.3120500000000002"/>
    <n v="1"/>
    <n v="4.3120500000000002"/>
    <n v="4.5301"/>
    <n v="1"/>
    <n v="4.5301"/>
    <n v="4.6858500000000003"/>
    <n v="1"/>
    <n v="4.6858500000000003"/>
    <n v="4.8861000000000008"/>
    <n v="1"/>
    <n v="4.8861000000000008"/>
    <m/>
    <n v="0"/>
    <n v="1"/>
    <n v="0"/>
    <n v="0"/>
    <n v="1"/>
    <n v="0"/>
    <n v="0"/>
    <n v="1"/>
    <n v="0"/>
    <n v="0"/>
    <n v="1"/>
    <n v="0"/>
    <n v="29.22"/>
    <n v="28.314179999999997"/>
    <n v="1"/>
    <n v="28.314179999999997"/>
    <n v="29.74596"/>
    <n v="0.96"/>
    <n v="28.556121600000001"/>
    <n v="30.768659999999997"/>
    <n v="0.92"/>
    <n v="28.307167199999999"/>
    <n v="32.083559999999999"/>
    <n v="0.85199999999999998"/>
    <n v="27.33519312"/>
    <n v="1.05"/>
    <n v="1.01745"/>
    <n v="0.82899999999999996"/>
    <n v="0.84346604999999997"/>
    <n v="1.0689"/>
    <n v="0.79100000000000004"/>
    <n v="0.84549989999999997"/>
    <n v="1.10565"/>
    <n v="0.752"/>
    <n v="0.83144879999999999"/>
    <n v="1.1529"/>
    <n v="0.68799999999999994"/>
    <n v="0.79319519999999999"/>
    <n v="1.02"/>
    <n v="0.98838000000000004"/>
    <n v="0.82899999999999996"/>
    <n v="0.81936701999999995"/>
    <n v="1.0383599999999999"/>
    <n v="0.79100000000000004"/>
    <n v="0.82134275999999995"/>
    <n v="1.07406"/>
    <n v="0.752"/>
    <n v="0.80769312000000004"/>
    <n v="1.1199600000000001"/>
    <n v="0.68799999999999994"/>
    <n v="0.77053247999999996"/>
    <n v="0.4"/>
    <n v="0.3876"/>
    <n v="3.0000000000000001E-3"/>
    <n v="1.1628000000000001E-3"/>
    <n v="0.40720000000000001"/>
    <n v="3.0000000000000001E-3"/>
    <n v="1.2216E-3"/>
    <n v="0.42120000000000002"/>
    <n v="3.0000000000000001E-3"/>
    <n v="1.2636000000000001E-3"/>
    <n v="0.43920000000000003"/>
    <n v="3.0000000000000001E-3"/>
    <n v="1.3176000000000002E-3"/>
    <n v="1.56"/>
    <n v="1.5116400000000001"/>
    <n v="1"/>
    <n v="1.5116400000000001"/>
    <n v="1.5880800000000002"/>
    <n v="1"/>
    <n v="1.5880800000000002"/>
    <n v="1.6426799999999999"/>
    <n v="1"/>
    <n v="1.6426799999999999"/>
    <n v="1.7128800000000002"/>
    <n v="1"/>
    <n v="1.7128800000000002"/>
  </r>
  <r>
    <x v="3"/>
    <s v="24017"/>
    <s v="Charles"/>
    <s v="Washington, DC-MD-VA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0.96"/>
    <n v="0"/>
    <n v="0"/>
    <n v="0.92"/>
    <n v="0"/>
    <n v="0"/>
    <n v="0.85199999999999998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1"/>
    <n v="0"/>
    <n v="0"/>
    <n v="1"/>
    <n v="0"/>
    <n v="0"/>
    <n v="1"/>
    <n v="0"/>
    <n v="0"/>
    <n v="1"/>
    <n v="0"/>
  </r>
  <r>
    <x v="3"/>
    <s v="24021"/>
    <s v="Frederick"/>
    <s v="Washington, DC-MD-VA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2.88"/>
    <n v="2.7907199999999999"/>
    <n v="1"/>
    <n v="2.7907199999999999"/>
    <n v="2.9318399999999998"/>
    <n v="1"/>
    <n v="2.9318399999999998"/>
    <n v="3.0326399999999998"/>
    <n v="1"/>
    <n v="3.0326399999999998"/>
    <n v="3.1622400000000002"/>
    <n v="1"/>
    <n v="3.1622400000000002"/>
    <m/>
    <n v="0"/>
    <n v="1"/>
    <n v="0"/>
    <n v="0"/>
    <n v="1"/>
    <n v="0"/>
    <n v="0"/>
    <n v="1"/>
    <n v="0"/>
    <n v="0"/>
    <n v="1"/>
    <n v="0"/>
    <n v="18.93"/>
    <n v="18.343170000000001"/>
    <n v="1"/>
    <n v="18.343170000000001"/>
    <n v="19.27074"/>
    <n v="0.96"/>
    <n v="18.499910400000001"/>
    <n v="19.93329"/>
    <n v="0.92"/>
    <n v="18.3386268"/>
    <n v="20.785140000000002"/>
    <n v="0.85199999999999998"/>
    <n v="17.708939280000003"/>
    <n v="0.68"/>
    <n v="0.65892000000000006"/>
    <n v="0.82899999999999996"/>
    <n v="0.54624468000000004"/>
    <n v="0.69224000000000008"/>
    <n v="0.79100000000000004"/>
    <n v="0.54756184000000008"/>
    <n v="0.71604000000000001"/>
    <n v="0.752"/>
    <n v="0.53846207999999995"/>
    <n v="0.74664000000000008"/>
    <n v="0.68799999999999994"/>
    <n v="0.51368831999999998"/>
    <n v="0.66"/>
    <n v="0.63954"/>
    <n v="0.82899999999999996"/>
    <n v="0.53017866000000002"/>
    <n v="0.67188000000000003"/>
    <n v="0.79100000000000004"/>
    <n v="0.53145708000000003"/>
    <n v="0.69498000000000004"/>
    <n v="0.752"/>
    <n v="0.52262496000000003"/>
    <n v="0.7246800000000001"/>
    <n v="0.68799999999999994"/>
    <n v="0.49857984000000005"/>
    <n v="0.26"/>
    <n v="0.25194"/>
    <n v="3.0000000000000001E-3"/>
    <n v="7.5582000000000004E-4"/>
    <n v="0.26468000000000003"/>
    <n v="3.0000000000000001E-3"/>
    <n v="7.9404000000000009E-4"/>
    <n v="0.27377999999999997"/>
    <n v="3.0000000000000001E-3"/>
    <n v="8.2133999999999994E-4"/>
    <n v="0.28548000000000001"/>
    <n v="3.0000000000000001E-3"/>
    <n v="8.5644000000000009E-4"/>
    <n v="1.01"/>
    <n v="0.97868999999999995"/>
    <n v="1"/>
    <n v="0.97868999999999995"/>
    <n v="1.0281800000000001"/>
    <n v="1"/>
    <n v="1.0281800000000001"/>
    <n v="1.0635299999999999"/>
    <n v="1"/>
    <n v="1.0635299999999999"/>
    <n v="1.1089800000000001"/>
    <n v="1"/>
    <n v="1.1089800000000001"/>
  </r>
  <r>
    <x v="3"/>
    <s v="24025"/>
    <s v="Harford"/>
    <s v="Baltimore, MD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0.96"/>
    <n v="0"/>
    <n v="0"/>
    <n v="0.92"/>
    <n v="0"/>
    <n v="0"/>
    <n v="0.85199999999999998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1"/>
    <n v="0"/>
    <n v="0"/>
    <n v="1"/>
    <n v="0"/>
    <n v="0"/>
    <n v="1"/>
    <n v="0"/>
    <n v="0"/>
    <n v="1"/>
    <n v="0"/>
  </r>
  <r>
    <x v="3"/>
    <s v="24027"/>
    <s v="Howard"/>
    <s v="Baltimore, MD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0.96"/>
    <n v="0"/>
    <n v="0"/>
    <n v="0.92"/>
    <n v="0"/>
    <n v="0"/>
    <n v="0.85199999999999998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1"/>
    <n v="0"/>
    <n v="0"/>
    <n v="1"/>
    <n v="0"/>
    <n v="0"/>
    <n v="1"/>
    <n v="0"/>
    <n v="0"/>
    <n v="1"/>
    <n v="0"/>
  </r>
  <r>
    <x v="3"/>
    <s v="24031"/>
    <s v="Montgomery"/>
    <s v="Washington, DC-MD-VA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0.96"/>
    <n v="0"/>
    <n v="0"/>
    <n v="0.92"/>
    <n v="0"/>
    <n v="0"/>
    <n v="0.85199999999999998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1"/>
    <n v="0"/>
    <n v="0"/>
    <n v="1"/>
    <n v="0"/>
    <n v="0"/>
    <n v="1"/>
    <n v="0"/>
    <n v="0"/>
    <n v="1"/>
    <n v="0"/>
  </r>
  <r>
    <x v="3"/>
    <s v="24033"/>
    <s v="Prince Georges"/>
    <s v="Washington, DC-MD-VA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0.96"/>
    <n v="0"/>
    <n v="0"/>
    <n v="0.92"/>
    <n v="0"/>
    <n v="0"/>
    <n v="0.85199999999999998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1"/>
    <n v="0"/>
    <n v="0"/>
    <n v="1"/>
    <n v="0"/>
    <n v="0"/>
    <n v="1"/>
    <n v="0"/>
    <n v="0"/>
    <n v="1"/>
    <n v="0"/>
  </r>
  <r>
    <x v="3"/>
    <s v="24043"/>
    <s v="Washington"/>
    <s v="Hagerstown-Martinsburg, MD-WV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39"/>
    <n v="0.37791000000000002"/>
    <n v="1"/>
    <n v="0.37791000000000002"/>
    <n v="0.39702000000000004"/>
    <n v="1"/>
    <n v="0.39702000000000004"/>
    <n v="0.41066999999999998"/>
    <n v="1"/>
    <n v="0.41066999999999998"/>
    <n v="0.42822000000000005"/>
    <n v="1"/>
    <n v="0.42822000000000005"/>
    <m/>
    <n v="0"/>
    <n v="1"/>
    <n v="0"/>
    <n v="0"/>
    <n v="1"/>
    <n v="0"/>
    <n v="0"/>
    <n v="1"/>
    <n v="0"/>
    <n v="0"/>
    <n v="1"/>
    <n v="0"/>
    <n v="2.54"/>
    <n v="2.4612599999999998"/>
    <n v="1"/>
    <n v="2.4612599999999998"/>
    <n v="2.5857200000000002"/>
    <n v="0.96"/>
    <n v="2.4822912000000001"/>
    <n v="2.67462"/>
    <n v="0.92"/>
    <n v="2.4606504"/>
    <n v="2.7889200000000001"/>
    <n v="0.85199999999999998"/>
    <n v="2.3761598400000001"/>
    <n v="0.09"/>
    <n v="8.7209999999999996E-2"/>
    <n v="0.82899999999999996"/>
    <n v="7.2297089999999994E-2"/>
    <n v="9.1619999999999993E-2"/>
    <n v="0.79100000000000004"/>
    <n v="7.2471419999999995E-2"/>
    <n v="9.4769999999999993E-2"/>
    <n v="0.752"/>
    <n v="7.126703999999999E-2"/>
    <n v="9.8820000000000005E-2"/>
    <n v="0.68799999999999994"/>
    <n v="6.7988159999999992E-2"/>
    <n v="0.09"/>
    <n v="8.7209999999999996E-2"/>
    <n v="0.82899999999999996"/>
    <n v="7.2297089999999994E-2"/>
    <n v="9.1619999999999993E-2"/>
    <n v="0.79100000000000004"/>
    <n v="7.2471419999999995E-2"/>
    <n v="9.4769999999999993E-2"/>
    <n v="0.752"/>
    <n v="7.126703999999999E-2"/>
    <n v="9.8820000000000005E-2"/>
    <n v="0.68799999999999994"/>
    <n v="6.7988159999999992E-2"/>
    <n v="0.04"/>
    <n v="3.8760000000000003E-2"/>
    <n v="3.0000000000000001E-3"/>
    <n v="1.1628E-4"/>
    <n v="4.0719999999999999E-2"/>
    <n v="3.0000000000000001E-3"/>
    <n v="1.2216000000000001E-4"/>
    <n v="4.2119999999999998E-2"/>
    <n v="3.0000000000000001E-3"/>
    <n v="1.2636E-4"/>
    <n v="4.3920000000000008E-2"/>
    <n v="3.0000000000000001E-3"/>
    <n v="1.3176000000000003E-4"/>
    <n v="0.14000000000000001"/>
    <n v="0.13566"/>
    <n v="1"/>
    <n v="0.13566"/>
    <n v="0.14252000000000001"/>
    <n v="1"/>
    <n v="0.14252000000000001"/>
    <n v="0.14742"/>
    <n v="1"/>
    <n v="0.14742"/>
    <n v="0.15372000000000002"/>
    <n v="1"/>
    <n v="0.15372000000000002"/>
  </r>
  <r>
    <x v="3"/>
    <s v="24510"/>
    <s v="Baltimore City"/>
    <s v="Baltimore, MD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0.96"/>
    <n v="0"/>
    <n v="0"/>
    <n v="0.92"/>
    <n v="0"/>
    <n v="0"/>
    <n v="0.85199999999999998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0.82899999999999996"/>
    <n v="0"/>
    <n v="0"/>
    <n v="0.79100000000000004"/>
    <n v="0"/>
    <n v="0"/>
    <n v="0.752"/>
    <n v="0"/>
    <n v="0"/>
    <n v="0.68799999999999994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1"/>
    <n v="0"/>
    <n v="0"/>
    <n v="1"/>
    <n v="0"/>
    <n v="0"/>
    <n v="1"/>
    <n v="0"/>
    <n v="0"/>
    <n v="1"/>
    <n v="0"/>
  </r>
  <r>
    <x v="3"/>
    <s v="24003"/>
    <s v="Anne Arundel"/>
    <s v="Baltimore, MD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05"/>
    <s v="Baltimore"/>
    <s v="Baltimore, MD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13"/>
    <s v="Carroll"/>
    <s v="Baltimore, MD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17"/>
    <s v="Charles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21"/>
    <s v="Frederick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.43"/>
    <n v="1.4957799999999999"/>
    <n v="0.94599999999999995"/>
    <n v="1.4150078799999999"/>
    <n v="1.60303"/>
    <n v="0.91700000000000004"/>
    <n v="1.46997851"/>
    <n v="1.6745300000000001"/>
    <n v="0.89500000000000002"/>
    <n v="1.4987043500000001"/>
    <n v="1.7746300000000002"/>
    <n v="0.86099999999999999"/>
    <n v="1.5279564300000001"/>
    <m/>
    <n v="0"/>
    <n v="1"/>
    <n v="0"/>
    <n v="0"/>
    <n v="1"/>
    <n v="0"/>
    <n v="0"/>
    <n v="1"/>
    <n v="0"/>
    <n v="0"/>
    <n v="1"/>
    <n v="0"/>
    <n v="9.4"/>
    <n v="9.8324000000000016"/>
    <n v="0.57099999999999995"/>
    <n v="5.6143004000000003"/>
    <n v="10.5374"/>
    <n v="0.42099999999999999"/>
    <n v="4.4362453999999998"/>
    <n v="11.007400000000001"/>
    <n v="0.34"/>
    <n v="3.7425160000000006"/>
    <n v="11.665400000000002"/>
    <n v="0.24099999999999999"/>
    <n v="2.8113614000000005"/>
    <n v="0.34"/>
    <n v="0.35564000000000007"/>
    <n v="0.56599999999999995"/>
    <n v="0.20129224000000001"/>
    <n v="0.38114000000000003"/>
    <n v="0.40200000000000002"/>
    <n v="0.15321828000000001"/>
    <n v="0.39814000000000005"/>
    <n v="0.29399999999999998"/>
    <n v="0.11705316"/>
    <n v="0.42194000000000009"/>
    <n v="0.18"/>
    <n v="7.5949200000000008E-2"/>
    <n v="0.33"/>
    <n v="0.34518000000000004"/>
    <n v="0.56599999999999995"/>
    <n v="0.19537188"/>
    <n v="0.36993000000000004"/>
    <n v="0.40200000000000002"/>
    <n v="0.14871186000000003"/>
    <n v="0.38643000000000005"/>
    <n v="0.29399999999999998"/>
    <n v="0.11361042"/>
    <n v="0.40953000000000006"/>
    <n v="0.18"/>
    <n v="7.3715400000000014E-2"/>
    <n v="0.13"/>
    <n v="0.13598000000000002"/>
    <n v="3.0000000000000001E-3"/>
    <n v="4.0794000000000008E-4"/>
    <n v="0.14573"/>
    <n v="3.0000000000000001E-3"/>
    <n v="4.3719000000000001E-4"/>
    <n v="0.15223"/>
    <n v="3.0000000000000001E-3"/>
    <n v="4.5669000000000005E-4"/>
    <n v="0.16133000000000003"/>
    <n v="3.0000000000000001E-3"/>
    <n v="4.8399000000000011E-4"/>
    <n v="0.5"/>
    <n v="0.52300000000000002"/>
    <n v="0.67"/>
    <n v="0.35041000000000005"/>
    <n v="0.5605"/>
    <n v="0.437"/>
    <n v="0.2449385"/>
    <n v="0.58550000000000002"/>
    <n v="0.28999999999999998"/>
    <n v="0.169795"/>
    <n v="0.62050000000000005"/>
    <n v="0.17599999999999999"/>
    <n v="0.109208"/>
  </r>
  <r>
    <x v="3"/>
    <s v="24025"/>
    <s v="Harford"/>
    <s v="Baltimore, MD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27"/>
    <s v="Howard"/>
    <s v="Baltimore, MD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31"/>
    <s v="Montgomery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2.8"/>
    <n v="2.9287999999999998"/>
    <n v="0.94599999999999995"/>
    <n v="2.7706447999999999"/>
    <n v="3.1387999999999998"/>
    <n v="0.91700000000000004"/>
    <n v="2.8782795999999999"/>
    <n v="3.2787999999999999"/>
    <n v="0.89500000000000002"/>
    <n v="2.934526"/>
    <n v="3.4748000000000001"/>
    <n v="0.86099999999999999"/>
    <n v="2.9918027999999999"/>
    <m/>
    <n v="0"/>
    <n v="1"/>
    <n v="0"/>
    <n v="0"/>
    <n v="1"/>
    <n v="0"/>
    <n v="0"/>
    <n v="1"/>
    <n v="0"/>
    <n v="0"/>
    <n v="1"/>
    <n v="0"/>
    <n v="18.38"/>
    <n v="19.225480000000001"/>
    <n v="0.57099999999999995"/>
    <n v="10.977749079999999"/>
    <n v="20.60398"/>
    <n v="0.42099999999999999"/>
    <n v="8.6742755799999998"/>
    <n v="21.52298"/>
    <n v="0.34"/>
    <n v="7.3178132000000007"/>
    <n v="22.80958"/>
    <n v="0.24099999999999999"/>
    <n v="5.4971087799999996"/>
    <n v="0.66"/>
    <n v="0.69036000000000008"/>
    <n v="0.56599999999999995"/>
    <n v="0.39074376"/>
    <n v="0.73986000000000007"/>
    <n v="0.40200000000000002"/>
    <n v="0.29742372000000006"/>
    <n v="0.7728600000000001"/>
    <n v="0.29399999999999998"/>
    <n v="0.22722084000000001"/>
    <n v="0.81906000000000012"/>
    <n v="0.18"/>
    <n v="0.14743080000000003"/>
    <n v="0.64"/>
    <n v="0.66944000000000004"/>
    <n v="0.56599999999999995"/>
    <n v="0.37890303999999997"/>
    <n v="0.71743999999999997"/>
    <n v="0.40200000000000002"/>
    <n v="0.28841087999999998"/>
    <n v="0.74944"/>
    <n v="0.29399999999999998"/>
    <n v="0.22033535999999998"/>
    <n v="0.79424000000000006"/>
    <n v="0.18"/>
    <n v="0.14296320000000001"/>
    <n v="0.25"/>
    <n v="0.26150000000000001"/>
    <n v="3.0000000000000001E-3"/>
    <n v="7.8450000000000004E-4"/>
    <n v="0.28025"/>
    <n v="3.0000000000000001E-3"/>
    <n v="8.4075000000000003E-4"/>
    <n v="0.29275000000000001"/>
    <n v="3.0000000000000001E-3"/>
    <n v="8.7825000000000002E-4"/>
    <n v="0.31025000000000003"/>
    <n v="3.0000000000000001E-3"/>
    <n v="9.3075000000000005E-4"/>
    <n v="0.98"/>
    <n v="1.02508"/>
    <n v="0.67"/>
    <n v="0.68680360000000007"/>
    <n v="1.0985799999999999"/>
    <n v="0.437"/>
    <n v="0.48007945999999996"/>
    <n v="1.14758"/>
    <n v="0.28999999999999998"/>
    <n v="0.33279819999999999"/>
    <n v="1.21618"/>
    <n v="0.17599999999999999"/>
    <n v="0.21404767999999999"/>
  </r>
  <r>
    <x v="3"/>
    <s v="24033"/>
    <s v="Prince Georges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43"/>
    <s v="Washington"/>
    <s v="Hagerstown-Martinsburg, MD-WV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510"/>
    <s v="Baltimore City"/>
    <s v="Baltimore, MD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03"/>
    <s v="Anne Arundel"/>
    <s v="Baltimore, MD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8.18"/>
    <n v="8.5562799999999992"/>
    <n v="0.94599999999999995"/>
    <n v="8.0942408799999992"/>
    <n v="9.1697799999999994"/>
    <n v="0.91700000000000004"/>
    <n v="8.4086882599999999"/>
    <n v="9.5787800000000001"/>
    <n v="0.89500000000000002"/>
    <n v="8.5730081000000009"/>
    <n v="10.15138"/>
    <n v="0.86099999999999999"/>
    <n v="8.7403381800000002"/>
    <m/>
    <n v="0"/>
    <n v="1"/>
    <n v="0"/>
    <n v="0"/>
    <n v="1"/>
    <n v="0"/>
    <n v="0"/>
    <n v="1"/>
    <n v="0"/>
    <n v="0"/>
    <n v="1"/>
    <n v="0"/>
    <n v="53.77"/>
    <n v="56.243420000000008"/>
    <n v="0.57099999999999995"/>
    <n v="32.114992820000005"/>
    <n v="60.27617"/>
    <n v="0.42099999999999999"/>
    <n v="25.37626757"/>
    <n v="62.964670000000005"/>
    <n v="0.34"/>
    <n v="21.407987800000004"/>
    <n v="66.728570000000005"/>
    <n v="0.24099999999999999"/>
    <n v="16.081585369999999"/>
    <n v="1.94"/>
    <n v="2.0292400000000002"/>
    <n v="0.56599999999999995"/>
    <n v="1.14854984"/>
    <n v="2.1747399999999999"/>
    <n v="0.40200000000000002"/>
    <n v="0.87424548000000002"/>
    <n v="2.2717399999999999"/>
    <n v="0.29399999999999998"/>
    <n v="0.66789155999999994"/>
    <n v="2.40754"/>
    <n v="0.18"/>
    <n v="0.4333572"/>
    <n v="1.88"/>
    <n v="1.96648"/>
    <n v="0.56599999999999995"/>
    <n v="1.1130276799999999"/>
    <n v="2.1074799999999998"/>
    <n v="0.40200000000000002"/>
    <n v="0.84720695999999995"/>
    <n v="2.2014800000000001"/>
    <n v="0.29399999999999998"/>
    <n v="0.64723511999999994"/>
    <n v="2.3330800000000003"/>
    <n v="0.18"/>
    <n v="0.41995440000000001"/>
    <n v="0.74"/>
    <n v="0.77404000000000006"/>
    <n v="3.0000000000000001E-3"/>
    <n v="2.3221200000000004E-3"/>
    <n v="0.82953999999999994"/>
    <n v="3.0000000000000001E-3"/>
    <n v="2.48862E-3"/>
    <n v="0.86653999999999998"/>
    <n v="3.0000000000000001E-3"/>
    <n v="2.59962E-3"/>
    <n v="0.91834000000000005"/>
    <n v="3.0000000000000001E-3"/>
    <n v="2.7550200000000004E-3"/>
    <n v="2.87"/>
    <n v="3.0020200000000004"/>
    <n v="0.67"/>
    <n v="2.0113534000000004"/>
    <n v="3.2172700000000001"/>
    <n v="0.437"/>
    <n v="1.4059469900000001"/>
    <n v="3.36077"/>
    <n v="0.28999999999999998"/>
    <n v="0.97462329999999997"/>
    <n v="3.5616700000000003"/>
    <n v="0.17599999999999999"/>
    <n v="0.62685392000000006"/>
  </r>
  <r>
    <x v="3"/>
    <s v="24005"/>
    <s v="Baltimore"/>
    <s v="Baltimore, MD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7.7"/>
    <n v="8.0541999999999998"/>
    <n v="0.94599999999999995"/>
    <n v="7.6192731999999994"/>
    <n v="8.6317000000000004"/>
    <n v="0.91700000000000004"/>
    <n v="7.9152689000000009"/>
    <n v="9.0167000000000002"/>
    <n v="0.89500000000000002"/>
    <n v="8.0699465000000004"/>
    <n v="9.5557000000000016"/>
    <n v="0.86099999999999999"/>
    <n v="8.2274577000000004"/>
    <m/>
    <n v="0"/>
    <n v="1"/>
    <n v="0"/>
    <n v="0"/>
    <n v="1"/>
    <n v="0"/>
    <n v="0"/>
    <n v="1"/>
    <n v="0"/>
    <n v="0"/>
    <n v="1"/>
    <n v="0"/>
    <n v="50.61"/>
    <n v="52.93806"/>
    <n v="0.57099999999999995"/>
    <n v="30.227632259999996"/>
    <n v="56.733809999999998"/>
    <n v="0.42099999999999999"/>
    <n v="23.884934009999998"/>
    <n v="59.264310000000002"/>
    <n v="0.34"/>
    <n v="20.149865400000003"/>
    <n v="62.807010000000005"/>
    <n v="0.24099999999999999"/>
    <n v="15.136489410000001"/>
    <n v="1.82"/>
    <n v="1.9037200000000001"/>
    <n v="0.56599999999999995"/>
    <n v="1.0775055199999999"/>
    <n v="2.0402200000000001"/>
    <n v="0.40200000000000002"/>
    <n v="0.82016844000000011"/>
    <n v="2.1312200000000003"/>
    <n v="0.29399999999999998"/>
    <n v="0.62657868000000005"/>
    <n v="2.2586200000000001"/>
    <n v="0.18"/>
    <n v="0.40655160000000001"/>
    <n v="1.77"/>
    <n v="1.8514200000000001"/>
    <n v="0.56599999999999995"/>
    <n v="1.0479037199999999"/>
    <n v="1.98417"/>
    <n v="0.40200000000000002"/>
    <n v="0.79763634000000005"/>
    <n v="2.07267"/>
    <n v="0.29399999999999998"/>
    <n v="0.60936497999999995"/>
    <n v="2.1965700000000004"/>
    <n v="0.18"/>
    <n v="0.39538260000000003"/>
    <n v="0.7"/>
    <n v="0.73219999999999996"/>
    <n v="3.0000000000000001E-3"/>
    <n v="2.1965999999999999E-3"/>
    <n v="0.78469999999999995"/>
    <n v="3.0000000000000001E-3"/>
    <n v="2.3541E-3"/>
    <n v="0.81969999999999998"/>
    <n v="3.0000000000000001E-3"/>
    <n v="2.4591000000000001E-3"/>
    <n v="0.86870000000000003"/>
    <n v="3.0000000000000001E-3"/>
    <n v="2.6061000000000001E-3"/>
    <n v="2.7"/>
    <n v="2.8242000000000003"/>
    <n v="0.67"/>
    <n v="1.8922140000000003"/>
    <n v="3.0267000000000004"/>
    <n v="0.437"/>
    <n v="1.3226679000000001"/>
    <n v="3.1617000000000002"/>
    <n v="0.28999999999999998"/>
    <n v="0.91689299999999996"/>
    <n v="3.3507000000000007"/>
    <n v="0.17599999999999999"/>
    <n v="0.58972320000000011"/>
  </r>
  <r>
    <x v="3"/>
    <s v="24013"/>
    <s v="Carroll"/>
    <s v="Baltimore, MD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17"/>
    <s v="Charles"/>
    <s v="Washington, DC-MD-VA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21"/>
    <s v="Frederick"/>
    <s v="Washington, DC-MD-VA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9.6199999999999992"/>
    <n v="10.062519999999999"/>
    <n v="0.94599999999999995"/>
    <n v="9.5191439199999994"/>
    <n v="10.78402"/>
    <n v="0.91700000000000004"/>
    <n v="9.8889463400000004"/>
    <n v="11.26502"/>
    <n v="0.89500000000000002"/>
    <n v="10.082192900000001"/>
    <n v="11.938420000000001"/>
    <n v="0.86099999999999999"/>
    <n v="10.278979620000001"/>
    <m/>
    <n v="0"/>
    <n v="1"/>
    <n v="0"/>
    <n v="0"/>
    <n v="1"/>
    <n v="0"/>
    <n v="0"/>
    <n v="1"/>
    <n v="0"/>
    <n v="0"/>
    <n v="1"/>
    <n v="0"/>
    <n v="63.26"/>
    <n v="66.169960000000003"/>
    <n v="0.57099999999999995"/>
    <n v="37.783047159999995"/>
    <n v="70.914459999999991"/>
    <n v="0.42099999999999999"/>
    <n v="29.854987659999995"/>
    <n v="74.077460000000002"/>
    <n v="0.34"/>
    <n v="25.186336400000002"/>
    <n v="78.505660000000006"/>
    <n v="0.24099999999999999"/>
    <n v="18.919864060000002"/>
    <n v="2.2799999999999998"/>
    <n v="2.3848799999999999"/>
    <n v="0.56599999999999995"/>
    <n v="1.3498420799999997"/>
    <n v="2.5558799999999997"/>
    <n v="0.40200000000000002"/>
    <n v="1.0274637599999998"/>
    <n v="2.66988"/>
    <n v="0.29399999999999998"/>
    <n v="0.78494471999999993"/>
    <n v="2.8294799999999998"/>
    <n v="0.18"/>
    <n v="0.50930639999999994"/>
    <n v="2.21"/>
    <n v="2.3116600000000003"/>
    <n v="0.56599999999999995"/>
    <n v="1.30839956"/>
    <n v="2.4774099999999999"/>
    <n v="0.40200000000000002"/>
    <n v="0.99591881999999998"/>
    <n v="2.5879099999999999"/>
    <n v="0.29399999999999998"/>
    <n v="0.76084553999999993"/>
    <n v="2.74261"/>
    <n v="0.18"/>
    <n v="0.49366979999999999"/>
    <n v="0.88"/>
    <n v="0.92048000000000008"/>
    <n v="3.0000000000000001E-3"/>
    <n v="2.7614400000000004E-3"/>
    <n v="0.98648000000000002"/>
    <n v="3.0000000000000001E-3"/>
    <n v="2.9594400000000002E-3"/>
    <n v="1.0304800000000001"/>
    <n v="3.0000000000000001E-3"/>
    <n v="3.0914400000000004E-3"/>
    <n v="1.0920800000000002"/>
    <n v="3.0000000000000001E-3"/>
    <n v="3.2762400000000006E-3"/>
    <n v="3.38"/>
    <n v="3.5354800000000002"/>
    <n v="0.67"/>
    <n v="2.3687716000000001"/>
    <n v="3.78898"/>
    <n v="0.437"/>
    <n v="1.6557842599999999"/>
    <n v="3.9579800000000001"/>
    <n v="0.28999999999999998"/>
    <n v="1.1478142"/>
    <n v="4.1945800000000002"/>
    <n v="0.17599999999999999"/>
    <n v="0.73824608000000003"/>
  </r>
  <r>
    <x v="3"/>
    <s v="24025"/>
    <s v="Harford"/>
    <s v="Baltimore, MD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9.6199999999999992"/>
    <n v="10.062519999999999"/>
    <n v="0.94599999999999995"/>
    <n v="9.5191439199999994"/>
    <n v="10.78402"/>
    <n v="0.91700000000000004"/>
    <n v="9.8889463400000004"/>
    <n v="11.26502"/>
    <n v="0.89500000000000002"/>
    <n v="10.082192900000001"/>
    <n v="11.938420000000001"/>
    <n v="0.86099999999999999"/>
    <n v="10.278979620000001"/>
    <m/>
    <n v="0"/>
    <n v="1"/>
    <n v="0"/>
    <n v="0"/>
    <n v="1"/>
    <n v="0"/>
    <n v="0"/>
    <n v="1"/>
    <n v="0"/>
    <n v="0"/>
    <n v="1"/>
    <n v="0"/>
    <n v="63.26"/>
    <n v="66.169960000000003"/>
    <n v="0.57099999999999995"/>
    <n v="37.783047159999995"/>
    <n v="70.914459999999991"/>
    <n v="0.42099999999999999"/>
    <n v="29.854987659999995"/>
    <n v="74.077460000000002"/>
    <n v="0.34"/>
    <n v="25.186336400000002"/>
    <n v="78.505660000000006"/>
    <n v="0.24099999999999999"/>
    <n v="18.919864060000002"/>
    <n v="2.2799999999999998"/>
    <n v="2.3848799999999999"/>
    <n v="0.56599999999999995"/>
    <n v="1.3498420799999997"/>
    <n v="2.5558799999999997"/>
    <n v="0.40200000000000002"/>
    <n v="1.0274637599999998"/>
    <n v="2.66988"/>
    <n v="0.29399999999999998"/>
    <n v="0.78494471999999993"/>
    <n v="2.8294799999999998"/>
    <n v="0.18"/>
    <n v="0.50930639999999994"/>
    <n v="2.21"/>
    <n v="2.3116600000000003"/>
    <n v="0.56599999999999995"/>
    <n v="1.30839956"/>
    <n v="2.4774099999999999"/>
    <n v="0.40200000000000002"/>
    <n v="0.99591881999999998"/>
    <n v="2.5879099999999999"/>
    <n v="0.29399999999999998"/>
    <n v="0.76084553999999993"/>
    <n v="2.74261"/>
    <n v="0.18"/>
    <n v="0.49366979999999999"/>
    <n v="0.88"/>
    <n v="0.92048000000000008"/>
    <n v="3.0000000000000001E-3"/>
    <n v="2.7614400000000004E-3"/>
    <n v="0.98648000000000002"/>
    <n v="3.0000000000000001E-3"/>
    <n v="2.9594400000000002E-3"/>
    <n v="1.0304800000000001"/>
    <n v="3.0000000000000001E-3"/>
    <n v="3.0914400000000004E-3"/>
    <n v="1.0920800000000002"/>
    <n v="3.0000000000000001E-3"/>
    <n v="3.2762400000000006E-3"/>
    <n v="3.38"/>
    <n v="3.5354800000000002"/>
    <n v="0.67"/>
    <n v="2.3687716000000001"/>
    <n v="3.78898"/>
    <n v="0.437"/>
    <n v="1.6557842599999999"/>
    <n v="3.9579800000000001"/>
    <n v="0.28999999999999998"/>
    <n v="1.1478142"/>
    <n v="4.1945800000000002"/>
    <n v="0.17599999999999999"/>
    <n v="0.73824608000000003"/>
  </r>
  <r>
    <x v="3"/>
    <s v="24027"/>
    <s v="Howard"/>
    <s v="Baltimore, MD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4.8099999999999996"/>
    <n v="5.0312599999999996"/>
    <n v="0.94599999999999995"/>
    <n v="4.7595719599999997"/>
    <n v="5.39201"/>
    <n v="0.91700000000000004"/>
    <n v="4.9444731700000002"/>
    <n v="5.6325099999999999"/>
    <n v="0.89500000000000002"/>
    <n v="5.0410964500000004"/>
    <n v="5.9692100000000003"/>
    <n v="0.86099999999999999"/>
    <n v="5.1394898100000006"/>
    <m/>
    <n v="0"/>
    <n v="1"/>
    <n v="0"/>
    <n v="0"/>
    <n v="1"/>
    <n v="0"/>
    <n v="0"/>
    <n v="1"/>
    <n v="0"/>
    <n v="0"/>
    <n v="1"/>
    <n v="0"/>
    <n v="31.63"/>
    <n v="33.084980000000002"/>
    <n v="0.57099999999999995"/>
    <n v="18.891523579999998"/>
    <n v="35.457229999999996"/>
    <n v="0.42099999999999999"/>
    <n v="14.927493829999998"/>
    <n v="37.038730000000001"/>
    <n v="0.34"/>
    <n v="12.593168200000001"/>
    <n v="39.252830000000003"/>
    <n v="0.24099999999999999"/>
    <n v="9.4599320300000009"/>
    <n v="1.1399999999999999"/>
    <n v="1.1924399999999999"/>
    <n v="0.56599999999999995"/>
    <n v="0.67492103999999986"/>
    <n v="1.2779399999999999"/>
    <n v="0.40200000000000002"/>
    <n v="0.51373187999999992"/>
    <n v="1.33494"/>
    <n v="0.29399999999999998"/>
    <n v="0.39247235999999996"/>
    <n v="1.4147399999999999"/>
    <n v="0.18"/>
    <n v="0.25465319999999997"/>
    <n v="1.1000000000000001"/>
    <n v="1.1506000000000001"/>
    <n v="0.56599999999999995"/>
    <n v="0.65123960000000003"/>
    <n v="1.2331000000000001"/>
    <n v="0.40200000000000002"/>
    <n v="0.49570620000000004"/>
    <n v="1.2881000000000002"/>
    <n v="0.29399999999999998"/>
    <n v="0.37870140000000008"/>
    <n v="1.3651000000000002"/>
    <n v="0.18"/>
    <n v="0.24571800000000002"/>
    <n v="0.44"/>
    <n v="0.46024000000000004"/>
    <n v="3.0000000000000001E-3"/>
    <n v="1.3807200000000002E-3"/>
    <n v="0.49324000000000001"/>
    <n v="3.0000000000000001E-3"/>
    <n v="1.4797200000000001E-3"/>
    <n v="0.51524000000000003"/>
    <n v="3.0000000000000001E-3"/>
    <n v="1.5457200000000002E-3"/>
    <n v="0.54604000000000008"/>
    <n v="3.0000000000000001E-3"/>
    <n v="1.6381200000000003E-3"/>
    <n v="1.69"/>
    <n v="1.7677400000000001"/>
    <n v="0.67"/>
    <n v="1.1843858"/>
    <n v="1.89449"/>
    <n v="0.437"/>
    <n v="0.82789212999999995"/>
    <n v="1.97899"/>
    <n v="0.28999999999999998"/>
    <n v="0.5739071"/>
    <n v="2.0972900000000001"/>
    <n v="0.17599999999999999"/>
    <n v="0.36912304000000001"/>
  </r>
  <r>
    <x v="3"/>
    <s v="24031"/>
    <s v="Montgomery"/>
    <s v="Washington, DC-MD-VA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14.92"/>
    <n v="15.60632"/>
    <n v="0.94599999999999995"/>
    <n v="14.76357872"/>
    <n v="16.72532"/>
    <n v="0.91700000000000004"/>
    <n v="15.337118440000001"/>
    <n v="17.471320000000002"/>
    <n v="0.89500000000000002"/>
    <n v="15.636831400000002"/>
    <n v="18.515720000000002"/>
    <n v="0.86099999999999999"/>
    <n v="15.942034920000001"/>
    <m/>
    <n v="0"/>
    <n v="1"/>
    <n v="0"/>
    <n v="0"/>
    <n v="1"/>
    <n v="0"/>
    <n v="0"/>
    <n v="1"/>
    <n v="0"/>
    <n v="0"/>
    <n v="1"/>
    <n v="0"/>
    <n v="98.06"/>
    <n v="102.57076000000001"/>
    <n v="0.57099999999999995"/>
    <n v="58.567903960000002"/>
    <n v="109.92526000000001"/>
    <n v="0.42099999999999999"/>
    <n v="46.278534460000003"/>
    <n v="114.82826"/>
    <n v="0.34"/>
    <n v="39.041608400000001"/>
    <n v="121.69246000000001"/>
    <n v="0.24099999999999999"/>
    <n v="29.327882860000003"/>
    <n v="3.53"/>
    <n v="3.69238"/>
    <n v="0.56599999999999995"/>
    <n v="2.08988708"/>
    <n v="3.9571299999999998"/>
    <n v="0.40200000000000002"/>
    <n v="1.5907662600000001"/>
    <n v="4.1336300000000001"/>
    <n v="0.29399999999999998"/>
    <n v="1.21528722"/>
    <n v="4.3807299999999998"/>
    <n v="0.18"/>
    <n v="0.78853139999999988"/>
    <n v="3.42"/>
    <n v="3.5773200000000003"/>
    <n v="0.56599999999999995"/>
    <n v="2.0247631199999998"/>
    <n v="3.8338199999999998"/>
    <n v="0.40200000000000002"/>
    <n v="1.54119564"/>
    <n v="4.0048200000000005"/>
    <n v="0.29399999999999998"/>
    <n v="1.1774170800000001"/>
    <n v="4.2442200000000003"/>
    <n v="0.18"/>
    <n v="0.76395960000000007"/>
    <n v="1.36"/>
    <n v="1.4225600000000003"/>
    <n v="3.0000000000000001E-3"/>
    <n v="4.2676800000000011E-3"/>
    <n v="1.5245600000000001"/>
    <n v="3.0000000000000001E-3"/>
    <n v="4.5736800000000001E-3"/>
    <n v="1.5925600000000002"/>
    <n v="3.0000000000000001E-3"/>
    <n v="4.7776800000000003E-3"/>
    <n v="1.6877600000000004"/>
    <n v="3.0000000000000001E-3"/>
    <n v="5.0632800000000016E-3"/>
    <n v="5.24"/>
    <n v="5.4810400000000001"/>
    <n v="0.67"/>
    <n v="3.6722968000000002"/>
    <n v="5.8740399999999999"/>
    <n v="0.437"/>
    <n v="2.5669554799999998"/>
    <n v="6.1360400000000004"/>
    <n v="0.28999999999999998"/>
    <n v="1.7794516"/>
    <n v="6.5028400000000008"/>
    <n v="0.17599999999999999"/>
    <n v="1.1444998400000002"/>
  </r>
  <r>
    <x v="3"/>
    <s v="24033"/>
    <s v="Prince Georges"/>
    <s v="Washington, DC-MD-VA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14.44"/>
    <n v="15.104240000000001"/>
    <n v="0.94599999999999995"/>
    <n v="14.288611039999999"/>
    <n v="16.187239999999999"/>
    <n v="0.91700000000000004"/>
    <n v="14.84369908"/>
    <n v="16.90924"/>
    <n v="0.89500000000000002"/>
    <n v="15.133769800000001"/>
    <n v="17.92004"/>
    <n v="0.86099999999999999"/>
    <n v="15.42915444"/>
    <m/>
    <n v="0"/>
    <n v="1"/>
    <n v="0"/>
    <n v="0"/>
    <n v="1"/>
    <n v="0"/>
    <n v="0"/>
    <n v="1"/>
    <n v="0"/>
    <n v="0"/>
    <n v="1"/>
    <n v="0"/>
    <n v="94.89"/>
    <n v="99.254940000000005"/>
    <n v="0.57099999999999995"/>
    <n v="56.67457074"/>
    <n v="106.37169"/>
    <n v="0.42099999999999999"/>
    <n v="44.782481490000002"/>
    <n v="111.11619"/>
    <n v="0.34"/>
    <n v="37.779504600000003"/>
    <n v="117.75849000000001"/>
    <n v="0.24099999999999999"/>
    <n v="28.379796090000003"/>
    <n v="3.42"/>
    <n v="3.5773200000000003"/>
    <n v="0.56599999999999995"/>
    <n v="2.0247631199999998"/>
    <n v="3.8338199999999998"/>
    <n v="0.40200000000000002"/>
    <n v="1.54119564"/>
    <n v="4.0048200000000005"/>
    <n v="0.29399999999999998"/>
    <n v="1.1774170800000001"/>
    <n v="4.2442200000000003"/>
    <n v="0.18"/>
    <n v="0.76395960000000007"/>
    <n v="3.31"/>
    <n v="3.4622600000000001"/>
    <n v="0.56599999999999995"/>
    <n v="1.9596391599999998"/>
    <n v="3.7105100000000002"/>
    <n v="0.40200000000000002"/>
    <n v="1.4916250200000001"/>
    <n v="3.8760100000000004"/>
    <n v="0.29399999999999998"/>
    <n v="1.13954694"/>
    <n v="4.10771"/>
    <n v="0.18"/>
    <n v="0.73938779999999993"/>
    <n v="1.31"/>
    <n v="1.37026"/>
    <n v="3.0000000000000001E-3"/>
    <n v="4.1107800000000005E-3"/>
    <n v="1.46851"/>
    <n v="3.0000000000000001E-3"/>
    <n v="4.4055300000000004E-3"/>
    <n v="1.5340100000000001"/>
    <n v="3.0000000000000001E-3"/>
    <n v="4.60203E-3"/>
    <n v="1.6257100000000002"/>
    <n v="3.0000000000000001E-3"/>
    <n v="4.8771300000000004E-3"/>
    <n v="5.07"/>
    <n v="5.3032200000000005"/>
    <n v="0.67"/>
    <n v="3.5531574000000004"/>
    <n v="5.6834700000000007"/>
    <n v="0.437"/>
    <n v="2.4836763900000003"/>
    <n v="5.9369700000000005"/>
    <n v="0.28999999999999998"/>
    <n v="1.7217213"/>
    <n v="6.2918700000000012"/>
    <n v="0.17599999999999999"/>
    <n v="1.1073691200000002"/>
  </r>
  <r>
    <x v="3"/>
    <s v="24043"/>
    <s v="Washington"/>
    <s v="Hagerstown-Martinsburg, MD-WV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0.96"/>
    <n v="1.0041599999999999"/>
    <n v="0.94599999999999995"/>
    <n v="0.9499353599999999"/>
    <n v="1.07616"/>
    <n v="0.91700000000000004"/>
    <n v="0.98683872000000006"/>
    <n v="1.12416"/>
    <n v="0.89500000000000002"/>
    <n v="1.0061232"/>
    <n v="1.19136"/>
    <n v="0.86099999999999999"/>
    <n v="1.0257609599999999"/>
    <m/>
    <n v="0"/>
    <n v="1"/>
    <n v="0"/>
    <n v="0"/>
    <n v="1"/>
    <n v="0"/>
    <n v="0"/>
    <n v="1"/>
    <n v="0"/>
    <n v="0"/>
    <n v="1"/>
    <n v="0"/>
    <n v="6.33"/>
    <n v="6.6211800000000007"/>
    <n v="0.57099999999999995"/>
    <n v="3.78069378"/>
    <n v="7.0959300000000001"/>
    <n v="0.42099999999999999"/>
    <n v="2.9873865299999998"/>
    <n v="7.4124300000000005"/>
    <n v="0.34"/>
    <n v="2.5202262000000002"/>
    <n v="7.8555300000000008"/>
    <n v="0.24099999999999999"/>
    <n v="1.8931827300000001"/>
    <n v="0.23"/>
    <n v="0.24058000000000002"/>
    <n v="0.56599999999999995"/>
    <n v="0.13616828"/>
    <n v="0.25783"/>
    <n v="0.40200000000000002"/>
    <n v="0.10364766"/>
    <n v="0.26933000000000001"/>
    <n v="0.29399999999999998"/>
    <n v="7.9183019999999993E-2"/>
    <n v="0.28543000000000002"/>
    <n v="0.18"/>
    <n v="5.1377400000000004E-2"/>
    <n v="0.22"/>
    <n v="0.23012000000000002"/>
    <n v="0.56599999999999995"/>
    <n v="0.13024791999999999"/>
    <n v="0.24662000000000001"/>
    <n v="0.40200000000000002"/>
    <n v="9.9141240000000005E-2"/>
    <n v="0.25762000000000002"/>
    <n v="0.29399999999999998"/>
    <n v="7.5740280000000007E-2"/>
    <n v="0.27302000000000004"/>
    <n v="0.18"/>
    <n v="4.9143600000000003E-2"/>
    <n v="0.09"/>
    <n v="9.4140000000000001E-2"/>
    <n v="3.0000000000000001E-3"/>
    <n v="2.8242000000000002E-4"/>
    <n v="0.10088999999999999"/>
    <n v="3.0000000000000001E-3"/>
    <n v="3.0267E-4"/>
    <n v="0.10539"/>
    <n v="3.0000000000000001E-3"/>
    <n v="3.1617E-4"/>
    <n v="0.11169000000000001"/>
    <n v="3.0000000000000001E-3"/>
    <n v="3.3507000000000003E-4"/>
    <n v="0.34"/>
    <n v="0.35564000000000007"/>
    <n v="0.67"/>
    <n v="0.23827880000000007"/>
    <n v="0.38114000000000003"/>
    <n v="0.437"/>
    <n v="0.16655818000000003"/>
    <n v="0.39814000000000005"/>
    <n v="0.28999999999999998"/>
    <n v="0.11546060000000001"/>
    <n v="0.42194000000000009"/>
    <n v="0.17599999999999999"/>
    <n v="7.4261440000000012E-2"/>
  </r>
  <r>
    <x v="3"/>
    <s v="24510"/>
    <s v="Baltimore City"/>
    <s v="Baltimore, MD"/>
    <s v="No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3"/>
    <s v="24003"/>
    <s v="Anne Arundel"/>
    <s v="Baltimore, MD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2.63"/>
    <n v="2.54847"/>
    <n v="1"/>
    <n v="2.54847"/>
    <n v="2.6773400000000001"/>
    <n v="1"/>
    <n v="2.6773400000000001"/>
    <n v="2.7693899999999996"/>
    <n v="1"/>
    <n v="2.7693899999999996"/>
    <n v="2.88774"/>
    <n v="1"/>
    <n v="2.88774"/>
    <m/>
    <n v="0"/>
    <n v="1"/>
    <n v="0"/>
    <n v="0"/>
    <n v="1"/>
    <n v="0"/>
    <n v="0"/>
    <n v="1"/>
    <n v="0"/>
    <n v="0"/>
    <n v="1"/>
    <n v="0"/>
    <n v="24.63"/>
    <n v="23.86647"/>
    <n v="0.91200000000000003"/>
    <n v="21.76622064"/>
    <n v="25.073339999999998"/>
    <n v="0.84299999999999997"/>
    <n v="21.136825619999996"/>
    <n v="25.935389999999998"/>
    <n v="0.77100000000000002"/>
    <n v="19.996185690000001"/>
    <n v="27.04374"/>
    <n v="0.63400000000000001"/>
    <n v="17.14573116"/>
    <n v="0.64"/>
    <n v="0.62016000000000004"/>
    <n v="0.77700000000000002"/>
    <n v="0.48186432000000007"/>
    <n v="0.65151999999999999"/>
    <n v="0.71199999999999997"/>
    <n v="0.46388223999999995"/>
    <n v="0.67391999999999996"/>
    <n v="0.65"/>
    <n v="0.43804799999999999"/>
    <n v="0.70272000000000012"/>
    <n v="0.53400000000000003"/>
    <n v="0.37525248000000011"/>
    <n v="0.62"/>
    <n v="0.60077999999999998"/>
    <n v="0.77700000000000002"/>
    <n v="0.46680606000000002"/>
    <n v="0.63116000000000005"/>
    <n v="0.71199999999999997"/>
    <n v="0.44938591999999999"/>
    <n v="0.65286"/>
    <n v="0.65"/>
    <n v="0.42435899999999999"/>
    <n v="0.68076000000000003"/>
    <n v="0.53400000000000003"/>
    <n v="0.36352584000000004"/>
    <n v="0.24"/>
    <n v="0.23255999999999999"/>
    <n v="3.0000000000000001E-3"/>
    <n v="6.9768E-4"/>
    <n v="0.24431999999999998"/>
    <n v="3.0000000000000001E-3"/>
    <n v="7.3295999999999995E-4"/>
    <n v="0.25272"/>
    <n v="3.0000000000000001E-3"/>
    <n v="7.5816000000000002E-4"/>
    <n v="0.26352000000000003"/>
    <n v="3.0000000000000001E-3"/>
    <n v="7.9056000000000016E-4"/>
    <n v="1.49"/>
    <n v="1.44381"/>
    <n v="0.89300000000000002"/>
    <n v="1.2893223300000001"/>
    <n v="1.5168200000000001"/>
    <n v="0.80900000000000005"/>
    <n v="1.2271073800000001"/>
    <n v="1.56897"/>
    <n v="0.72599999999999998"/>
    <n v="1.1390722199999999"/>
    <n v="1.63602"/>
    <n v="0.57499999999999996"/>
    <n v="0.94071149999999992"/>
  </r>
  <r>
    <x v="3"/>
    <s v="24005"/>
    <s v="Baltimore"/>
    <s v="Baltimore, MD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10.97"/>
    <n v="10.62993"/>
    <n v="1"/>
    <n v="10.62993"/>
    <n v="11.16746"/>
    <n v="1"/>
    <n v="11.16746"/>
    <n v="11.551410000000001"/>
    <n v="1"/>
    <n v="11.551410000000001"/>
    <n v="12.045060000000001"/>
    <n v="1"/>
    <n v="12.045060000000001"/>
    <m/>
    <n v="0"/>
    <n v="1"/>
    <n v="0"/>
    <n v="0"/>
    <n v="1"/>
    <n v="0"/>
    <n v="0"/>
    <n v="1"/>
    <n v="0"/>
    <n v="0"/>
    <n v="1"/>
    <n v="0"/>
    <n v="102.58"/>
    <n v="99.400019999999998"/>
    <n v="0.91200000000000003"/>
    <n v="90.652818240000002"/>
    <n v="104.42644"/>
    <n v="0.84299999999999997"/>
    <n v="88.031488920000001"/>
    <n v="108.01674"/>
    <n v="0.77100000000000002"/>
    <n v="83.280906540000004"/>
    <n v="112.63284"/>
    <n v="0.63400000000000001"/>
    <n v="71.409220560000009"/>
    <n v="2.68"/>
    <n v="2.5969199999999999"/>
    <n v="0.77700000000000002"/>
    <n v="2.01780684"/>
    <n v="2.72824"/>
    <n v="0.71199999999999997"/>
    <n v="1.9425068799999998"/>
    <n v="2.8220399999999999"/>
    <n v="0.65"/>
    <n v="1.8343259999999999"/>
    <n v="2.9426400000000004"/>
    <n v="0.53400000000000003"/>
    <n v="1.5713697600000003"/>
    <n v="2.6"/>
    <n v="2.5194000000000001"/>
    <n v="0.77700000000000002"/>
    <n v="1.9575738"/>
    <n v="2.6468000000000003"/>
    <n v="0.71199999999999997"/>
    <n v="1.8845216"/>
    <n v="2.7378"/>
    <n v="0.65"/>
    <n v="1.7795700000000001"/>
    <n v="2.8548000000000004"/>
    <n v="0.53400000000000003"/>
    <n v="1.5244632000000002"/>
    <n v="1"/>
    <n v="0.96899999999999997"/>
    <n v="3.0000000000000001E-3"/>
    <n v="2.9069999999999999E-3"/>
    <n v="1.018"/>
    <n v="3.0000000000000001E-3"/>
    <n v="3.0540000000000003E-3"/>
    <n v="1.0529999999999999"/>
    <n v="3.0000000000000001E-3"/>
    <n v="3.1589999999999999E-3"/>
    <n v="1.0980000000000001"/>
    <n v="3.0000000000000001E-3"/>
    <n v="3.2940000000000005E-3"/>
    <n v="6.21"/>
    <n v="6.0174899999999996"/>
    <n v="0.89300000000000002"/>
    <n v="5.3736185699999997"/>
    <n v="6.3217800000000004"/>
    <n v="0.80900000000000005"/>
    <n v="5.114320020000001"/>
    <n v="6.5391299999999992"/>
    <n v="0.72599999999999998"/>
    <n v="4.7474083799999995"/>
    <n v="6.8185800000000008"/>
    <n v="0.57499999999999996"/>
    <n v="3.9206835"/>
  </r>
  <r>
    <x v="3"/>
    <s v="24013"/>
    <s v="Carroll"/>
    <s v="Baltimore, MD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0.91200000000000003"/>
    <n v="0"/>
    <n v="0"/>
    <n v="0.84299999999999997"/>
    <n v="0"/>
    <n v="0"/>
    <n v="0.77100000000000002"/>
    <n v="0"/>
    <n v="0"/>
    <n v="0.63400000000000001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89300000000000002"/>
    <n v="0"/>
    <n v="0"/>
    <n v="0.80900000000000005"/>
    <n v="0"/>
    <n v="0"/>
    <n v="0.72599999999999998"/>
    <n v="0"/>
    <n v="0"/>
    <n v="0.57499999999999996"/>
    <n v="0"/>
  </r>
  <r>
    <x v="3"/>
    <s v="24017"/>
    <s v="Charles"/>
    <s v="Washington, DC-MD-VA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0.91200000000000003"/>
    <n v="0"/>
    <n v="0"/>
    <n v="0.84299999999999997"/>
    <n v="0"/>
    <n v="0"/>
    <n v="0.77100000000000002"/>
    <n v="0"/>
    <n v="0"/>
    <n v="0.63400000000000001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89300000000000002"/>
    <n v="0"/>
    <n v="0"/>
    <n v="0.80900000000000005"/>
    <n v="0"/>
    <n v="0"/>
    <n v="0.72599999999999998"/>
    <n v="0"/>
    <n v="0"/>
    <n v="0.57499999999999996"/>
    <n v="0"/>
  </r>
  <r>
    <x v="3"/>
    <s v="24021"/>
    <s v="Frederick"/>
    <s v="Washington, DC-MD-VA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6.45"/>
    <n v="6.2500499999999999"/>
    <n v="1"/>
    <n v="6.2500499999999999"/>
    <n v="6.5661000000000005"/>
    <n v="1"/>
    <n v="6.5661000000000005"/>
    <n v="6.7918500000000002"/>
    <n v="1"/>
    <n v="6.7918500000000002"/>
    <n v="7.0821000000000005"/>
    <n v="1"/>
    <n v="7.0821000000000005"/>
    <m/>
    <n v="0"/>
    <n v="1"/>
    <n v="0"/>
    <n v="0"/>
    <n v="1"/>
    <n v="0"/>
    <n v="0"/>
    <n v="1"/>
    <n v="0"/>
    <n v="0"/>
    <n v="1"/>
    <n v="0"/>
    <n v="60.28"/>
    <n v="58.411319999999996"/>
    <n v="0.91200000000000003"/>
    <n v="53.271123840000001"/>
    <n v="61.36504"/>
    <n v="0.84299999999999997"/>
    <n v="51.730728720000002"/>
    <n v="63.47484"/>
    <n v="0.77100000000000002"/>
    <n v="48.939101640000004"/>
    <n v="66.187440000000009"/>
    <n v="0.63400000000000001"/>
    <n v="41.962836960000004"/>
    <n v="1.57"/>
    <n v="1.5213300000000001"/>
    <n v="0.77700000000000002"/>
    <n v="1.1820734100000001"/>
    <n v="1.59826"/>
    <n v="0.71199999999999997"/>
    <n v="1.1379611199999999"/>
    <n v="1.6532100000000001"/>
    <n v="0.65"/>
    <n v="1.0745865000000001"/>
    <n v="1.7238600000000002"/>
    <n v="0.53400000000000003"/>
    <n v="0.92054124000000015"/>
    <n v="1.53"/>
    <n v="1.4825699999999999"/>
    <n v="0.77700000000000002"/>
    <n v="1.1519568899999999"/>
    <n v="1.5575400000000001"/>
    <n v="0.71199999999999997"/>
    <n v="1.1089684800000001"/>
    <n v="1.6110899999999999"/>
    <n v="0.65"/>
    <n v="1.0472085"/>
    <n v="1.6799400000000002"/>
    <n v="0.53400000000000003"/>
    <n v="0.89708796000000013"/>
    <n v="0.59"/>
    <n v="0.57170999999999994"/>
    <n v="3.0000000000000001E-3"/>
    <n v="1.7151299999999998E-3"/>
    <n v="0.60061999999999993"/>
    <n v="3.0000000000000001E-3"/>
    <n v="1.8018599999999997E-3"/>
    <n v="0.62126999999999988"/>
    <n v="3.0000000000000001E-3"/>
    <n v="1.8638099999999996E-3"/>
    <n v="0.64782000000000006"/>
    <n v="3.0000000000000001E-3"/>
    <n v="1.9434600000000002E-3"/>
    <n v="3.65"/>
    <n v="3.5368499999999998"/>
    <n v="0.89300000000000002"/>
    <n v="3.1584070500000001"/>
    <n v="3.7157"/>
    <n v="0.80900000000000005"/>
    <n v="3.0060013000000003"/>
    <n v="3.8434499999999998"/>
    <n v="0.72599999999999998"/>
    <n v="2.7903446999999999"/>
    <n v="4.0076999999999998"/>
    <n v="0.57499999999999996"/>
    <n v="2.3044274999999996"/>
  </r>
  <r>
    <x v="3"/>
    <s v="24025"/>
    <s v="Harford"/>
    <s v="Baltimore, MD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0.91200000000000003"/>
    <n v="0"/>
    <n v="0"/>
    <n v="0.84299999999999997"/>
    <n v="0"/>
    <n v="0"/>
    <n v="0.77100000000000002"/>
    <n v="0"/>
    <n v="0"/>
    <n v="0.63400000000000001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89300000000000002"/>
    <n v="0"/>
    <n v="0"/>
    <n v="0.80900000000000005"/>
    <n v="0"/>
    <n v="0"/>
    <n v="0.72599999999999998"/>
    <n v="0"/>
    <n v="0"/>
    <n v="0.57499999999999996"/>
    <n v="0"/>
  </r>
  <r>
    <x v="3"/>
    <s v="24027"/>
    <s v="Howard"/>
    <s v="Baltimore, MD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0.91200000000000003"/>
    <n v="0"/>
    <n v="0"/>
    <n v="0.84299999999999997"/>
    <n v="0"/>
    <n v="0"/>
    <n v="0.77100000000000002"/>
    <n v="0"/>
    <n v="0"/>
    <n v="0.63400000000000001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89300000000000002"/>
    <n v="0"/>
    <n v="0"/>
    <n v="0.80900000000000005"/>
    <n v="0"/>
    <n v="0"/>
    <n v="0.72599999999999998"/>
    <n v="0"/>
    <n v="0"/>
    <n v="0.57499999999999996"/>
    <n v="0"/>
  </r>
  <r>
    <x v="3"/>
    <s v="24031"/>
    <s v="Montgomery"/>
    <s v="Washington, DC-MD-VA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.83"/>
    <n v="0.80426999999999993"/>
    <n v="1"/>
    <n v="0.80426999999999993"/>
    <n v="0.84494000000000002"/>
    <n v="1"/>
    <n v="0.84494000000000002"/>
    <n v="0.87398999999999993"/>
    <n v="1"/>
    <n v="0.87398999999999993"/>
    <n v="0.91134000000000004"/>
    <n v="1"/>
    <n v="0.91134000000000004"/>
    <m/>
    <n v="0"/>
    <n v="1"/>
    <n v="0"/>
    <n v="0"/>
    <n v="1"/>
    <n v="0"/>
    <n v="0"/>
    <n v="1"/>
    <n v="0"/>
    <n v="0"/>
    <n v="1"/>
    <n v="0"/>
    <n v="7.78"/>
    <n v="7.5388200000000003"/>
    <n v="0.91200000000000003"/>
    <n v="6.8754038400000006"/>
    <n v="7.9200400000000002"/>
    <n v="0.84299999999999997"/>
    <n v="6.6765937199999996"/>
    <n v="8.1923399999999997"/>
    <n v="0.77100000000000002"/>
    <n v="6.3162941400000001"/>
    <n v="8.5424400000000009"/>
    <n v="0.63400000000000001"/>
    <n v="5.4159069600000009"/>
    <n v="0.2"/>
    <n v="0.1938"/>
    <n v="0.77700000000000002"/>
    <n v="0.15058260000000001"/>
    <n v="0.2036"/>
    <n v="0.71199999999999997"/>
    <n v="0.14496319999999999"/>
    <n v="0.21060000000000001"/>
    <n v="0.65"/>
    <n v="0.13689000000000001"/>
    <n v="0.21960000000000002"/>
    <n v="0.53400000000000003"/>
    <n v="0.11726640000000002"/>
    <n v="0.2"/>
    <n v="0.1938"/>
    <n v="0.77700000000000002"/>
    <n v="0.15058260000000001"/>
    <n v="0.2036"/>
    <n v="0.71199999999999997"/>
    <n v="0.14496319999999999"/>
    <n v="0.21060000000000001"/>
    <n v="0.65"/>
    <n v="0.13689000000000001"/>
    <n v="0.21960000000000002"/>
    <n v="0.53400000000000003"/>
    <n v="0.11726640000000002"/>
    <n v="0.08"/>
    <n v="7.7520000000000006E-2"/>
    <n v="3.0000000000000001E-3"/>
    <n v="2.3256000000000001E-4"/>
    <n v="8.1439999999999999E-2"/>
    <n v="3.0000000000000001E-3"/>
    <n v="2.4432000000000002E-4"/>
    <n v="8.4239999999999995E-2"/>
    <n v="3.0000000000000001E-3"/>
    <n v="2.5272000000000001E-4"/>
    <n v="8.7840000000000015E-2"/>
    <n v="3.0000000000000001E-3"/>
    <n v="2.6352000000000005E-4"/>
    <n v="0.47"/>
    <n v="0.45542999999999995"/>
    <n v="0.89300000000000002"/>
    <n v="0.40669898999999998"/>
    <n v="0.47846"/>
    <n v="0.80900000000000005"/>
    <n v="0.38707414000000001"/>
    <n v="0.49490999999999996"/>
    <n v="0.72599999999999998"/>
    <n v="0.35930465999999994"/>
    <n v="0.51605999999999996"/>
    <n v="0.57499999999999996"/>
    <n v="0.29673449999999996"/>
  </r>
  <r>
    <x v="3"/>
    <s v="24033"/>
    <s v="Prince Georges"/>
    <s v="Washington, DC-MD-VA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0.91200000000000003"/>
    <n v="0"/>
    <n v="0"/>
    <n v="0.84299999999999997"/>
    <n v="0"/>
    <n v="0"/>
    <n v="0.77100000000000002"/>
    <n v="0"/>
    <n v="0"/>
    <n v="0.63400000000000001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89300000000000002"/>
    <n v="0"/>
    <n v="0"/>
    <n v="0.80900000000000005"/>
    <n v="0"/>
    <n v="0"/>
    <n v="0.72599999999999998"/>
    <n v="0"/>
    <n v="0"/>
    <n v="0.57499999999999996"/>
    <n v="0"/>
  </r>
  <r>
    <x v="3"/>
    <s v="24043"/>
    <s v="Washington"/>
    <s v="Hagerstown-Martinsburg, MD-WV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3.33"/>
    <n v="3.2267700000000001"/>
    <n v="1"/>
    <n v="3.2267700000000001"/>
    <n v="3.3899400000000002"/>
    <n v="1"/>
    <n v="3.3899400000000002"/>
    <n v="3.5064899999999999"/>
    <n v="1"/>
    <n v="3.5064899999999999"/>
    <n v="3.6563400000000006"/>
    <n v="1"/>
    <n v="3.6563400000000006"/>
    <m/>
    <n v="0"/>
    <n v="1"/>
    <n v="0"/>
    <n v="0"/>
    <n v="1"/>
    <n v="0"/>
    <n v="0"/>
    <n v="1"/>
    <n v="0"/>
    <n v="0"/>
    <n v="1"/>
    <n v="0"/>
    <n v="31.11"/>
    <n v="30.145589999999999"/>
    <n v="0.91200000000000003"/>
    <n v="27.492778080000001"/>
    <n v="31.669979999999999"/>
    <n v="0.84299999999999997"/>
    <n v="26.697793139999998"/>
    <n v="32.758829999999996"/>
    <n v="0.77100000000000002"/>
    <n v="25.257057929999998"/>
    <n v="34.15878"/>
    <n v="0.63400000000000001"/>
    <n v="21.656666520000002"/>
    <n v="0.81"/>
    <n v="0.78488999999999998"/>
    <n v="0.77700000000000002"/>
    <n v="0.60985953000000004"/>
    <n v="0.82458000000000009"/>
    <n v="0.71199999999999997"/>
    <n v="0.58710096000000001"/>
    <n v="0.85292999999999997"/>
    <n v="0.65"/>
    <n v="0.55440449999999997"/>
    <n v="0.88938000000000017"/>
    <n v="0.53400000000000003"/>
    <n v="0.47492892000000014"/>
    <n v="0.79"/>
    <n v="0.76551000000000002"/>
    <n v="0.77700000000000002"/>
    <n v="0.59480127000000005"/>
    <n v="0.80422000000000005"/>
    <n v="0.71199999999999997"/>
    <n v="0.57260464"/>
    <n v="0.83187"/>
    <n v="0.65"/>
    <n v="0.54071550000000002"/>
    <n v="0.86742000000000008"/>
    <n v="0.53400000000000003"/>
    <n v="0.46320228000000008"/>
    <n v="0.3"/>
    <n v="0.29069999999999996"/>
    <n v="3.0000000000000001E-3"/>
    <n v="8.7209999999999989E-4"/>
    <n v="0.3054"/>
    <n v="3.0000000000000001E-3"/>
    <n v="9.1620000000000004E-4"/>
    <n v="0.31589999999999996"/>
    <n v="3.0000000000000001E-3"/>
    <n v="9.4769999999999989E-4"/>
    <n v="0.32940000000000003"/>
    <n v="3.0000000000000001E-3"/>
    <n v="9.8820000000000006E-4"/>
    <n v="1.88"/>
    <n v="1.8217199999999998"/>
    <n v="0.89300000000000002"/>
    <n v="1.6267959599999999"/>
    <n v="1.91384"/>
    <n v="0.80900000000000005"/>
    <n v="1.54829656"/>
    <n v="1.9796399999999998"/>
    <n v="0.72599999999999998"/>
    <n v="1.4372186399999998"/>
    <n v="2.0642399999999999"/>
    <n v="0.57499999999999996"/>
    <n v="1.1869379999999998"/>
  </r>
  <r>
    <x v="3"/>
    <s v="24510"/>
    <s v="Baltimore City"/>
    <s v="Baltimore, MD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24.03"/>
    <n v="23.285070000000001"/>
    <n v="1"/>
    <n v="23.285070000000001"/>
    <n v="24.462540000000001"/>
    <n v="1"/>
    <n v="24.462540000000001"/>
    <n v="25.30359"/>
    <n v="1"/>
    <n v="25.30359"/>
    <n v="26.384940000000004"/>
    <n v="1"/>
    <n v="26.384940000000004"/>
    <m/>
    <n v="0"/>
    <n v="1"/>
    <n v="0"/>
    <n v="0"/>
    <n v="1"/>
    <n v="0"/>
    <n v="0"/>
    <n v="1"/>
    <n v="0"/>
    <n v="0"/>
    <n v="1"/>
    <n v="0"/>
    <n v="224.7"/>
    <n v="217.73429999999999"/>
    <n v="0.91200000000000003"/>
    <n v="198.57368159999999"/>
    <n v="228.74459999999999"/>
    <n v="0.84299999999999997"/>
    <n v="192.83169779999997"/>
    <n v="236.60909999999998"/>
    <n v="0.77100000000000002"/>
    <n v="182.42561609999998"/>
    <n v="246.72060000000002"/>
    <n v="0.63400000000000001"/>
    <n v="156.42086040000001"/>
    <n v="5.87"/>
    <n v="5.6880300000000004"/>
    <n v="0.77700000000000002"/>
    <n v="4.4195993100000006"/>
    <n v="5.9756600000000004"/>
    <n v="0.71199999999999997"/>
    <n v="4.2546699200000004"/>
    <n v="6.1811099999999994"/>
    <n v="0.65"/>
    <n v="4.0177214999999995"/>
    <n v="6.4452600000000002"/>
    <n v="0.53400000000000003"/>
    <n v="3.4417688400000004"/>
    <n v="5.69"/>
    <n v="5.5136099999999999"/>
    <n v="0.77700000000000002"/>
    <n v="4.2840749699999998"/>
    <n v="5.7924200000000008"/>
    <n v="0.71199999999999997"/>
    <n v="4.1242030400000003"/>
    <n v="5.9915700000000003"/>
    <n v="0.65"/>
    <n v="3.8945205000000005"/>
    <n v="6.2476200000000013"/>
    <n v="0.53400000000000003"/>
    <n v="3.3362290800000007"/>
    <n v="2.19"/>
    <n v="2.1221099999999997"/>
    <n v="3.0000000000000001E-3"/>
    <n v="6.366329999999999E-3"/>
    <n v="2.2294200000000002"/>
    <n v="3.0000000000000001E-3"/>
    <n v="6.6882600000000006E-3"/>
    <n v="2.3060699999999996"/>
    <n v="3.0000000000000001E-3"/>
    <n v="6.9182099999999993E-3"/>
    <n v="2.40462"/>
    <n v="3.0000000000000001E-3"/>
    <n v="7.2138599999999999E-3"/>
    <n v="13.6"/>
    <n v="13.1784"/>
    <n v="0.89300000000000002"/>
    <n v="11.768311199999999"/>
    <n v="13.844799999999999"/>
    <n v="0.80900000000000005"/>
    <n v="11.2004432"/>
    <n v="14.320799999999998"/>
    <n v="0.72599999999999998"/>
    <n v="10.396900799999999"/>
    <n v="14.9328"/>
    <n v="0.57499999999999996"/>
    <n v="8.5863599999999991"/>
  </r>
  <r>
    <x v="4"/>
    <s v="34003"/>
    <s v="Bergen"/>
    <s v="New York-N. New Jersey-Long Island, NY-NJ-CT"/>
    <s v="Yes"/>
    <s v="Yes"/>
    <s v="2265008005"/>
    <x v="0"/>
    <s v="Airport Ground Support Equipment, 4-Stroke Gasoline"/>
    <s v="FAA Terminal Forecast - Total Itinerant Operations"/>
    <n v="0.72817719464893538"/>
    <n v="0.77024954484287189"/>
    <n v="0.80427254017256389"/>
    <n v="0.86607990976015203"/>
    <m/>
    <n v="67.947643410768151"/>
    <n v="49.477924361859372"/>
    <n v="1"/>
    <n v="49.477924361859372"/>
    <n v="52.336641410289928"/>
    <n v="1"/>
    <n v="52.336641410289928"/>
    <n v="54.648423764718075"/>
    <n v="1"/>
    <n v="54.648423764718075"/>
    <n v="58.848088873613072"/>
    <n v="1"/>
    <n v="58.848088873613072"/>
    <n v="0"/>
    <n v="0"/>
    <n v="1"/>
    <n v="0"/>
    <n v="0"/>
    <n v="1"/>
    <n v="0"/>
    <n v="0"/>
    <n v="1"/>
    <n v="0"/>
    <n v="0"/>
    <n v="1"/>
    <n v="0"/>
    <n v="7.1250032663443728"/>
    <n v="5.1882648903511468"/>
    <n v="1"/>
    <n v="5.1882648903511468"/>
    <n v="5.4880305229057287"/>
    <n v="1"/>
    <n v="5.4880305229057287"/>
    <n v="5.7304444757606037"/>
    <n v="1"/>
    <n v="5.7304444757606037"/>
    <n v="6.1708221859563226"/>
    <n v="1"/>
    <n v="6.1708221859563226"/>
    <n v="0.15793304662461727"/>
    <n v="0.11500324283347331"/>
    <n v="1"/>
    <n v="0.11500324283347331"/>
    <n v="0.12164785727825951"/>
    <n v="1"/>
    <n v="0.12164785727825951"/>
    <n v="0.1270212125859729"/>
    <n v="1"/>
    <n v="0.1270212125859729"/>
    <n v="0.1367826387687944"/>
    <n v="1"/>
    <n v="0.1367826387687944"/>
    <n v="0.15095546235841983"/>
    <n v="0.10992232509708712"/>
    <n v="1"/>
    <n v="0.10992232509708712"/>
    <n v="0.11627337617311816"/>
    <n v="1"/>
    <n v="0.11627337617311816"/>
    <n v="0.12140933316393017"/>
    <n v="1"/>
    <n v="0.12140933316393017"/>
    <n v="0.13073949321718228"/>
    <n v="1"/>
    <n v="0.13073949321718228"/>
    <n v="0.29932744400242545"/>
    <n v="0.21796341845512246"/>
    <n v="1"/>
    <n v="0.21796341845512246"/>
    <n v="0.23055682750184842"/>
    <n v="1"/>
    <n v="0.23055682750184842"/>
    <n v="0.24074084373119159"/>
    <n v="1"/>
    <n v="0.24074084373119159"/>
    <n v="0.2592414856903576"/>
    <n v="1"/>
    <n v="0.2592414856903576"/>
    <n v="2.3715755715965092"/>
    <n v="1.7269272466230914"/>
    <n v="1"/>
    <n v="1.7269272466230914"/>
    <n v="1.8267050045826849"/>
    <n v="1"/>
    <n v="1.8267050045826849"/>
    <n v="1.9073931091791245"/>
    <n v="1"/>
    <n v="1.9073931091791245"/>
    <n v="2.0539739570376856"/>
    <n v="1"/>
    <n v="2.0539739570376856"/>
  </r>
  <r>
    <x v="4"/>
    <s v="34005"/>
    <s v="Burlington"/>
    <s v="Philadelphia-Wilmington, PA-NJ-DE"/>
    <s v="Yes"/>
    <s v="Yes"/>
    <s v="2265008005"/>
    <x v="0"/>
    <s v="Airport Ground Support Equipment, 4-Stroke Gasoline"/>
    <s v="FAA Terminal Forecast - Total Itinerant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13"/>
    <s v="Essex"/>
    <s v="New York-N. New Jersey-Long Island, NY-NJ-CT"/>
    <s v="Yes"/>
    <s v="Yes"/>
    <s v="2265008005"/>
    <x v="0"/>
    <s v="Airport Ground Support Equipment, 4-Stroke Gasoline"/>
    <s v="FAA Terminal Forecast - Total Itinerant Operations"/>
    <n v="0.99219423474108015"/>
    <n v="1.0708634079848816"/>
    <n v="1.1294391961067833"/>
    <n v="1.234"/>
    <m/>
    <n v="444.31777729232726"/>
    <n v="440.8495370224183"/>
    <n v="1"/>
    <n v="440.8495370224183"/>
    <n v="475.80364921952918"/>
    <n v="1"/>
    <n v="475.80364921952918"/>
    <n v="501.82991320099887"/>
    <n v="1"/>
    <n v="501.82991320099887"/>
    <n v="548.28813717873186"/>
    <n v="1"/>
    <n v="548.28813717873186"/>
    <n v="0"/>
    <n v="0"/>
    <n v="1"/>
    <n v="0"/>
    <n v="0"/>
    <n v="1"/>
    <n v="0"/>
    <n v="0"/>
    <n v="1"/>
    <n v="0"/>
    <n v="0"/>
    <n v="1"/>
    <n v="0"/>
    <n v="50.130623364972401"/>
    <n v="49.739315486702104"/>
    <n v="1"/>
    <n v="49.739315486702104"/>
    <n v="53.683050181020874"/>
    <n v="1"/>
    <n v="53.683050181020874"/>
    <n v="56.619490953666357"/>
    <n v="1"/>
    <n v="56.619490953666357"/>
    <n v="61.861189232375942"/>
    <n v="1"/>
    <n v="61.861189232375942"/>
    <n v="1.6238078530082152"/>
    <n v="1.6111327900820425"/>
    <n v="1"/>
    <n v="1.6111327900820425"/>
    <n v="1.7388764113849908"/>
    <n v="1"/>
    <n v="1.7388764113849908"/>
    <n v="1.8339922361334804"/>
    <n v="1"/>
    <n v="1.8339922361334804"/>
    <n v="2.0037788906121374"/>
    <n v="1"/>
    <n v="2.0037788906121374"/>
    <n v="1.562640273008338"/>
    <n v="1.5504426698531004"/>
    <n v="1"/>
    <n v="1.5504426698531004"/>
    <n v="1.6733742882081346"/>
    <n v="1"/>
    <n v="1.6733742882081346"/>
    <n v="1.7649071737506217"/>
    <n v="1"/>
    <n v="1.7649071737506217"/>
    <n v="1.9282980968922889"/>
    <n v="1"/>
    <n v="1.9282980968922889"/>
    <n v="2.7367619488279535"/>
    <n v="2.7153994274858584"/>
    <n v="1"/>
    <n v="2.7153994274858584"/>
    <n v="2.9306982273652484"/>
    <n v="1"/>
    <n v="2.9306982273652484"/>
    <n v="3.0910062154198776"/>
    <n v="1"/>
    <n v="3.0910062154198776"/>
    <n v="3.3771642448536947"/>
    <n v="1"/>
    <n v="3.3771642448536947"/>
    <n v="15.436865508689317"/>
    <n v="15.316368960194973"/>
    <n v="1"/>
    <n v="15.316368960194973"/>
    <n v="16.530774407239313"/>
    <n v="1"/>
    <n v="16.530774407239313"/>
    <n v="17.435000970542593"/>
    <n v="1"/>
    <n v="17.435000970542593"/>
    <n v="19.049092037722616"/>
    <n v="1"/>
    <n v="19.049092037722616"/>
  </r>
  <r>
    <x v="4"/>
    <s v="34021"/>
    <s v="Mercer"/>
    <s v="New York-N. New Jersey-Long Island, NY-NJ-CT"/>
    <s v="Yes"/>
    <s v="Yes"/>
    <s v="2265008005"/>
    <x v="0"/>
    <s v="Airport Ground Support Equipment, 4-Stroke Gasoline"/>
    <s v="FAA Terminal Forecast - Total Itinerant Operations"/>
    <n v="0.7421889017044726"/>
    <n v="0.7640522875816993"/>
    <n v="0.78054594386774323"/>
    <n v="0.80900000000000005"/>
    <m/>
    <n v="8.6948767150570792"/>
    <n v="6.4532409996040059"/>
    <n v="1"/>
    <n v="6.4532409996040059"/>
    <n v="6.643340444380212"/>
    <n v="1"/>
    <n v="6.643340444380212"/>
    <n v="6.7867507523678903"/>
    <n v="1"/>
    <n v="6.7867507523678903"/>
    <n v="7.0341552624811774"/>
    <n v="1"/>
    <n v="7.0341552624811774"/>
    <n v="0"/>
    <n v="0"/>
    <n v="1"/>
    <n v="0"/>
    <n v="0"/>
    <n v="1"/>
    <n v="0"/>
    <n v="0"/>
    <n v="1"/>
    <n v="0"/>
    <n v="0"/>
    <n v="1"/>
    <n v="0"/>
    <n v="0.98553409141896409"/>
    <n v="0.73145246490255622"/>
    <n v="1"/>
    <n v="0.73145246490255622"/>
    <n v="0.75299957703841103"/>
    <n v="1"/>
    <n v="0.75299957703841103"/>
    <n v="0.76925463760045409"/>
    <n v="1"/>
    <n v="0.76925463760045409"/>
    <n v="0.79729707995794197"/>
    <n v="1"/>
    <n v="0.79729707995794197"/>
    <n v="2.5532909836036375E-2"/>
    <n v="1.8950242308527161E-2"/>
    <n v="1"/>
    <n v="1.8950242308527161E-2"/>
    <n v="1.9508478168840864E-2"/>
    <n v="1"/>
    <n v="1.9508478168840864E-2"/>
    <n v="1.9929609207658999E-2"/>
    <n v="1"/>
    <n v="1.9929609207658999E-2"/>
    <n v="2.0656124057353429E-2"/>
    <n v="1"/>
    <n v="2.0656124057353429E-2"/>
    <n v="2.4498676039941436E-2"/>
    <n v="1.8182645463297814E-2"/>
    <n v="1"/>
    <n v="1.8182645463297814E-2"/>
    <n v="1.871826947104022E-2"/>
    <n v="1"/>
    <n v="1.871826947104022E-2"/>
    <n v="1.9122342213106155E-2"/>
    <n v="1"/>
    <n v="1.9122342213106155E-2"/>
    <n v="1.9819428916312623E-2"/>
    <n v="1"/>
    <n v="1.9819428916312623E-2"/>
    <n v="4.7427455334178005E-2"/>
    <n v="3.5200130985111502E-2"/>
    <n v="1"/>
    <n v="3.5200130985111502E-2"/>
    <n v="3.6237055742257572E-2"/>
    <n v="1"/>
    <n v="3.6237055742257572E-2"/>
    <n v="3.7019307889061201E-2"/>
    <n v="1"/>
    <n v="3.7019307889061201E-2"/>
    <n v="3.836881136535001E-2"/>
    <n v="1"/>
    <n v="3.836881136535001E-2"/>
    <n v="0.30646456328450067"/>
    <n v="0.22745459763546438"/>
    <n v="1"/>
    <n v="0.22745459763546438"/>
    <n v="0.23415495064024919"/>
    <n v="1"/>
    <n v="0.23415495064024919"/>
    <n v="0.23920967181091629"/>
    <n v="1"/>
    <n v="0.23920967181091629"/>
    <n v="0.24792983169716107"/>
    <n v="1"/>
    <n v="0.24792983169716107"/>
  </r>
  <r>
    <x v="4"/>
    <s v="34025"/>
    <s v="Monmouth"/>
    <s v="New York-N. New Jersey-Long Island, NY-NJ-CT"/>
    <s v="Yes"/>
    <s v="Yes"/>
    <s v="2265008005"/>
    <x v="0"/>
    <s v="Airport Ground Support Equipment, 4-Stroke Gasoline"/>
    <s v="FAA Terminal Forecast - Total Itinerant Operations"/>
    <n v="1"/>
    <n v="1"/>
    <n v="1"/>
    <n v="1"/>
    <m/>
    <n v="4.7750439492594925"/>
    <n v="4.7750439492594925"/>
    <n v="1"/>
    <n v="4.7750439492594925"/>
    <n v="4.7750439492594925"/>
    <n v="1"/>
    <n v="4.7750439492594925"/>
    <n v="4.7750439492594925"/>
    <n v="1"/>
    <n v="4.7750439492594925"/>
    <n v="4.7750439492594925"/>
    <n v="1"/>
    <n v="4.7750439492594925"/>
    <n v="0"/>
    <n v="0"/>
    <n v="1"/>
    <n v="0"/>
    <n v="0"/>
    <n v="1"/>
    <n v="0"/>
    <n v="0"/>
    <n v="1"/>
    <n v="0"/>
    <n v="0"/>
    <n v="1"/>
    <n v="0"/>
    <n v="0.56148670994250427"/>
    <n v="0.56148670994250427"/>
    <n v="1"/>
    <n v="0.56148670994250427"/>
    <n v="0.56148670994250427"/>
    <n v="1"/>
    <n v="0.56148670994250427"/>
    <n v="0.56148670994250427"/>
    <n v="1"/>
    <n v="0.56148670994250427"/>
    <n v="0.56148670994250427"/>
    <n v="1"/>
    <n v="0.56148670994250427"/>
    <n v="1.4161933706172676E-2"/>
    <n v="1.4161933706172676E-2"/>
    <n v="1"/>
    <n v="1.4161933706172676E-2"/>
    <n v="1.4161933706172676E-2"/>
    <n v="1"/>
    <n v="1.4161933706172676E-2"/>
    <n v="1.4161933706172676E-2"/>
    <n v="1"/>
    <n v="1.4161933706172676E-2"/>
    <n v="1.4161933706172676E-2"/>
    <n v="1"/>
    <n v="1.4161933706172676E-2"/>
    <n v="1.3594132098525755E-2"/>
    <n v="1.3594132098525755E-2"/>
    <n v="1"/>
    <n v="1.3594132098525755E-2"/>
    <n v="1.3594132098525755E-2"/>
    <n v="1"/>
    <n v="1.3594132098525755E-2"/>
    <n v="1.3594132098525755E-2"/>
    <n v="1"/>
    <n v="1.3594132098525755E-2"/>
    <n v="1.3594132098525755E-2"/>
    <n v="1"/>
    <n v="1.3594132098525755E-2"/>
    <n v="2.9162487152673139E-2"/>
    <n v="2.9162487152673139E-2"/>
    <n v="1"/>
    <n v="2.9162487152673139E-2"/>
    <n v="2.9162487152673139E-2"/>
    <n v="1"/>
    <n v="2.9162487152673139E-2"/>
    <n v="2.9162487152673139E-2"/>
    <n v="1"/>
    <n v="2.9162487152673139E-2"/>
    <n v="2.9162487152673139E-2"/>
    <n v="1"/>
    <n v="2.9162487152673139E-2"/>
    <n v="0.17019501438854098"/>
    <n v="0.17019501438854098"/>
    <n v="1"/>
    <n v="0.17019501438854098"/>
    <n v="0.17019501438854098"/>
    <n v="1"/>
    <n v="0.17019501438854098"/>
    <n v="0.17019501438854098"/>
    <n v="1"/>
    <n v="0.17019501438854098"/>
    <n v="0.17019501438854098"/>
    <n v="1"/>
    <n v="0.17019501438854098"/>
  </r>
  <r>
    <x v="4"/>
    <s v="34027"/>
    <s v="Morris"/>
    <s v="New York-N. New Jersey-Long Island, NY-NJ-CT"/>
    <s v="Yes"/>
    <s v="Yes"/>
    <s v="2265008005"/>
    <x v="0"/>
    <s v="Airport Ground Support Equipment, 4-Stroke Gasoline"/>
    <s v="FAA Terminal Forecast - Total Itinerant Operations"/>
    <n v="0.79252493242613475"/>
    <n v="0.83188865069748652"/>
    <n v="0.86305029981048254"/>
    <n v="0.91800000000000004"/>
    <m/>
    <n v="24.073183587048515"/>
    <n v="19.078598195607562"/>
    <n v="1"/>
    <n v="19.078598195607562"/>
    <n v="20.026208212222667"/>
    <n v="1"/>
    <n v="20.026208212222667"/>
    <n v="20.776368312195007"/>
    <n v="1"/>
    <n v="20.776368312195007"/>
    <n v="22.099182532910536"/>
    <n v="1"/>
    <n v="22.099182532910536"/>
    <n v="0"/>
    <n v="0"/>
    <n v="1"/>
    <n v="0"/>
    <n v="0"/>
    <n v="1"/>
    <n v="0"/>
    <n v="0"/>
    <n v="1"/>
    <n v="0"/>
    <n v="0"/>
    <n v="1"/>
    <n v="0"/>
    <n v="2.7604492652630075"/>
    <n v="2.1877248674183383"/>
    <n v="1"/>
    <n v="2.1877248674183383"/>
    <n v="2.2963864145985116"/>
    <n v="1"/>
    <n v="2.2963864145985116"/>
    <n v="2.382406565996865"/>
    <n v="1"/>
    <n v="2.382406565996865"/>
    <n v="2.534092425511441"/>
    <n v="1"/>
    <n v="2.534092425511441"/>
    <n v="6.6668262978460804E-2"/>
    <n v="5.2836260611972427E-2"/>
    <n v="1"/>
    <n v="5.2836260611972427E-2"/>
    <n v="5.5460571333496952E-2"/>
    <n v="1"/>
    <n v="5.5460571333496952E-2"/>
    <n v="5.753806435140469E-2"/>
    <n v="1"/>
    <n v="5.753806435140469E-2"/>
    <n v="6.1201465414227024E-2"/>
    <n v="1"/>
    <n v="6.1201465414227024E-2"/>
    <n v="6.389722457099703E-2"/>
    <n v="5.0640143585346978E-2"/>
    <n v="1"/>
    <n v="5.0640143585346978E-2"/>
    <n v="5.3155375931681001E-2"/>
    <n v="1"/>
    <n v="5.3155375931681001E-2"/>
    <n v="5.5146518823056719E-2"/>
    <n v="1"/>
    <n v="5.5146518823056719E-2"/>
    <n v="5.8657652156175279E-2"/>
    <n v="1"/>
    <n v="5.8657652156175279E-2"/>
    <n v="0.13383697390816993"/>
    <n v="0.10606913870269073"/>
    <n v="1"/>
    <n v="0.10606913870269073"/>
    <n v="0.11133745963790219"/>
    <n v="1"/>
    <n v="0.11133745963790219"/>
    <n v="0.11550804045717378"/>
    <n v="1"/>
    <n v="0.11550804045717378"/>
    <n v="0.1228623420477"/>
    <n v="1"/>
    <n v="0.1228623420477"/>
    <n v="0.8580876073894349"/>
    <n v="0.68005582306201551"/>
    <n v="1"/>
    <n v="0.68005582306201551"/>
    <n v="0.71383334189143155"/>
    <n v="1"/>
    <n v="0.71383334189143155"/>
    <n v="0.74057276682111139"/>
    <n v="1"/>
    <n v="0.74057276682111139"/>
    <n v="0.78772442358350125"/>
    <n v="1"/>
    <n v="0.78772442358350125"/>
  </r>
  <r>
    <x v="4"/>
    <s v="34003"/>
    <s v="Bergen"/>
    <s v="New York-N. New Jersey-Long Island, NY-NJ-CT"/>
    <s v="Yes"/>
    <s v="Yes"/>
    <s v="2267008005"/>
    <x v="0"/>
    <s v="Airport Ground Support Equipment, LPG"/>
    <s v="FAA Terminal Forecast - Total Itinerant Operations"/>
    <n v="0.72817719464893538"/>
    <n v="0.77024954484287189"/>
    <n v="0.80427254017256389"/>
    <n v="0.86607990976015203"/>
    <m/>
    <n v="6.6746758464153979"/>
    <n v="4.8603467330337731"/>
    <n v="1"/>
    <n v="4.8603467330337731"/>
    <n v="5.1411660326751711"/>
    <n v="1"/>
    <n v="5.1411660326751711"/>
    <n v="5.3682584978249697"/>
    <n v="1"/>
    <n v="5.3682584978249697"/>
    <n v="5.7808026547417146"/>
    <n v="1"/>
    <n v="5.7808026547417146"/>
    <n v="0"/>
    <n v="0"/>
    <n v="1"/>
    <n v="0"/>
    <n v="0"/>
    <n v="1"/>
    <n v="0"/>
    <n v="0"/>
    <n v="1"/>
    <n v="0"/>
    <n v="0"/>
    <n v="1"/>
    <n v="0"/>
    <n v="0.69990782343987645"/>
    <n v="0.50965691538529156"/>
    <n v="1"/>
    <n v="0.50965691538529156"/>
    <n v="0.53910368243652995"/>
    <n v="1"/>
    <n v="0.53910368243652995"/>
    <n v="0.56291664304463984"/>
    <n v="1"/>
    <n v="0.56291664304463984"/>
    <n v="0.60617610456523263"/>
    <n v="1"/>
    <n v="0.60617610456523263"/>
    <n v="1.5514178840366828E-2"/>
    <n v="1.1297071225260191E-2"/>
    <n v="1"/>
    <n v="1.1297071225260191E-2"/>
    <n v="1.1949789190403463E-2"/>
    <n v="1"/>
    <n v="1.1949789190403463E-2"/>
    <n v="1.247762802463327E-2"/>
    <n v="1"/>
    <n v="1.247762802463327E-2"/>
    <n v="1.3436518610067763E-2"/>
    <n v="1"/>
    <n v="1.3436518610067763E-2"/>
    <n v="1.4828752373309467E-2"/>
    <n v="1.0797959303340231E-2"/>
    <n v="1"/>
    <n v="1.0797959303340231E-2"/>
    <n v="1.1421839766129274E-2"/>
    <n v="1"/>
    <n v="1.1421839766129274E-2"/>
    <n v="1.192635833887154E-2"/>
    <n v="1"/>
    <n v="1.192635833887154E-2"/>
    <n v="1.2842884517331503E-2"/>
    <n v="1"/>
    <n v="1.2842884517331503E-2"/>
    <n v="2.9403722636473704E-2"/>
    <n v="2.1411120261662819E-2"/>
    <n v="1"/>
    <n v="2.1411120261662819E-2"/>
    <n v="2.264820397742992E-2"/>
    <n v="1"/>
    <n v="2.264820397742992E-2"/>
    <n v="2.3648606695366222E-2"/>
    <n v="1"/>
    <n v="2.3648606695366222E-2"/>
    <n v="2.5465973447609685E-2"/>
    <n v="1"/>
    <n v="2.5465973447609685E-2"/>
    <n v="0.23296611024445618"/>
    <n v="0.16964060860608271"/>
    <n v="1"/>
    <n v="0.16964060860608271"/>
    <n v="0.17944204037960668"/>
    <n v="1"/>
    <n v="0.17944204037960668"/>
    <n v="0.18736824526043033"/>
    <n v="1"/>
    <n v="0.18736824526043033"/>
    <n v="0.20176726773769224"/>
    <n v="1"/>
    <n v="0.20176726773769224"/>
  </r>
  <r>
    <x v="4"/>
    <s v="34005"/>
    <s v="Burlington"/>
    <s v="Philadelphia-Wilmington, PA-NJ-DE"/>
    <s v="Yes"/>
    <s v="Yes"/>
    <s v="2267008005"/>
    <x v="0"/>
    <s v="Airport Ground Support Equipment, LPG"/>
    <s v="FAA Terminal Forecast - Total Itinerant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13"/>
    <s v="Essex"/>
    <s v="New York-N. New Jersey-Long Island, NY-NJ-CT"/>
    <s v="Yes"/>
    <s v="Yes"/>
    <s v="2267008005"/>
    <x v="0"/>
    <s v="Airport Ground Support Equipment, LPG"/>
    <s v="FAA Terminal Forecast - Total Itinerant Operations"/>
    <n v="0.99219423474108015"/>
    <n v="1.0708634079848816"/>
    <n v="1.1294391961067833"/>
    <n v="1.234"/>
    <m/>
    <n v="43.646504681516014"/>
    <n v="43.305810311599757"/>
    <n v="1"/>
    <n v="43.305810311599757"/>
    <n v="46.739444749876327"/>
    <n v="1"/>
    <n v="46.739444749876327"/>
    <n v="49.296073160362404"/>
    <n v="1"/>
    <n v="49.296073160362404"/>
    <n v="53.859786776990759"/>
    <n v="1"/>
    <n v="53.859786776990759"/>
    <n v="0"/>
    <n v="0"/>
    <n v="1"/>
    <n v="0"/>
    <n v="0"/>
    <n v="1"/>
    <n v="0"/>
    <n v="0"/>
    <n v="1"/>
    <n v="0"/>
    <n v="0"/>
    <n v="1"/>
    <n v="0"/>
    <n v="4.9244630739747084"/>
    <n v="4.8860238711930428"/>
    <n v="1"/>
    <n v="4.8860238711930428"/>
    <n v="5.2734273098922619"/>
    <n v="1"/>
    <n v="5.2734273098922619"/>
    <n v="5.5618816155275335"/>
    <n v="1"/>
    <n v="5.5618816155275335"/>
    <n v="6.0767874332847898"/>
    <n v="1"/>
    <n v="6.0767874332847898"/>
    <n v="0.15951091916715307"/>
    <n v="0.15826581437589973"/>
    <n v="1"/>
    <n v="0.15826581437589973"/>
    <n v="0.17081440651013849"/>
    <n v="1"/>
    <n v="0.17081440651013849"/>
    <n v="0.18015788431440347"/>
    <n v="1"/>
    <n v="0.18015788431440347"/>
    <n v="0.19683647425226689"/>
    <n v="1"/>
    <n v="0.19683647425226689"/>
    <n v="0.15350226679431508"/>
    <n v="0.15230406413300657"/>
    <n v="1"/>
    <n v="0.15230406413300657"/>
    <n v="0.16437996055276477"/>
    <n v="1"/>
    <n v="0.16437996055276477"/>
    <n v="0.17337147680874021"/>
    <n v="1"/>
    <n v="0.17337147680874021"/>
    <n v="0.18942179722418481"/>
    <n v="1"/>
    <n v="0.18942179722418481"/>
    <n v="0.26883932922883053"/>
    <n v="0.2667408325325048"/>
    <n v="1"/>
    <n v="0.2667408325325048"/>
    <n v="0.28789020029835505"/>
    <n v="1"/>
    <n v="0.28789020029835505"/>
    <n v="0.30363767588609719"/>
    <n v="1"/>
    <n v="0.30363767588609719"/>
    <n v="0.33174773226837684"/>
    <n v="1"/>
    <n v="0.33174773226837684"/>
    <n v="1.5164039278348638"/>
    <n v="1.5045672347364807"/>
    <n v="1"/>
    <n v="1.5045672347364807"/>
    <n v="1.6238614780429026"/>
    <n v="1"/>
    <n v="1.6238614780429026"/>
    <n v="1.7126860332269773"/>
    <n v="1"/>
    <n v="1.7126860332269773"/>
    <n v="1.8712424469482218"/>
    <n v="1"/>
    <n v="1.8712424469482218"/>
  </r>
  <r>
    <x v="4"/>
    <s v="34021"/>
    <s v="Mercer"/>
    <s v="New York-N. New Jersey-Long Island, NY-NJ-CT"/>
    <s v="Yes"/>
    <s v="Yes"/>
    <s v="2267008005"/>
    <x v="0"/>
    <s v="Airport Ground Support Equipment, LPG"/>
    <s v="FAA Terminal Forecast - Total Itinerant Operations"/>
    <n v="0.7421889017044726"/>
    <n v="0.7640522875816993"/>
    <n v="0.78054594386774323"/>
    <n v="0.80900000000000005"/>
    <m/>
    <n v="0.85412062412092193"/>
    <n v="0.63391884793944575"/>
    <n v="1"/>
    <n v="0.63391884793944575"/>
    <n v="0.65259281673029912"/>
    <n v="1"/>
    <n v="0.65259281673029912"/>
    <n v="0.66668038873137092"/>
    <n v="1"/>
    <n v="0.66668038873137092"/>
    <n v="0.69098358491382594"/>
    <n v="1"/>
    <n v="0.69098358491382594"/>
    <n v="0"/>
    <n v="0"/>
    <n v="1"/>
    <n v="0"/>
    <n v="0"/>
    <n v="1"/>
    <n v="0"/>
    <n v="0"/>
    <n v="1"/>
    <n v="0"/>
    <n v="0"/>
    <n v="1"/>
    <n v="0"/>
    <n v="9.6811607667479788E-2"/>
    <n v="7.1852500766971125E-2"/>
    <n v="1"/>
    <n v="7.1852500766971125E-2"/>
    <n v="7.3969130302799918E-2"/>
    <n v="1"/>
    <n v="7.3969130302799918E-2"/>
    <n v="7.5565907684166655E-2"/>
    <n v="1"/>
    <n v="7.5565907684166655E-2"/>
    <n v="7.8320590602991152E-2"/>
    <n v="1"/>
    <n v="7.8320590602991152E-2"/>
    <n v="2.5081649343012512E-3"/>
    <n v="1.8615321778827163E-3"/>
    <n v="1"/>
    <n v="1.8615321778827163E-3"/>
    <n v="1.9163691556850736E-3"/>
    <n v="1"/>
    <n v="1.9163691556850736E-3"/>
    <n v="1.9577379660201464E-3"/>
    <n v="1"/>
    <n v="1.9577379660201464E-3"/>
    <n v="2.0291054318497125E-3"/>
    <n v="1"/>
    <n v="2.0291054318497125E-3"/>
    <n v="2.4065694264687101E-3"/>
    <n v="1.7861291195063744E-3"/>
    <n v="1"/>
    <n v="1.7861291195063744E-3"/>
    <n v="1.8387448755175959E-3"/>
    <n v="1"/>
    <n v="1.8387448755175959E-3"/>
    <n v="1.8784380044662727E-3"/>
    <n v="1"/>
    <n v="1.8784380044662727E-3"/>
    <n v="1.9469146660131866E-3"/>
    <n v="1"/>
    <n v="1.9469146660131866E-3"/>
    <n v="4.6589237637315187E-3"/>
    <n v="3.4578015113287635E-3"/>
    <n v="1"/>
    <n v="3.4578015113287635E-3"/>
    <n v="3.5596613593478071E-3"/>
    <n v="1"/>
    <n v="3.5596613593478071E-3"/>
    <n v="3.636504046569677E-3"/>
    <n v="1"/>
    <n v="3.636504046569677E-3"/>
    <n v="3.769069324858799E-3"/>
    <n v="1"/>
    <n v="3.769069324858799E-3"/>
    <n v="3.0104820648027455E-2"/>
    <n v="2.2343463772769627E-2"/>
    <n v="1"/>
    <n v="2.2343463772769627E-2"/>
    <n v="2.3001657083362152E-2"/>
    <n v="1"/>
    <n v="2.3001657083362152E-2"/>
    <n v="2.3498195647683715E-2"/>
    <n v="1"/>
    <n v="2.3498195647683715E-2"/>
    <n v="2.4354799904254213E-2"/>
    <n v="1"/>
    <n v="2.4354799904254213E-2"/>
  </r>
  <r>
    <x v="4"/>
    <s v="34025"/>
    <s v="Monmouth"/>
    <s v="New York-N. New Jersey-Long Island, NY-NJ-CT"/>
    <s v="Yes"/>
    <s v="Yes"/>
    <s v="2267008005"/>
    <x v="0"/>
    <s v="Airport Ground Support Equipment, LPG"/>
    <s v="FAA Terminal Forecast - Total Itinerant Operations"/>
    <n v="1"/>
    <n v="1"/>
    <n v="1"/>
    <n v="1"/>
    <m/>
    <n v="0.46906513476880002"/>
    <n v="0.46906513476880002"/>
    <n v="1"/>
    <n v="0.46906513476880002"/>
    <n v="0.46906513476880002"/>
    <n v="1"/>
    <n v="0.46906513476880002"/>
    <n v="0.46906513476880002"/>
    <n v="1"/>
    <n v="0.46906513476880002"/>
    <n v="0.46906513476880002"/>
    <n v="1"/>
    <n v="0.46906513476880002"/>
    <n v="0"/>
    <n v="0"/>
    <n v="1"/>
    <n v="0"/>
    <n v="0"/>
    <n v="1"/>
    <n v="0"/>
    <n v="0"/>
    <n v="1"/>
    <n v="0"/>
    <n v="0"/>
    <n v="1"/>
    <n v="0"/>
    <n v="5.5156317317438419E-2"/>
    <n v="5.5156317317438419E-2"/>
    <n v="1"/>
    <n v="5.5156317317438419E-2"/>
    <n v="5.5156317317438419E-2"/>
    <n v="1"/>
    <n v="5.5156317317438419E-2"/>
    <n v="5.5156317317438419E-2"/>
    <n v="1"/>
    <n v="5.5156317317438419E-2"/>
    <n v="5.5156317317438419E-2"/>
    <n v="1"/>
    <n v="5.5156317317438419E-2"/>
    <n v="1.3911640213286132E-3"/>
    <n v="1.3911640213286132E-3"/>
    <n v="1"/>
    <n v="1.3911640213286132E-3"/>
    <n v="1.3911640213286132E-3"/>
    <n v="1"/>
    <n v="1.3911640213286132E-3"/>
    <n v="1.3911640213286132E-3"/>
    <n v="1"/>
    <n v="1.3911640213286132E-3"/>
    <n v="1.3911640213286132E-3"/>
    <n v="1"/>
    <n v="1.3911640213286132E-3"/>
    <n v="1.335387374989233E-3"/>
    <n v="1.335387374989233E-3"/>
    <n v="1"/>
    <n v="1.335387374989233E-3"/>
    <n v="1.335387374989233E-3"/>
    <n v="1"/>
    <n v="1.335387374989233E-3"/>
    <n v="1.335387374989233E-3"/>
    <n v="1"/>
    <n v="1.335387374989233E-3"/>
    <n v="1.335387374989233E-3"/>
    <n v="1"/>
    <n v="1.335387374989233E-3"/>
    <n v="2.8647078669471432E-3"/>
    <n v="2.8647078669471432E-3"/>
    <n v="1"/>
    <n v="2.8647078669471432E-3"/>
    <n v="2.8647078669471432E-3"/>
    <n v="1"/>
    <n v="2.8647078669471432E-3"/>
    <n v="2.8647078669471432E-3"/>
    <n v="1"/>
    <n v="2.8647078669471432E-3"/>
    <n v="2.8647078669471432E-3"/>
    <n v="1"/>
    <n v="2.8647078669471432E-3"/>
    <n v="1.6718704206590426E-2"/>
    <n v="1.6718704206590426E-2"/>
    <n v="1"/>
    <n v="1.6718704206590426E-2"/>
    <n v="1.6718704206590426E-2"/>
    <n v="1"/>
    <n v="1.6718704206590426E-2"/>
    <n v="1.6718704206590426E-2"/>
    <n v="1"/>
    <n v="1.6718704206590426E-2"/>
    <n v="1.6718704206590426E-2"/>
    <n v="1"/>
    <n v="1.6718704206590426E-2"/>
  </r>
  <r>
    <x v="4"/>
    <s v="34027"/>
    <s v="Morris"/>
    <s v="New York-N. New Jersey-Long Island, NY-NJ-CT"/>
    <s v="Yes"/>
    <s v="Yes"/>
    <s v="2267008005"/>
    <x v="0"/>
    <s v="Airport Ground Support Equipment, LPG"/>
    <s v="FAA Terminal Forecast - Total Itinerant Operations"/>
    <n v="0.79252493242613475"/>
    <n v="0.83188865069748652"/>
    <n v="0.86305029981048254"/>
    <n v="0.91800000000000004"/>
    <m/>
    <n v="2.3647721829500874"/>
    <n v="1.8741409144957213"/>
    <n v="1"/>
    <n v="1.8741409144957213"/>
    <n v="1.967227140481298"/>
    <n v="1"/>
    <n v="1.967227140481298"/>
    <n v="2.0409173414785622"/>
    <n v="1"/>
    <n v="2.0409173414785622"/>
    <n v="2.1708608639481803"/>
    <n v="1"/>
    <n v="2.1708608639481803"/>
    <n v="0"/>
    <n v="0"/>
    <n v="1"/>
    <n v="0"/>
    <n v="0"/>
    <n v="1"/>
    <n v="0"/>
    <n v="0"/>
    <n v="1"/>
    <n v="0"/>
    <n v="0"/>
    <n v="1"/>
    <n v="0"/>
    <n v="0.27116619666586067"/>
    <n v="0.21490597168886319"/>
    <n v="1"/>
    <n v="0.21490597168886319"/>
    <n v="0.22558008145913211"/>
    <n v="1"/>
    <n v="0.22558008145913211"/>
    <n v="0.23403006733093931"/>
    <n v="1"/>
    <n v="0.23403006733093931"/>
    <n v="0.2489305685392601"/>
    <n v="1"/>
    <n v="0.2489305685392601"/>
    <n v="6.5489989392962756E-3"/>
    <n v="5.1902449418246089E-3"/>
    <n v="1"/>
    <n v="5.1902449418246089E-3"/>
    <n v="5.4480378910304493E-3"/>
    <n v="1"/>
    <n v="5.4480378910304493E-3"/>
    <n v="5.6521154980181832E-3"/>
    <n v="1"/>
    <n v="5.6521154980181832E-3"/>
    <n v="6.0119810262739817E-3"/>
    <n v="1"/>
    <n v="6.0119810262739817E-3"/>
    <n v="6.2767925433220382E-3"/>
    <n v="4.9745145862491649E-3"/>
    <n v="1"/>
    <n v="4.9745145862491649E-3"/>
    <n v="5.221592479572215E-3"/>
    <n v="1"/>
    <n v="5.221592479572215E-3"/>
    <n v="5.417187686362286E-3"/>
    <n v="1"/>
    <n v="5.417187686362286E-3"/>
    <n v="5.7620955547696313E-3"/>
    <n v="1"/>
    <n v="5.7620955547696313E-3"/>
    <n v="1.314715819799306E-2"/>
    <n v="1.0419450662460153E-2"/>
    <n v="1"/>
    <n v="1.0419450662460153E-2"/>
    <n v="1.0936971693834846E-2"/>
    <n v="1"/>
    <n v="1.0936971693834846E-2"/>
    <n v="1.1346658824433755E-2"/>
    <n v="1"/>
    <n v="1.1346658824433755E-2"/>
    <n v="1.206909122575763E-2"/>
    <n v="1"/>
    <n v="1.206909122575763E-2"/>
    <n v="8.429220410965671E-2"/>
    <n v="6.6803673366055638E-2"/>
    <n v="1"/>
    <n v="6.6803673366055638E-2"/>
    <n v="7.0121727941099443E-2"/>
    <n v="1"/>
    <n v="7.0121727941099443E-2"/>
    <n v="7.2748412028525611E-2"/>
    <n v="1"/>
    <n v="7.2748412028525611E-2"/>
    <n v="7.7380243372664859E-2"/>
    <n v="1"/>
    <n v="7.7380243372664859E-2"/>
  </r>
  <r>
    <x v="4"/>
    <s v="34003"/>
    <s v="Bergen"/>
    <s v="New York-N. New Jersey-Long Island, NY-NJ-CT"/>
    <s v="Yes"/>
    <s v="Yes"/>
    <s v="2268008005"/>
    <x v="0"/>
    <s v="Airport Ground Support Equipment, CNG"/>
    <s v="FAA Terminal Forecast - Total Itinerant Operations"/>
    <n v="0.72817719464893538"/>
    <n v="0.77024954484287189"/>
    <n v="0.80427254017256389"/>
    <n v="0.86607990976015203"/>
    <m/>
    <n v="5.2783003537127264"/>
    <n v="3.8435379440810165"/>
    <n v="1"/>
    <n v="3.8435379440810165"/>
    <n v="4.0656084449911969"/>
    <n v="1"/>
    <n v="4.0656084449911969"/>
    <n v="4.245192033274277"/>
    <n v="1"/>
    <n v="4.245192033274277"/>
    <n v="4.5714298940304969"/>
    <n v="1"/>
    <n v="4.5714298940304969"/>
    <n v="0"/>
    <n v="0"/>
    <n v="1"/>
    <n v="0"/>
    <n v="0"/>
    <n v="1"/>
    <n v="0"/>
    <n v="0"/>
    <n v="1"/>
    <n v="0"/>
    <n v="0"/>
    <n v="1"/>
    <n v="0"/>
    <n v="0.55348361434106541"/>
    <n v="0.40303414557503026"/>
    <n v="1"/>
    <n v="0.40303414557503026"/>
    <n v="0.42632050202419325"/>
    <n v="1"/>
    <n v="0.42632050202419325"/>
    <n v="0.44515167244998038"/>
    <n v="1"/>
    <n v="0.44515167244998038"/>
    <n v="0.47936103876223274"/>
    <n v="1"/>
    <n v="0.47936103876223274"/>
    <n v="1.2268535213533783E-2"/>
    <n v="8.9336675542427083E-3"/>
    <n v="1"/>
    <n v="8.9336675542427083E-3"/>
    <n v="9.4498336641131424E-3"/>
    <n v="1"/>
    <n v="9.4498336641131424E-3"/>
    <n v="9.8672459803853651E-3"/>
    <n v="1"/>
    <n v="9.8672459803853651E-3"/>
    <n v="1.0625531870626587E-2"/>
    <n v="1"/>
    <n v="1.0625531870626587E-2"/>
    <n v="1.1726503383560214E-2"/>
    <n v="8.5389723368821252E-3"/>
    <n v="1"/>
    <n v="8.5389723368821252E-3"/>
    <n v="9.0323338937856514E-3"/>
    <n v="1"/>
    <n v="9.0323338937856514E-3"/>
    <n v="9.431304663638139E-3"/>
    <n v="1"/>
    <n v="9.431304663638139E-3"/>
    <n v="1.0156088992235949E-2"/>
    <n v="1"/>
    <n v="1.0156088992235949E-2"/>
    <n v="2.325231714075229E-2"/>
    <n v="1.6931807064640356E-2"/>
    <n v="1"/>
    <n v="1.6931807064640356E-2"/>
    <n v="1.7910086694206559E-2"/>
    <n v="1"/>
    <n v="1.7910086694206559E-2"/>
    <n v="1.8701200171690892E-2"/>
    <n v="1"/>
    <n v="1.8701200171690892E-2"/>
    <n v="2.013836473097718E-2"/>
    <n v="1"/>
    <n v="2.013836473097718E-2"/>
    <n v="0.18422843751532544"/>
    <n v="0.13415094680446638"/>
    <n v="1"/>
    <n v="0.13415094680446638"/>
    <n v="0.14190187014329289"/>
    <n v="1"/>
    <n v="0.14190187014329289"/>
    <n v="0.14816987341247326"/>
    <n v="1"/>
    <n v="0.14816987341247326"/>
    <n v="0.15955654853852685"/>
    <n v="1"/>
    <n v="0.15955654853852685"/>
  </r>
  <r>
    <x v="4"/>
    <s v="34005"/>
    <s v="Burlington"/>
    <s v="Philadelphia-Wilmington, PA-NJ-DE"/>
    <s v="Yes"/>
    <s v="Yes"/>
    <s v="2268008005"/>
    <x v="0"/>
    <s v="Airport Ground Support Equipment, CNG"/>
    <s v="FAA Terminal Forecast - Total Itinerant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13"/>
    <s v="Essex"/>
    <s v="New York-N. New Jersey-Long Island, NY-NJ-CT"/>
    <s v="Yes"/>
    <s v="Yes"/>
    <s v="2268008005"/>
    <x v="0"/>
    <s v="Airport Ground Support Equipment, CNG"/>
    <s v="FAA Terminal Forecast - Total Itinerant Operations"/>
    <n v="0.99219423474108015"/>
    <n v="1.0708634079848816"/>
    <n v="1.1294391961067833"/>
    <n v="1.234"/>
    <m/>
    <n v="34.515438112622988"/>
    <n v="34.24601870490708"/>
    <n v="1"/>
    <n v="34.24601870490708"/>
    <n v="36.961319685374718"/>
    <n v="1"/>
    <n v="36.961319685374718"/>
    <n v="38.983088675194338"/>
    <n v="1"/>
    <n v="38.983088675194338"/>
    <n v="42.592050630976765"/>
    <n v="1"/>
    <n v="42.592050630976765"/>
    <n v="0"/>
    <n v="0"/>
    <n v="1"/>
    <n v="0"/>
    <n v="0"/>
    <n v="1"/>
    <n v="0"/>
    <n v="0"/>
    <n v="1"/>
    <n v="0"/>
    <n v="0"/>
    <n v="1"/>
    <n v="0"/>
    <n v="3.8942408265661723"/>
    <n v="3.8638432968122949"/>
    <n v="1"/>
    <n v="3.8638432968122949"/>
    <n v="4.1702000030505131"/>
    <n v="1"/>
    <n v="4.1702000030505131"/>
    <n v="4.3983082286031134"/>
    <n v="1"/>
    <n v="4.3983082286031134"/>
    <n v="4.8054931799826566"/>
    <n v="1"/>
    <n v="4.8054931799826566"/>
    <n v="0.12614043894179364"/>
    <n v="0.12515581628575689"/>
    <n v="1"/>
    <n v="0.12515581628575689"/>
    <n v="0.135079180329918"/>
    <n v="1"/>
    <n v="0.135079180329918"/>
    <n v="0.14246795595497619"/>
    <n v="1"/>
    <n v="0.14246795595497619"/>
    <n v="0.15565730165417335"/>
    <n v="1"/>
    <n v="0.15565730165417335"/>
    <n v="0.12138882662762855"/>
    <n v="0.12044129394191756"/>
    <n v="1"/>
    <n v="0.12044129394191756"/>
    <n v="0.12999085257374826"/>
    <n v="1"/>
    <n v="0.12999085257374826"/>
    <n v="0.13710129876265448"/>
    <n v="1"/>
    <n v="0.13710129876265448"/>
    <n v="0.14979381205849363"/>
    <n v="1"/>
    <n v="0.14979381205849363"/>
    <n v="0.21259680008617995"/>
    <n v="0.21093731936990973"/>
    <n v="1"/>
    <n v="0.21093731936990973"/>
    <n v="0.22766213386696724"/>
    <n v="1"/>
    <n v="0.22766213386696724"/>
    <n v="0.24011515898420963"/>
    <n v="1"/>
    <n v="0.24011515898420963"/>
    <n v="0.26234445130634604"/>
    <n v="1"/>
    <n v="0.26234445130634604"/>
    <n v="1.1991646595033763"/>
    <n v="1.1898042616645004"/>
    <n v="1"/>
    <n v="1.1898042616645004"/>
    <n v="1.2841415540108156"/>
    <n v="1"/>
    <n v="1.2841415540108156"/>
    <n v="1.3543835690291579"/>
    <n v="1"/>
    <n v="1.3543835690291579"/>
    <n v="1.4797691898271663"/>
    <n v="1"/>
    <n v="1.4797691898271663"/>
  </r>
  <r>
    <x v="4"/>
    <s v="34021"/>
    <s v="Mercer"/>
    <s v="New York-N. New Jersey-Long Island, NY-NJ-CT"/>
    <s v="Yes"/>
    <s v="Yes"/>
    <s v="2268008005"/>
    <x v="0"/>
    <s v="Airport Ground Support Equipment, CNG"/>
    <s v="FAA Terminal Forecast - Total Itinerant Operations"/>
    <n v="0.7421889017044726"/>
    <n v="0.7640522875816993"/>
    <n v="0.78054594386774323"/>
    <n v="0.80900000000000005"/>
    <m/>
    <n v="0.67543432762086275"/>
    <n v="0.50129986179042707"/>
    <n v="1"/>
    <n v="0.50129986179042707"/>
    <n v="0.51606714312992708"/>
    <n v="1"/>
    <n v="0.51606714312992708"/>
    <n v="0.52720752477350086"/>
    <n v="1"/>
    <n v="0.52720752477350086"/>
    <n v="0.54642637104527803"/>
    <n v="1"/>
    <n v="0.54642637104527803"/>
    <n v="0"/>
    <n v="0"/>
    <n v="1"/>
    <n v="0"/>
    <n v="0"/>
    <n v="1"/>
    <n v="0"/>
    <n v="0"/>
    <n v="1"/>
    <n v="0"/>
    <n v="0"/>
    <n v="1"/>
    <n v="0"/>
    <n v="7.6558136268023672E-2"/>
    <n v="5.682059907330584E-2"/>
    <n v="1"/>
    <n v="5.682059907330584E-2"/>
    <n v="5.8494419148574943E-2"/>
    <n v="1"/>
    <n v="5.8494419148574943E-2"/>
    <n v="5.9757142734079845E-2"/>
    <n v="1"/>
    <n v="5.9757142734079845E-2"/>
    <n v="6.1935532240831155E-2"/>
    <n v="1"/>
    <n v="6.1935532240831155E-2"/>
    <n v="1.9834443146781442E-3"/>
    <n v="1.4720903575029523E-3"/>
    <n v="1"/>
    <n v="1.4720903575029523E-3"/>
    <n v="1.5154551659207519E-3"/>
    <n v="1"/>
    <n v="1.5154551659207519E-3"/>
    <n v="1.5481694147095612E-3"/>
    <n v="1"/>
    <n v="1.5481694147095612E-3"/>
    <n v="1.6046064505746188E-3"/>
    <n v="1"/>
    <n v="1.6046064505746188E-3"/>
    <n v="1.9031030940305353E-3"/>
    <n v="1.4124619951889066E-3"/>
    <n v="1"/>
    <n v="1.4124619951889066E-3"/>
    <n v="1.4540702724978403E-3"/>
    <n v="1"/>
    <n v="1.4540702724978403E-3"/>
    <n v="1.4854594008076867E-3"/>
    <n v="1"/>
    <n v="1.4854594008076867E-3"/>
    <n v="1.5396104030707032E-3"/>
    <n v="1"/>
    <n v="1.5396104030707032E-3"/>
    <n v="3.6842536650272362E-3"/>
    <n v="2.7344121812472423E-3"/>
    <n v="1"/>
    <n v="2.7344121812472423E-3"/>
    <n v="2.8149624407953194E-3"/>
    <n v="1"/>
    <n v="2.8149624407953194E-3"/>
    <n v="2.8757292544168765E-3"/>
    <n v="1"/>
    <n v="2.8757292544168765E-3"/>
    <n v="2.9805612150070344E-3"/>
    <n v="1"/>
    <n v="2.9805612150070344E-3"/>
    <n v="2.3806741949914948E-2"/>
    <n v="1.7669099660969169E-2"/>
    <n v="1"/>
    <n v="1.7669099660969169E-2"/>
    <n v="1.8189595646699721E-2"/>
    <n v="1"/>
    <n v="1.8189595646699721E-2"/>
    <n v="1.8582255865712161E-2"/>
    <n v="1"/>
    <n v="1.8582255865712161E-2"/>
    <n v="1.9259654237481195E-2"/>
    <n v="1"/>
    <n v="1.9259654237481195E-2"/>
  </r>
  <r>
    <x v="4"/>
    <s v="34025"/>
    <s v="Monmouth"/>
    <s v="New York-N. New Jersey-Long Island, NY-NJ-CT"/>
    <s v="Yes"/>
    <s v="Yes"/>
    <s v="2268008005"/>
    <x v="0"/>
    <s v="Airport Ground Support Equipment, CNG"/>
    <s v="FAA Terminal Forecast - Total Itinerant Operations"/>
    <n v="1"/>
    <n v="1"/>
    <n v="1"/>
    <n v="1"/>
    <m/>
    <n v="0.37093436801041313"/>
    <n v="0.37093436801041313"/>
    <n v="1"/>
    <n v="0.37093436801041313"/>
    <n v="0.37093436801041313"/>
    <n v="1"/>
    <n v="0.37093436801041313"/>
    <n v="0.37093436801041313"/>
    <n v="1"/>
    <n v="0.37093436801041313"/>
    <n v="0.37093436801041313"/>
    <n v="1"/>
    <n v="0.37093436801041313"/>
    <n v="0"/>
    <n v="0"/>
    <n v="1"/>
    <n v="0"/>
    <n v="0"/>
    <n v="1"/>
    <n v="0"/>
    <n v="0"/>
    <n v="1"/>
    <n v="0"/>
    <n v="0"/>
    <n v="1"/>
    <n v="0"/>
    <n v="4.3617340512869605E-2"/>
    <n v="4.3617340512869605E-2"/>
    <n v="1"/>
    <n v="4.3617340512869605E-2"/>
    <n v="4.3617340512869605E-2"/>
    <n v="1"/>
    <n v="4.3617340512869605E-2"/>
    <n v="4.3617340512869605E-2"/>
    <n v="1"/>
    <n v="4.3617340512869605E-2"/>
    <n v="4.3617340512869605E-2"/>
    <n v="1"/>
    <n v="4.3617340512869605E-2"/>
    <n v="1.1001255663666048E-3"/>
    <n v="1.1001255663666048E-3"/>
    <n v="1"/>
    <n v="1.1001255663666048E-3"/>
    <n v="1.1001255663666048E-3"/>
    <n v="1"/>
    <n v="1.1001255663666048E-3"/>
    <n v="1.1001255663666048E-3"/>
    <n v="1"/>
    <n v="1.1001255663666048E-3"/>
    <n v="1.1001255663666048E-3"/>
    <n v="1"/>
    <n v="1.1001255663666048E-3"/>
    <n v="1.0560176727585327E-3"/>
    <n v="1.0560176727585327E-3"/>
    <n v="1"/>
    <n v="1.0560176727585327E-3"/>
    <n v="1.0560176727585327E-3"/>
    <n v="1"/>
    <n v="1.0560176727585327E-3"/>
    <n v="1.0560176727585327E-3"/>
    <n v="1"/>
    <n v="1.0560176727585327E-3"/>
    <n v="1.0560176727585327E-3"/>
    <n v="1"/>
    <n v="1.0560176727585327E-3"/>
    <n v="2.2653966867186939E-3"/>
    <n v="2.2653966867186939E-3"/>
    <n v="1"/>
    <n v="2.2653966867186939E-3"/>
    <n v="2.2653966867186939E-3"/>
    <n v="1"/>
    <n v="2.2653966867186939E-3"/>
    <n v="2.2653966867186939E-3"/>
    <n v="1"/>
    <n v="2.2653966867186939E-3"/>
    <n v="2.2653966867186939E-3"/>
    <n v="1"/>
    <n v="2.2653966867186939E-3"/>
    <n v="1.3221067862742273E-2"/>
    <n v="1.3221067862742273E-2"/>
    <n v="1"/>
    <n v="1.3221067862742273E-2"/>
    <n v="1.3221067862742273E-2"/>
    <n v="1"/>
    <n v="1.3221067862742273E-2"/>
    <n v="1.3221067862742273E-2"/>
    <n v="1"/>
    <n v="1.3221067862742273E-2"/>
    <n v="1.3221067862742273E-2"/>
    <n v="1"/>
    <n v="1.3221067862742273E-2"/>
  </r>
  <r>
    <x v="4"/>
    <s v="34027"/>
    <s v="Morris"/>
    <s v="New York-N. New Jersey-Long Island, NY-NJ-CT"/>
    <s v="Yes"/>
    <s v="Yes"/>
    <s v="2268008005"/>
    <x v="0"/>
    <s v="Airport Ground Support Equipment, CNG"/>
    <s v="FAA Terminal Forecast - Total Itinerant Operations"/>
    <n v="0.79252493242613475"/>
    <n v="0.83188865069748652"/>
    <n v="0.86305029981048254"/>
    <n v="0.91800000000000004"/>
    <m/>
    <n v="1.870050042417992"/>
    <n v="1.4820612835008096"/>
    <n v="1"/>
    <n v="1.4820612835008096"/>
    <n v="1.5556734065238809"/>
    <n v="1"/>
    <n v="1.5556734065238809"/>
    <n v="1.6139472497694536"/>
    <n v="1"/>
    <n v="1.6139472497694536"/>
    <n v="1.7167059389397168"/>
    <n v="1"/>
    <n v="1.7167059389397168"/>
    <n v="0"/>
    <n v="0"/>
    <n v="1"/>
    <n v="0"/>
    <n v="0"/>
    <n v="1"/>
    <n v="0"/>
    <n v="0"/>
    <n v="1"/>
    <n v="0"/>
    <n v="0"/>
    <n v="1"/>
    <n v="0"/>
    <n v="0.21443687524466346"/>
    <n v="0.16994657006294839"/>
    <n v="1"/>
    <n v="0.16994657006294839"/>
    <n v="0.17838760280706834"/>
    <n v="1"/>
    <n v="0.17838760280706834"/>
    <n v="0.18506980947032983"/>
    <n v="1"/>
    <n v="0.18506980947032983"/>
    <n v="0.19685305147460105"/>
    <n v="1"/>
    <n v="0.19685305147460105"/>
    <n v="5.1789156826718636E-3"/>
    <n v="4.1044198014501682E-3"/>
    <n v="1"/>
    <n v="4.1044198014501682E-3"/>
    <n v="4.3082811793339485E-3"/>
    <n v="1"/>
    <n v="4.3082811793339485E-3"/>
    <n v="4.4696647326231617E-3"/>
    <n v="1"/>
    <n v="4.4696647326231617E-3"/>
    <n v="4.7542445966927711E-3"/>
    <n v="1"/>
    <n v="4.7542445966927711E-3"/>
    <n v="4.9636562230045752E-3"/>
    <n v="3.9338213127232645E-3"/>
    <n v="1"/>
    <n v="3.9338213127232645E-3"/>
    <n v="4.1292092778814583E-3"/>
    <n v="1"/>
    <n v="4.1292092778814583E-3"/>
    <n v="4.2838849914202662E-3"/>
    <n v="1"/>
    <n v="4.2838849914202662E-3"/>
    <n v="4.5566364127182001E-3"/>
    <n v="1"/>
    <n v="4.5566364127182001E-3"/>
    <n v="1.0396707100623022E-2"/>
    <n v="8.2396495923755756E-3"/>
    <n v="1"/>
    <n v="8.2396495923755756E-3"/>
    <n v="8.6489026416342631E-3"/>
    <n v="1"/>
    <n v="8.6489026416342631E-3"/>
    <n v="8.9728811802344717E-3"/>
    <n v="1"/>
    <n v="8.9728811802344717E-3"/>
    <n v="9.5441771183719347E-3"/>
    <n v="1"/>
    <n v="9.5441771183719347E-3"/>
    <n v="6.6657854404445466E-2"/>
    <n v="5.2828011557554275E-2"/>
    <n v="1"/>
    <n v="5.2828011557554275E-2"/>
    <n v="5.5451912558903645E-2"/>
    <n v="1"/>
    <n v="5.5451912558903645E-2"/>
    <n v="5.7529081228480154E-2"/>
    <n v="1"/>
    <n v="5.7529081228480154E-2"/>
    <n v="6.1191910343280941E-2"/>
    <n v="1"/>
    <n v="6.1191910343280941E-2"/>
  </r>
  <r>
    <x v="4"/>
    <s v="34003"/>
    <s v="Bergen"/>
    <s v="New York-N. New Jersey-Long Island, NY-NJ-CT"/>
    <s v="Yes"/>
    <s v="Yes"/>
    <s v="2270008005"/>
    <x v="0"/>
    <s v="Airport Ground Support Equipment, Diesel"/>
    <s v="FAA Terminal Forecast - Total Itinerant Operations"/>
    <n v="0.72817719464893538"/>
    <n v="0.77024954484287189"/>
    <n v="0.80427254017256389"/>
    <n v="0.86607990976015203"/>
    <m/>
    <n v="323.06549061648769"/>
    <n v="235.24892264499596"/>
    <n v="1"/>
    <n v="235.24892264499596"/>
    <n v="248.84104710178875"/>
    <n v="1"/>
    <n v="248.84104710178875"/>
    <n v="259.83270278021814"/>
    <n v="1"/>
    <n v="259.83270278021814"/>
    <n v="279.80053095974688"/>
    <n v="1"/>
    <n v="279.80053095974688"/>
    <n v="0"/>
    <n v="0"/>
    <n v="1"/>
    <n v="0"/>
    <n v="0"/>
    <n v="1"/>
    <n v="0"/>
    <n v="0"/>
    <n v="1"/>
    <n v="0"/>
    <n v="0"/>
    <n v="1"/>
    <n v="0"/>
    <n v="33.876710954788358"/>
    <n v="24.668248346990644"/>
    <n v="1"/>
    <n v="24.668248346990644"/>
    <n v="26.093521193699264"/>
    <n v="1"/>
    <n v="26.093521193699264"/>
    <n v="27.246108372299354"/>
    <n v="1"/>
    <n v="27.246108372299354"/>
    <n v="29.339938766693855"/>
    <n v="1"/>
    <n v="29.339938766693855"/>
    <n v="0.75091224111905941"/>
    <n v="0.5467971691656216"/>
    <n v="1"/>
    <n v="0.5467971691656216"/>
    <n v="0.57838981193889638"/>
    <n v="1"/>
    <n v="0.57838981193889638"/>
    <n v="0.60393809561149869"/>
    <n v="1"/>
    <n v="0.60393809561149869"/>
    <n v="0.65035000602618853"/>
    <n v="1"/>
    <n v="0.65035000602618853"/>
    <n v="0.71773645206851944"/>
    <n v="0.52263931616453452"/>
    <n v="1"/>
    <n v="0.52263931616453452"/>
    <n v="0.55283617552291486"/>
    <n v="1"/>
    <n v="0.55283617552291486"/>
    <n v="0.57725571947959176"/>
    <n v="1"/>
    <n v="0.57725571947959176"/>
    <n v="0.62161712163907501"/>
    <n v="1"/>
    <n v="0.62161712163907501"/>
    <n v="1.4231894249374026"/>
    <n v="1.0363340829049494"/>
    <n v="1"/>
    <n v="1.0363340829049494"/>
    <n v="1.0962110067832229"/>
    <n v="1"/>
    <n v="1.0962110067832229"/>
    <n v="1.1446321739411354"/>
    <n v="1"/>
    <n v="1.1446321739411354"/>
    <n v="1.2325957687213884"/>
    <n v="1"/>
    <n v="1.2325957687213884"/>
    <n v="11.275949938986145"/>
    <n v="8.2108895935727642"/>
    <n v="1"/>
    <n v="8.2108895935727642"/>
    <n v="8.6852953081750872"/>
    <n v="1"/>
    <n v="8.6852953081750872"/>
    <n v="9.0689369002870528"/>
    <n v="1"/>
    <n v="9.0689369002870528"/>
    <n v="9.7658737056171123"/>
    <n v="1"/>
    <n v="9.7658737056171123"/>
  </r>
  <r>
    <x v="4"/>
    <s v="34005"/>
    <s v="Burlington"/>
    <s v="Philadelphia-Wilmington, PA-NJ-DE"/>
    <s v="Yes"/>
    <s v="Yes"/>
    <s v="2270008005"/>
    <x v="0"/>
    <s v="Airport Ground Support Equipment, Diesel"/>
    <s v="FAA Terminal Forecast - Total Itinerant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13"/>
    <s v="Essex"/>
    <s v="New York-N. New Jersey-Long Island, NY-NJ-CT"/>
    <s v="Yes"/>
    <s v="Yes"/>
    <s v="2270008005"/>
    <x v="0"/>
    <s v="Airport Ground Support Equipment, Diesel"/>
    <s v="FAA Terminal Forecast - Total Itinerant Operations"/>
    <n v="0.99219423474108015"/>
    <n v="1.0708634079848816"/>
    <n v="1.1294391961067833"/>
    <n v="1.234"/>
    <m/>
    <n v="2112.5639316554225"/>
    <n v="2096.0737535104595"/>
    <n v="1"/>
    <n v="2096.0737535104595"/>
    <n v="2262.2674114384663"/>
    <n v="1"/>
    <n v="2262.2674114384663"/>
    <n v="2386.0125086930861"/>
    <n v="1"/>
    <n v="2386.0125086930861"/>
    <n v="2606.9038916627915"/>
    <n v="1"/>
    <n v="2606.9038916627915"/>
    <n v="0"/>
    <n v="0"/>
    <n v="1"/>
    <n v="0"/>
    <n v="0"/>
    <n v="1"/>
    <n v="0"/>
    <n v="0"/>
    <n v="1"/>
    <n v="0"/>
    <n v="0"/>
    <n v="1"/>
    <n v="0"/>
    <n v="238.35226093725802"/>
    <n v="236.49173913944898"/>
    <n v="1"/>
    <n v="236.49173913944898"/>
    <n v="255.2427144481739"/>
    <n v="1"/>
    <n v="255.2427144481739"/>
    <n v="269.20438598321095"/>
    <n v="1"/>
    <n v="269.20438598321095"/>
    <n v="294.12668999657637"/>
    <n v="1"/>
    <n v="294.12668999657637"/>
    <n v="7.7205956581544681"/>
    <n v="7.6603305007878788"/>
    <n v="1"/>
    <n v="7.6603305007878788"/>
    <n v="8.2677033781645726"/>
    <n v="1"/>
    <n v="8.2677033781645726"/>
    <n v="8.7199433536115052"/>
    <n v="1"/>
    <n v="8.7199433536115052"/>
    <n v="9.5272150421626129"/>
    <n v="1"/>
    <n v="9.5272150421626129"/>
    <n v="7.4297668192053319"/>
    <n v="7.3717718034861033"/>
    <n v="1"/>
    <n v="7.3717718034861033"/>
    <n v="7.9562654165472146"/>
    <n v="1"/>
    <n v="7.9562654165472146"/>
    <n v="8.3914698635441223"/>
    <n v="1"/>
    <n v="8.3914698635441223"/>
    <n v="9.1683322548993793"/>
    <n v="1"/>
    <n v="9.1683322548993793"/>
    <n v="13.012273823149542"/>
    <n v="12.910703068201249"/>
    <n v="1"/>
    <n v="12.910703068201249"/>
    <n v="13.934367891890382"/>
    <n v="1"/>
    <n v="13.934367891890382"/>
    <n v="14.696572086339359"/>
    <n v="1"/>
    <n v="14.696572086339359"/>
    <n v="16.057145897766535"/>
    <n v="1"/>
    <n v="16.057145897766535"/>
    <n v="73.396489985627767"/>
    <n v="72.823574213971298"/>
    <n v="1"/>
    <n v="72.823574213971298"/>
    <n v="78.597615400137585"/>
    <n v="1"/>
    <n v="78.597615400137585"/>
    <n v="82.896872646426999"/>
    <n v="1"/>
    <n v="82.896872646426999"/>
    <n v="90.57126864226467"/>
    <n v="1"/>
    <n v="90.57126864226467"/>
  </r>
  <r>
    <x v="4"/>
    <s v="34021"/>
    <s v="Mercer"/>
    <s v="New York-N. New Jersey-Long Island, NY-NJ-CT"/>
    <s v="Yes"/>
    <s v="Yes"/>
    <s v="2270008005"/>
    <x v="0"/>
    <s v="Airport Ground Support Equipment, Diesel"/>
    <s v="FAA Terminal Forecast - Total Itinerant Operations"/>
    <n v="0.7421889017044726"/>
    <n v="0.7640522875816993"/>
    <n v="0.78054594386774323"/>
    <n v="0.80900000000000005"/>
    <m/>
    <n v="41.340868804209705"/>
    <n v="30.682734013305094"/>
    <n v="1"/>
    <n v="30.682734013305094"/>
    <n v="31.586585380471334"/>
    <n v="1"/>
    <n v="31.586585380471334"/>
    <n v="32.268447461094404"/>
    <n v="1"/>
    <n v="32.268447461094404"/>
    <n v="33.444762862605657"/>
    <n v="1"/>
    <n v="33.444762862605657"/>
    <n v="0"/>
    <n v="0"/>
    <n v="1"/>
    <n v="0"/>
    <n v="0"/>
    <n v="1"/>
    <n v="0"/>
    <n v="0"/>
    <n v="1"/>
    <n v="0"/>
    <n v="0"/>
    <n v="1"/>
    <n v="0"/>
    <n v="4.6858439642821255"/>
    <n v="3.4777813854090827"/>
    <n v="1"/>
    <n v="3.4777813854090827"/>
    <n v="3.5802298001606565"/>
    <n v="1"/>
    <n v="3.5802298001606565"/>
    <n v="3.6575164999175591"/>
    <n v="1"/>
    <n v="3.6575164999175591"/>
    <n v="3.7908477671042395"/>
    <n v="1"/>
    <n v="3.7908477671042395"/>
    <n v="0.12139938383408878"/>
    <n v="9.0101275355422061E-2"/>
    <n v="1"/>
    <n v="9.0101275355422061E-2"/>
    <n v="9.2755476929444303E-2"/>
    <n v="1"/>
    <n v="9.2755476929444303E-2"/>
    <n v="9.4757796639741279E-2"/>
    <n v="1"/>
    <n v="9.4757796639741279E-2"/>
    <n v="9.8212101521777839E-2"/>
    <n v="1"/>
    <n v="9.8212101521777839E-2"/>
    <n v="0.11648199108909459"/>
    <n v="8.645164103476527E-2"/>
    <n v="1"/>
    <n v="8.645164103476527E-2"/>
    <n v="8.899833175369383E-2"/>
    <n v="1"/>
    <n v="8.899833175369383E-2"/>
    <n v="9.0919545678231392E-2"/>
    <n v="1"/>
    <n v="9.0919545678231392E-2"/>
    <n v="9.423393079107753E-2"/>
    <n v="1"/>
    <n v="9.423393079107753E-2"/>
    <n v="0.22549971356033163"/>
    <n v="0.1673633847420157"/>
    <n v="1"/>
    <n v="0.1673633847420157"/>
    <n v="0.17229357199478931"/>
    <n v="1"/>
    <n v="0.17229357199478931"/>
    <n v="0.17601288676285479"/>
    <n v="1"/>
    <n v="0.17601288676285479"/>
    <n v="0.18242926827030831"/>
    <n v="1"/>
    <n v="0.18242926827030831"/>
    <n v="1.4571237429903907"/>
    <n v="1.0814610704575482"/>
    <n v="1"/>
    <n v="1.0814610704575482"/>
    <n v="1.1133187291214162"/>
    <n v="1"/>
    <n v="1.1133187291214162"/>
    <n v="1.1373520273045334"/>
    <n v="1"/>
    <n v="1.1373520273045334"/>
    <n v="1.1788131080792261"/>
    <n v="1"/>
    <n v="1.1788131080792261"/>
  </r>
  <r>
    <x v="4"/>
    <s v="34025"/>
    <s v="Monmouth"/>
    <s v="New York-N. New Jersey-Long Island, NY-NJ-CT"/>
    <s v="Yes"/>
    <s v="Yes"/>
    <s v="2270008005"/>
    <x v="0"/>
    <s v="Airport Ground Support Equipment, Diesel"/>
    <s v="FAA Terminal Forecast - Total Itinerant Operations"/>
    <n v="1"/>
    <n v="1"/>
    <n v="1"/>
    <n v="1"/>
    <m/>
    <n v="22.703538176547472"/>
    <n v="22.703538176547472"/>
    <n v="1"/>
    <n v="22.703538176547472"/>
    <n v="22.703538176547472"/>
    <n v="1"/>
    <n v="22.703538176547472"/>
    <n v="22.703538176547472"/>
    <n v="1"/>
    <n v="22.703538176547472"/>
    <n v="22.703538176547472"/>
    <n v="1"/>
    <n v="22.703538176547472"/>
    <n v="0"/>
    <n v="0"/>
    <n v="1"/>
    <n v="0"/>
    <n v="0"/>
    <n v="1"/>
    <n v="0"/>
    <n v="0"/>
    <n v="1"/>
    <n v="0"/>
    <n v="0"/>
    <n v="1"/>
    <n v="0"/>
    <n v="2.6696581414251872"/>
    <n v="2.6696581414251872"/>
    <n v="1"/>
    <n v="2.6696581414251872"/>
    <n v="2.6696581414251872"/>
    <n v="1"/>
    <n v="2.6696581414251872"/>
    <n v="2.6696581414251872"/>
    <n v="1"/>
    <n v="2.6696581414251872"/>
    <n v="2.6696581414251872"/>
    <n v="1"/>
    <n v="2.6696581414251872"/>
    <n v="6.7334668741988776E-2"/>
    <n v="6.7334668741988776E-2"/>
    <n v="1"/>
    <n v="6.7334668741988776E-2"/>
    <n v="6.7334668741988776E-2"/>
    <n v="1"/>
    <n v="6.7334668741988776E-2"/>
    <n v="6.7334668741988776E-2"/>
    <n v="1"/>
    <n v="6.7334668741988776E-2"/>
    <n v="6.7334668741988776E-2"/>
    <n v="1"/>
    <n v="6.7334668741988776E-2"/>
    <n v="6.4634985636890643E-2"/>
    <n v="6.4634985636890643E-2"/>
    <n v="1"/>
    <n v="6.4634985636890643E-2"/>
    <n v="6.4634985636890643E-2"/>
    <n v="1"/>
    <n v="6.4634985636890643E-2"/>
    <n v="6.4634985636890643E-2"/>
    <n v="1"/>
    <n v="6.4634985636890643E-2"/>
    <n v="6.4634985636890643E-2"/>
    <n v="1"/>
    <n v="6.4634985636890643E-2"/>
    <n v="0.13865665896048268"/>
    <n v="0.13865665896048268"/>
    <n v="1"/>
    <n v="0.13865665896048268"/>
    <n v="0.13865665896048268"/>
    <n v="1"/>
    <n v="0.13865665896048268"/>
    <n v="0.13865665896048268"/>
    <n v="1"/>
    <n v="0.13865665896048268"/>
    <n v="0.13865665896048268"/>
    <n v="1"/>
    <n v="0.13865665896048268"/>
    <n v="0.80921328634629952"/>
    <n v="0.80921328634629952"/>
    <n v="1"/>
    <n v="0.80921328634629952"/>
    <n v="0.80921328634629952"/>
    <n v="1"/>
    <n v="0.80921328634629952"/>
    <n v="0.80921328634629952"/>
    <n v="1"/>
    <n v="0.80921328634629952"/>
    <n v="0.80921328634629952"/>
    <n v="1"/>
    <n v="0.80921328634629952"/>
  </r>
  <r>
    <x v="4"/>
    <s v="34027"/>
    <s v="Morris"/>
    <s v="New York-N. New Jersey-Long Island, NY-NJ-CT"/>
    <s v="Yes"/>
    <s v="Yes"/>
    <s v="2270008005"/>
    <x v="0"/>
    <s v="Airport Ground Support Equipment, Diesel"/>
    <s v="FAA Terminal Forecast - Total Itinerant Operations"/>
    <n v="0.79252493242613475"/>
    <n v="0.83188865069748652"/>
    <n v="0.86305029981048254"/>
    <n v="0.91800000000000004"/>
    <m/>
    <n v="114.45893449511594"/>
    <n v="90.711559326309143"/>
    <n v="1"/>
    <n v="90.711559326309143"/>
    <n v="95.217088577413989"/>
    <n v="1"/>
    <n v="95.217088577413989"/>
    <n v="98.783817731998198"/>
    <n v="1"/>
    <n v="98.783817731998198"/>
    <n v="105.07330186651643"/>
    <n v="1"/>
    <n v="105.07330186651643"/>
    <n v="0"/>
    <n v="0"/>
    <n v="1"/>
    <n v="0"/>
    <n v="0"/>
    <n v="1"/>
    <n v="0"/>
    <n v="0"/>
    <n v="1"/>
    <n v="0"/>
    <n v="0"/>
    <n v="1"/>
    <n v="0"/>
    <n v="13.124898104454138"/>
    <n v="10.401808983332419"/>
    <n v="1"/>
    <n v="10.401808983332419"/>
    <n v="10.918453774656351"/>
    <n v="1"/>
    <n v="10.918453774656351"/>
    <n v="11.327447244031177"/>
    <n v="1"/>
    <n v="11.327447244031177"/>
    <n v="12.0486564598889"/>
    <n v="1"/>
    <n v="12.0486564598889"/>
    <n v="0.31698251781123798"/>
    <n v="0.25121654850861747"/>
    <n v="1"/>
    <n v="0.25121654850861747"/>
    <n v="0.26369415903668275"/>
    <n v="1"/>
    <n v="0.26369415903668275"/>
    <n v="0.27357185703167058"/>
    <n v="1"/>
    <n v="0.27357185703167058"/>
    <n v="0.29098995135071648"/>
    <n v="1"/>
    <n v="0.29098995135071648"/>
    <n v="0.30380727231799193"/>
    <n v="0.24077483796438487"/>
    <n v="1"/>
    <n v="0.24077483796438487"/>
    <n v="0.25273382184069815"/>
    <n v="1"/>
    <n v="0.25273382184069815"/>
    <n v="0.26220095745864785"/>
    <n v="1"/>
    <n v="0.26220095745864785"/>
    <n v="0.27889507598791657"/>
    <n v="1"/>
    <n v="0.27889507598791657"/>
    <n v="0.63634447742181344"/>
    <n v="0.5043188639684667"/>
    <n v="1"/>
    <n v="0.5043188639684667"/>
    <n v="0.5293677487012296"/>
    <n v="1"/>
    <n v="0.5293677487012296"/>
    <n v="0.54919729202164091"/>
    <n v="1"/>
    <n v="0.54919729202164091"/>
    <n v="0.58416423027322473"/>
    <n v="1"/>
    <n v="0.58416423027322473"/>
    <n v="4.0798838628929266"/>
    <n v="3.2334096827456942"/>
    <n v="1"/>
    <n v="3.2334096827456942"/>
    <n v="3.3940090817044459"/>
    <n v="1"/>
    <n v="3.3940090817044459"/>
    <n v="3.5211449910616901"/>
    <n v="1"/>
    <n v="3.5211449910616901"/>
    <n v="3.745333386135707"/>
    <n v="1"/>
    <n v="3.745333386135707"/>
  </r>
  <r>
    <x v="4"/>
    <s v="34003"/>
    <s v="Bergen"/>
    <s v="New York-N. New Jersey-Long Island, NY-NJ-CT"/>
    <s v="Yes"/>
    <s v="Yes"/>
    <s v="2275001000"/>
    <x v="0"/>
    <s v="Aircraft /Military Aircraft /Total"/>
    <s v="FAA Terminal Forecast - Itinerant Military Operations"/>
    <n v="1.8103448275862069"/>
    <n v="1.8103448275862069"/>
    <n v="1.8103448275862069"/>
    <n v="1.8103448275862069"/>
    <m/>
    <n v="25.08597100731177"/>
    <n v="45.41425785806441"/>
    <n v="1"/>
    <n v="45.41425785806441"/>
    <n v="45.41425785806441"/>
    <n v="1"/>
    <n v="45.41425785806441"/>
    <n v="45.41425785806441"/>
    <n v="1"/>
    <n v="45.41425785806441"/>
    <n v="45.41425785806441"/>
    <n v="1"/>
    <n v="45.41425785806441"/>
    <n v="0"/>
    <n v="0"/>
    <n v="1"/>
    <n v="0"/>
    <n v="0"/>
    <n v="1"/>
    <n v="0"/>
    <n v="0"/>
    <n v="1"/>
    <n v="0"/>
    <n v="0"/>
    <n v="1"/>
    <n v="0"/>
    <n v="4.7848712847174619"/>
    <n v="8.6622669809540263"/>
    <n v="1"/>
    <n v="8.6622669809540263"/>
    <n v="8.6622669809540263"/>
    <n v="1"/>
    <n v="8.6622669809540263"/>
    <n v="8.6622669809540263"/>
    <n v="1"/>
    <n v="8.6622669809540263"/>
    <n v="8.6622669809540263"/>
    <n v="1"/>
    <n v="8.6622669809540263"/>
    <n v="0.13697720477065531"/>
    <n v="0.24797597415377254"/>
    <n v="1"/>
    <n v="0.24797597415377254"/>
    <n v="0.24797597415377254"/>
    <n v="1"/>
    <n v="0.24797597415377254"/>
    <n v="0.24797597415377254"/>
    <n v="1"/>
    <n v="0.24797597415377254"/>
    <n v="0.24797597415377254"/>
    <n v="1"/>
    <n v="0.24797597415377254"/>
    <n v="0.13697720477065531"/>
    <n v="0.24797597415377254"/>
    <n v="1"/>
    <n v="0.24797597415377254"/>
    <n v="0.24797597415377254"/>
    <n v="1"/>
    <n v="0.24797597415377254"/>
    <n v="0.24797597415377254"/>
    <n v="1"/>
    <n v="0.24797597415377254"/>
    <n v="0.24797597415377254"/>
    <n v="1"/>
    <n v="0.24797597415377254"/>
    <n v="1.0528196243678665"/>
    <n v="1.9059665613556203"/>
    <n v="1"/>
    <n v="1.9059665613556203"/>
    <n v="1.9059665613556203"/>
    <n v="1"/>
    <n v="1.9059665613556203"/>
    <n v="1.9059665613556203"/>
    <n v="1"/>
    <n v="1.9059665613556203"/>
    <n v="1.9059665613556203"/>
    <n v="1"/>
    <n v="1.9059665613556203"/>
    <n v="5.0612731174794696"/>
    <n v="9.1626496092300744"/>
    <n v="1"/>
    <n v="9.1626496092300744"/>
    <n v="9.1626496092300744"/>
    <n v="1"/>
    <n v="9.1626496092300744"/>
    <n v="9.1626496092300744"/>
    <n v="1"/>
    <n v="9.1626496092300744"/>
    <n v="9.1626496092300744"/>
    <n v="1"/>
    <n v="9.1626496092300744"/>
  </r>
  <r>
    <x v="4"/>
    <s v="34005"/>
    <s v="Burlington"/>
    <s v="Philadelphia-Wilmington, PA-NJ-DE"/>
    <s v="Yes"/>
    <s v="Yes"/>
    <s v="2275001000"/>
    <x v="0"/>
    <s v="Aircraft /Military Aircraft /Total"/>
    <s v="FAA Terminal Forecast - Itinerant Military Operations"/>
    <n v="1"/>
    <n v="1"/>
    <n v="1"/>
    <n v="1"/>
    <m/>
    <n v="450.67914945567435"/>
    <n v="450.67914945567435"/>
    <n v="1"/>
    <n v="450.67914945567435"/>
    <n v="450.67914945567435"/>
    <n v="1"/>
    <n v="450.67914945567435"/>
    <n v="450.67914945567435"/>
    <n v="1"/>
    <n v="450.67914945567435"/>
    <n v="450.67914945567435"/>
    <n v="1"/>
    <n v="450.67914945567435"/>
    <n v="0"/>
    <n v="0"/>
    <n v="1"/>
    <n v="0"/>
    <n v="0"/>
    <n v="1"/>
    <n v="0"/>
    <n v="0"/>
    <n v="1"/>
    <n v="0"/>
    <n v="0"/>
    <n v="1"/>
    <n v="0"/>
    <n v="494.34959624829474"/>
    <n v="494.34959624829474"/>
    <n v="1"/>
    <n v="494.34959624829474"/>
    <n v="494.34959624829474"/>
    <n v="1"/>
    <n v="494.34959624829474"/>
    <n v="494.34959624829474"/>
    <n v="1"/>
    <n v="494.34959624829474"/>
    <n v="494.34959624829474"/>
    <n v="1"/>
    <n v="494.34959624829474"/>
    <n v="71.297794361611651"/>
    <n v="71.297794361611651"/>
    <n v="1"/>
    <n v="71.297794361611651"/>
    <n v="71.297794361611651"/>
    <n v="1"/>
    <n v="71.297794361611651"/>
    <n v="71.297794361611651"/>
    <n v="1"/>
    <n v="71.297794361611651"/>
    <n v="71.297794361611651"/>
    <n v="1"/>
    <n v="71.297794361611651"/>
    <n v="48.792173772396758"/>
    <n v="48.792173772396758"/>
    <n v="1"/>
    <n v="48.792173772396758"/>
    <n v="48.792173772396758"/>
    <n v="1"/>
    <n v="48.792173772396758"/>
    <n v="48.792173772396758"/>
    <n v="1"/>
    <n v="48.792173772396758"/>
    <n v="48.792173772396758"/>
    <n v="1"/>
    <n v="48.792173772396758"/>
    <n v="16.192877637591"/>
    <n v="16.192877637591"/>
    <n v="1"/>
    <n v="16.192877637591"/>
    <n v="16.192877637591"/>
    <n v="1"/>
    <n v="16.192877637591"/>
    <n v="16.192877637591"/>
    <n v="1"/>
    <n v="16.192877637591"/>
    <n v="16.192877637591"/>
    <n v="1"/>
    <n v="16.192877637591"/>
    <n v="269.33922406447249"/>
    <n v="269.33922406447249"/>
    <n v="1"/>
    <n v="269.33922406447249"/>
    <n v="269.33922406447249"/>
    <n v="1"/>
    <n v="269.33922406447249"/>
    <n v="269.33922406447249"/>
    <n v="1"/>
    <n v="269.33922406447249"/>
    <n v="269.33922406447249"/>
    <n v="1"/>
    <n v="269.33922406447249"/>
  </r>
  <r>
    <x v="4"/>
    <s v="34013"/>
    <s v="Essex"/>
    <s v="New York-N. New Jersey-Long Island, NY-NJ-CT"/>
    <s v="Yes"/>
    <s v="Yes"/>
    <s v="2275001000"/>
    <x v="0"/>
    <s v="Aircraft /Military Aircraft /Total"/>
    <s v="FAA Terminal Forecast - Itinerant Military Operations"/>
    <n v="1.4622395833333333"/>
    <n v="1.4622395833333333"/>
    <n v="1.4622395833333333"/>
    <n v="1.462"/>
    <m/>
    <n v="16.633579357628811"/>
    <n v="24.322278149241086"/>
    <n v="1"/>
    <n v="24.322278149241086"/>
    <n v="24.322278149241086"/>
    <n v="1"/>
    <n v="24.322278149241086"/>
    <n v="24.322278149241086"/>
    <n v="1"/>
    <n v="24.322278149241086"/>
    <n v="24.318293020853321"/>
    <n v="1"/>
    <n v="24.318293020853321"/>
    <n v="0"/>
    <n v="0"/>
    <n v="1"/>
    <n v="0"/>
    <n v="0"/>
    <n v="1"/>
    <n v="0"/>
    <n v="0"/>
    <n v="1"/>
    <n v="0"/>
    <n v="0"/>
    <n v="1"/>
    <n v="0"/>
    <n v="4.6299812511279708"/>
    <n v="6.7701418554905093"/>
    <n v="1"/>
    <n v="6.7701418554905093"/>
    <n v="6.7701418554905093"/>
    <n v="1"/>
    <n v="6.7701418554905093"/>
    <n v="6.7701418554905093"/>
    <n v="1"/>
    <n v="6.7701418554905093"/>
    <n v="6.7690325891490932"/>
    <n v="1"/>
    <n v="6.7690325891490932"/>
    <n v="0.12173144900401002"/>
    <n v="0.17800054327018652"/>
    <n v="1"/>
    <n v="0.17800054327018652"/>
    <n v="0.17800054327018652"/>
    <n v="1"/>
    <n v="0.17800054327018652"/>
    <n v="0.17800054327018652"/>
    <n v="1"/>
    <n v="0.17800054327018652"/>
    <n v="0.17797137844386265"/>
    <n v="1"/>
    <n v="0.17797137844386265"/>
    <n v="0.12173144900401002"/>
    <n v="0.17800054327018652"/>
    <n v="1"/>
    <n v="0.17800054327018652"/>
    <n v="0.17800054327018652"/>
    <n v="1"/>
    <n v="0.17800054327018652"/>
    <n v="0.17800054327018652"/>
    <n v="1"/>
    <n v="0.17800054327018652"/>
    <n v="0.17797137844386265"/>
    <n v="1"/>
    <n v="0.17797137844386265"/>
    <n v="0.9209867554849136"/>
    <n v="1.3467032895957785"/>
    <n v="1"/>
    <n v="1.3467032895957785"/>
    <n v="1.3467032895957785"/>
    <n v="1"/>
    <n v="1.3467032895957785"/>
    <n v="1.3467032895957785"/>
    <n v="1"/>
    <n v="1.3467032895957785"/>
    <n v="1.3464826365189437"/>
    <n v="1"/>
    <n v="1.3464826365189437"/>
    <n v="2.4138137891074218"/>
    <n v="3.529574069228691"/>
    <n v="1"/>
    <n v="3.529574069228691"/>
    <n v="3.529574069228691"/>
    <n v="1"/>
    <n v="3.529574069228691"/>
    <n v="3.529574069228691"/>
    <n v="1"/>
    <n v="3.529574069228691"/>
    <n v="3.5289957596750505"/>
    <n v="1"/>
    <n v="3.5289957596750505"/>
  </r>
  <r>
    <x v="4"/>
    <s v="34021"/>
    <s v="Mercer"/>
    <s v="New York-N. New Jersey-Long Island, NY-NJ-CT"/>
    <s v="Yes"/>
    <s v="Yes"/>
    <s v="2275001000"/>
    <x v="0"/>
    <s v="Aircraft /Military Aircraft /Total"/>
    <s v="FAA Terminal Forecast - Itinerant Military Operations"/>
    <n v="0.40782472613458531"/>
    <n v="0.40782472613458531"/>
    <n v="0.40782472613458531"/>
    <n v="0.40799999999999997"/>
    <m/>
    <n v="4.7150491949224955"/>
    <n v="1.9229136466303638"/>
    <n v="1"/>
    <n v="1.9229136466303638"/>
    <n v="1.9229136466303638"/>
    <n v="1"/>
    <n v="1.9229136466303638"/>
    <n v="1.9229136466303638"/>
    <n v="1"/>
    <n v="1.9229136466303638"/>
    <n v="1.9237400715283781"/>
    <n v="1"/>
    <n v="1.9237400715283781"/>
    <n v="0"/>
    <n v="0"/>
    <n v="1"/>
    <n v="0"/>
    <n v="0"/>
    <n v="1"/>
    <n v="0"/>
    <n v="0"/>
    <n v="1"/>
    <n v="0"/>
    <n v="0"/>
    <n v="1"/>
    <n v="0"/>
    <n v="0.3263795464624123"/>
    <n v="0.13310564915196346"/>
    <n v="1"/>
    <n v="0.13310564915196346"/>
    <n v="0.13310564915196346"/>
    <n v="1"/>
    <n v="0.13310564915196346"/>
    <n v="0.13310564915196346"/>
    <n v="1"/>
    <n v="0.13310564915196346"/>
    <n v="0.13316285495666422"/>
    <n v="1"/>
    <n v="0.1331628549566642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.12200429429573455"/>
    <n v="4.9756367908401287E-2"/>
    <n v="1"/>
    <n v="4.9756367908401287E-2"/>
    <n v="4.9756367908401287E-2"/>
    <n v="1"/>
    <n v="4.9756367908401287E-2"/>
    <n v="4.9756367908401287E-2"/>
    <n v="1"/>
    <n v="4.9756367908401287E-2"/>
    <n v="4.9777752072659692E-2"/>
    <n v="1"/>
    <n v="4.9777752072659692E-2"/>
    <n v="4.352096060372757"/>
    <n v="1.7748923839329274"/>
    <n v="1"/>
    <n v="1.7748923839329274"/>
    <n v="1.7748923839329274"/>
    <n v="1"/>
    <n v="1.7748923839329274"/>
    <n v="1.7748923839329274"/>
    <n v="1"/>
    <n v="1.7748923839329274"/>
    <n v="1.7756551926320847"/>
    <n v="1"/>
    <n v="1.7756551926320847"/>
  </r>
  <r>
    <x v="4"/>
    <s v="34023"/>
    <s v="Middlesex"/>
    <s v="New York-N. New Jersey-Long Island, NY-NJ-CT"/>
    <s v="Yes"/>
    <s v="Yes"/>
    <s v="2275001000"/>
    <x v="0"/>
    <s v="Aircraft /Military Aircraft /Total"/>
    <s v="FAA Terminal Forecast - Itinerant Military Operations"/>
    <n v="1"/>
    <n v="1"/>
    <n v="1"/>
    <n v="1"/>
    <m/>
    <n v="0.11873969541161813"/>
    <n v="0.11873969541161813"/>
    <n v="1"/>
    <n v="0.11873969541161813"/>
    <n v="0.11873969541161813"/>
    <n v="1"/>
    <n v="0.11873969541161813"/>
    <n v="0.11873969541161813"/>
    <n v="1"/>
    <n v="0.11873969541161813"/>
    <n v="0.11873969541161813"/>
    <n v="1"/>
    <n v="0.11873969541161813"/>
    <n v="0"/>
    <n v="0"/>
    <n v="1"/>
    <n v="0"/>
    <n v="0"/>
    <n v="1"/>
    <n v="0"/>
    <n v="0"/>
    <n v="1"/>
    <n v="0"/>
    <n v="0"/>
    <n v="1"/>
    <n v="0"/>
    <n v="7.2658409074126008E-3"/>
    <n v="7.2658409074126008E-3"/>
    <n v="1"/>
    <n v="7.2658409074126008E-3"/>
    <n v="7.2658409074126008E-3"/>
    <n v="1"/>
    <n v="7.2658409074126008E-3"/>
    <n v="7.2658409074126008E-3"/>
    <n v="1"/>
    <n v="7.2658409074126008E-3"/>
    <n v="7.2658409074126008E-3"/>
    <n v="1"/>
    <n v="7.2658409074126008E-3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2.8324557111103861E-3"/>
    <n v="2.8324557111103861E-3"/>
    <n v="1"/>
    <n v="2.8324557111103861E-3"/>
    <n v="2.8324557111103861E-3"/>
    <n v="1"/>
    <n v="2.8324557111103861E-3"/>
    <n v="2.8324557111103861E-3"/>
    <n v="1"/>
    <n v="2.8324557111103861E-3"/>
    <n v="2.8324557111103861E-3"/>
    <n v="1"/>
    <n v="2.8324557111103861E-3"/>
    <n v="0.10684535293077868"/>
    <n v="0.10684535293077868"/>
    <n v="1"/>
    <n v="0.10684535293077868"/>
    <n v="0.10684535293077868"/>
    <n v="1"/>
    <n v="0.10684535293077868"/>
    <n v="0.10684535293077868"/>
    <n v="1"/>
    <n v="0.10684535293077868"/>
    <n v="0.10684535293077868"/>
    <n v="1"/>
    <n v="0.10684535293077868"/>
  </r>
  <r>
    <x v="4"/>
    <s v="34027"/>
    <s v="Morris"/>
    <s v="New York-N. New Jersey-Long Island, NY-NJ-CT"/>
    <s v="Yes"/>
    <s v="Yes"/>
    <s v="2275001000"/>
    <x v="0"/>
    <s v="Aircraft /Military Aircraft /Total"/>
    <s v="FAA Terminal Forecast - Itinerant Military Operations"/>
    <n v="1.382882882882883"/>
    <n v="1.382882882882883"/>
    <n v="1.382882882882883"/>
    <n v="1.383"/>
    <m/>
    <n v="0.8776774551970864"/>
    <n v="1.2137251294842593"/>
    <n v="1"/>
    <n v="1.2137251294842593"/>
    <n v="1.2137251294842593"/>
    <n v="1"/>
    <n v="1.2137251294842593"/>
    <n v="1.2137251294842593"/>
    <n v="1"/>
    <n v="1.2137251294842593"/>
    <n v="1.2138279205375706"/>
    <n v="1"/>
    <n v="1.2138279205375706"/>
    <n v="0"/>
    <n v="0"/>
    <n v="1"/>
    <n v="0"/>
    <n v="0"/>
    <n v="1"/>
    <n v="0"/>
    <n v="0"/>
    <n v="1"/>
    <n v="0"/>
    <n v="0"/>
    <n v="1"/>
    <n v="0"/>
    <n v="7.1390975998716855E-2"/>
    <n v="9.8725358700928273E-2"/>
    <n v="1"/>
    <n v="9.8725358700928273E-2"/>
    <n v="9.8725358700928273E-2"/>
    <n v="1"/>
    <n v="9.8725358700928273E-2"/>
    <n v="9.8725358700928273E-2"/>
    <n v="1"/>
    <n v="9.8725358700928273E-2"/>
    <n v="9.8733719806225417E-2"/>
    <n v="1"/>
    <n v="9.8733719806225417E-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2.6598913028347399E-2"/>
    <n v="3.6783181530192124E-2"/>
    <n v="1"/>
    <n v="3.6783181530192124E-2"/>
    <n v="3.6783181530192124E-2"/>
    <n v="1"/>
    <n v="3.6783181530192124E-2"/>
    <n v="3.6783181530192124E-2"/>
    <n v="1"/>
    <n v="3.6783181530192124E-2"/>
    <n v="3.678629671820445E-2"/>
    <n v="1"/>
    <n v="3.678629671820445E-2"/>
    <n v="0.70535039312660042"/>
    <n v="0.97541698508948804"/>
    <n v="1"/>
    <n v="0.97541698508948804"/>
    <n v="0.97541698508948804"/>
    <n v="1"/>
    <n v="0.97541698508948804"/>
    <n v="0.97541698508948804"/>
    <n v="1"/>
    <n v="0.97541698508948804"/>
    <n v="0.97549959369408834"/>
    <n v="1"/>
    <n v="0.97549959369408834"/>
  </r>
  <r>
    <x v="4"/>
    <s v="34039"/>
    <s v="Union"/>
    <s v="New York-N. New Jersey-Long Island, NY-NJ-CT"/>
    <s v="Yes"/>
    <s v="Yes"/>
    <s v="2275001000"/>
    <x v="0"/>
    <s v="Aircraft /Military Aircraft /Total"/>
    <s v="FAA Terminal Forecast - Itinerant Military Operations"/>
    <n v="1"/>
    <n v="1"/>
    <n v="1"/>
    <n v="1"/>
    <m/>
    <n v="0.74063885012996811"/>
    <n v="0.74063885012996811"/>
    <n v="1"/>
    <n v="0.74063885012996811"/>
    <n v="0.74063885012996811"/>
    <n v="1"/>
    <n v="0.74063885012996811"/>
    <n v="0.74063885012996811"/>
    <n v="1"/>
    <n v="0.74063885012996811"/>
    <n v="0.74063885012996811"/>
    <n v="1"/>
    <n v="0.74063885012996811"/>
    <n v="0"/>
    <n v="0"/>
    <n v="1"/>
    <n v="0"/>
    <n v="0"/>
    <n v="1"/>
    <n v="0"/>
    <n v="0"/>
    <n v="1"/>
    <n v="0"/>
    <n v="0"/>
    <n v="1"/>
    <n v="0"/>
    <n v="4.5320682659986095E-2"/>
    <n v="4.5320682659986095E-2"/>
    <n v="1"/>
    <n v="4.5320682659986095E-2"/>
    <n v="4.5320682659986095E-2"/>
    <n v="1"/>
    <n v="4.5320682659986095E-2"/>
    <n v="4.5320682659986095E-2"/>
    <n v="1"/>
    <n v="4.5320682659986095E-2"/>
    <n v="4.5320682659986095E-2"/>
    <n v="1"/>
    <n v="4.5320682659986095E-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1.7667442498051033E-2"/>
    <n v="1.7667442498051033E-2"/>
    <n v="1"/>
    <n v="1.7667442498051033E-2"/>
    <n v="1.7667442498051033E-2"/>
    <n v="1"/>
    <n v="1.7667442498051033E-2"/>
    <n v="1.7667442498051033E-2"/>
    <n v="1"/>
    <n v="1.7667442498051033E-2"/>
    <n v="1.7667442498051033E-2"/>
    <n v="1"/>
    <n v="1.7667442498051033E-2"/>
    <n v="0.66644788890573203"/>
    <n v="0.66644788890573203"/>
    <n v="1"/>
    <n v="0.66644788890573203"/>
    <n v="0.66644788890573203"/>
    <n v="1"/>
    <n v="0.66644788890573203"/>
    <n v="0.66644788890573203"/>
    <n v="1"/>
    <n v="0.66644788890573203"/>
    <n v="0.66644788890573203"/>
    <n v="1"/>
    <n v="0.66644788890573203"/>
  </r>
  <r>
    <x v="4"/>
    <s v="34003"/>
    <s v="Bergen"/>
    <s v="New York-N. New Jersey-Long Island, NY-NJ-CT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159.22098023923064"/>
    <n v="159.22098023923064"/>
    <n v="1"/>
    <n v="159.22098023923064"/>
    <n v="159.22098023923064"/>
    <n v="1"/>
    <n v="159.22098023923064"/>
    <n v="159.22098023923064"/>
    <n v="1"/>
    <n v="159.22098023923064"/>
    <n v="159.22098023923064"/>
    <n v="1"/>
    <n v="159.22098023923064"/>
    <n v="0"/>
    <n v="0"/>
    <n v="1"/>
    <n v="0"/>
    <n v="0"/>
    <n v="1"/>
    <n v="0"/>
    <n v="0"/>
    <n v="1"/>
    <n v="0"/>
    <n v="0"/>
    <n v="1"/>
    <n v="0"/>
    <n v="15.276079680725914"/>
    <n v="15.276079680725914"/>
    <n v="1"/>
    <n v="15.276079680725914"/>
    <n v="15.276079680725914"/>
    <n v="1"/>
    <n v="15.276079680725914"/>
    <n v="15.276079680725914"/>
    <n v="1"/>
    <n v="15.276079680725914"/>
    <n v="15.276079680725914"/>
    <n v="1"/>
    <n v="15.276079680725914"/>
    <n v="2.2152882877138174"/>
    <n v="2.2152882877138174"/>
    <n v="1"/>
    <n v="2.2152882877138174"/>
    <n v="2.2152882877138174"/>
    <n v="1"/>
    <n v="2.2152882877138174"/>
    <n v="2.2152882877138174"/>
    <n v="1"/>
    <n v="2.2152882877138174"/>
    <n v="2.2152882877138174"/>
    <n v="1"/>
    <n v="2.2152882877138174"/>
    <n v="2.2152882877138174"/>
    <n v="2.2152882877138174"/>
    <n v="1"/>
    <n v="2.2152882877138174"/>
    <n v="2.2152882877138174"/>
    <n v="1"/>
    <n v="2.2152882877138174"/>
    <n v="2.2152882877138174"/>
    <n v="1"/>
    <n v="2.2152882877138174"/>
    <n v="2.2152882877138174"/>
    <n v="1"/>
    <n v="2.2152882877138174"/>
    <n v="3.8336460995624"/>
    <n v="3.8336460995624"/>
    <n v="1"/>
    <n v="3.8336460995624"/>
    <n v="3.8336460995624"/>
    <n v="1"/>
    <n v="3.8336460995624"/>
    <n v="3.8336460995624"/>
    <n v="1"/>
    <n v="3.8336460995624"/>
    <n v="3.8336460995624"/>
    <n v="1"/>
    <n v="3.8336460995624"/>
    <n v="97.734242921290786"/>
    <n v="97.734242921290786"/>
    <n v="1"/>
    <n v="97.734242921290786"/>
    <n v="97.734242921290786"/>
    <n v="1"/>
    <n v="97.734242921290786"/>
    <n v="97.734242921290786"/>
    <n v="1"/>
    <n v="97.734242921290786"/>
    <n v="97.734242921290786"/>
    <n v="1"/>
    <n v="97.734242921290786"/>
  </r>
  <r>
    <x v="4"/>
    <s v="34005"/>
    <s v="Burlington"/>
    <s v="Philadelphia-Wilmington, PA-NJ-DE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51.512837301263339"/>
    <n v="51.512837301263339"/>
    <n v="1"/>
    <n v="51.512837301263339"/>
    <n v="51.512837301263339"/>
    <n v="1"/>
    <n v="51.512837301263339"/>
    <n v="51.512837301263339"/>
    <n v="1"/>
    <n v="51.512837301263339"/>
    <n v="51.512837301263339"/>
    <n v="1"/>
    <n v="51.512837301263339"/>
    <n v="0"/>
    <n v="0"/>
    <n v="1"/>
    <n v="0"/>
    <n v="0"/>
    <n v="1"/>
    <n v="0"/>
    <n v="0"/>
    <n v="1"/>
    <n v="0"/>
    <n v="0"/>
    <n v="1"/>
    <n v="0"/>
    <n v="33.748331285264499"/>
    <n v="33.748331285264499"/>
    <n v="1"/>
    <n v="33.748331285264499"/>
    <n v="33.748331285264499"/>
    <n v="1"/>
    <n v="33.748331285264499"/>
    <n v="33.748331285264499"/>
    <n v="1"/>
    <n v="33.748331285264499"/>
    <n v="33.748331285264499"/>
    <n v="1"/>
    <n v="33.748331285264499"/>
    <n v="6.5721612494580004"/>
    <n v="6.5721612494580004"/>
    <n v="1"/>
    <n v="6.5721612494580004"/>
    <n v="6.5721612494580004"/>
    <n v="1"/>
    <n v="6.5721612494580004"/>
    <n v="6.5721612494580004"/>
    <n v="1"/>
    <n v="6.5721612494580004"/>
    <n v="6.5721612494580004"/>
    <n v="1"/>
    <n v="6.5721612494580004"/>
    <n v="2.90350611914304"/>
    <n v="2.90350611914304"/>
    <n v="1"/>
    <n v="2.90350611914304"/>
    <n v="2.90350611914304"/>
    <n v="1"/>
    <n v="2.90350611914304"/>
    <n v="2.90350611914304"/>
    <n v="1"/>
    <n v="2.90350611914304"/>
    <n v="2.90350611914304"/>
    <n v="1"/>
    <n v="2.90350611914304"/>
    <n v="1.1224528051322518"/>
    <n v="1.1224528051322518"/>
    <n v="1"/>
    <n v="1.1224528051322518"/>
    <n v="1.1224528051322518"/>
    <n v="1"/>
    <n v="1.1224528051322518"/>
    <n v="1.1224528051322518"/>
    <n v="1"/>
    <n v="1.1224528051322518"/>
    <n v="1.1224528051322518"/>
    <n v="1"/>
    <n v="1.1224528051322518"/>
    <n v="83.600824328754271"/>
    <n v="83.600824328754271"/>
    <n v="1"/>
    <n v="83.600824328754271"/>
    <n v="83.600824328754271"/>
    <n v="1"/>
    <n v="83.600824328754271"/>
    <n v="83.600824328754271"/>
    <n v="1"/>
    <n v="83.600824328754271"/>
    <n v="83.600824328754271"/>
    <n v="1"/>
    <n v="83.600824328754271"/>
  </r>
  <r>
    <x v="4"/>
    <s v="34013"/>
    <s v="Essex"/>
    <s v="New York-N. New Jersey-Long Island, NY-NJ-CT"/>
    <s v="Yes"/>
    <s v="Yes"/>
    <s v="2275020000"/>
    <x v="0"/>
    <s v="Aircraft /Commercial Aircraft /Total: All Types"/>
    <s v="FAA Terminal Forecast - Itinerant Air Carrier Operations"/>
    <n v="1.0359449428679972"/>
    <n v="1.1136576171132997"/>
    <n v="1.1714252315964815"/>
    <n v="1.274"/>
    <m/>
    <n v="3348.9918316739227"/>
    <n v="3469.3711517288311"/>
    <n v="1"/>
    <n v="3469.3711517288311"/>
    <n v="3729.6302629938855"/>
    <n v="1"/>
    <n v="3729.6302629938855"/>
    <n v="3923.0935320333497"/>
    <n v="1"/>
    <n v="3923.0935320333497"/>
    <n v="4266.6155935525776"/>
    <n v="1"/>
    <n v="4266.6155935525776"/>
    <n v="0"/>
    <n v="0"/>
    <n v="1"/>
    <n v="0"/>
    <n v="0"/>
    <n v="1"/>
    <n v="0"/>
    <n v="0"/>
    <n v="1"/>
    <n v="0"/>
    <n v="0"/>
    <n v="1"/>
    <n v="0"/>
    <n v="2598.5515160243272"/>
    <n v="2691.9563018073691"/>
    <n v="1"/>
    <n v="2691.9563018073691"/>
    <n v="2893.8966892818044"/>
    <n v="1"/>
    <n v="2893.8966892818044"/>
    <n v="3044.0088114741857"/>
    <n v="1"/>
    <n v="3044.0088114741857"/>
    <n v="3310.5546314149929"/>
    <n v="1"/>
    <n v="3310.5546314149929"/>
    <n v="37.777621363274264"/>
    <n v="39.135535804865988"/>
    <n v="1"/>
    <n v="39.135535804865988"/>
    <n v="42.071335787632499"/>
    <n v="1"/>
    <n v="42.071335787632499"/>
    <n v="44.253658854637742"/>
    <n v="1"/>
    <n v="44.253658854637742"/>
    <n v="48.128689616811414"/>
    <n v="1"/>
    <n v="48.128689616811414"/>
    <n v="37.777621363274264"/>
    <n v="39.135535804865988"/>
    <n v="1"/>
    <n v="39.135535804865988"/>
    <n v="42.071335787632499"/>
    <n v="1"/>
    <n v="42.071335787632499"/>
    <n v="44.253658854637742"/>
    <n v="1"/>
    <n v="44.253658854637742"/>
    <n v="48.128689616811414"/>
    <n v="1"/>
    <n v="48.128689616811414"/>
    <n v="271.38668672550756"/>
    <n v="281.14166567499097"/>
    <n v="1"/>
    <n v="281.14166567499097"/>
    <n v="302.23185085500234"/>
    <n v="1"/>
    <n v="302.23185085500234"/>
    <n v="317.90921234962946"/>
    <n v="1"/>
    <n v="317.90921234962946"/>
    <n v="345.74663888829662"/>
    <n v="1"/>
    <n v="345.74663888829662"/>
    <n v="612.66128724774842"/>
    <n v="634.6833622153024"/>
    <n v="1"/>
    <n v="634.6833622153024"/>
    <n v="682.29490925389428"/>
    <n v="1"/>
    <n v="682.29490925389428"/>
    <n v="717.68689030439214"/>
    <n v="1"/>
    <n v="717.68689030439214"/>
    <n v="780.53047995363147"/>
    <n v="1"/>
    <n v="780.53047995363147"/>
  </r>
  <r>
    <x v="4"/>
    <s v="34021"/>
    <s v="Mercer"/>
    <s v="New York-N. New Jersey-Long Island, NY-NJ-CT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4.5429327878504601E-2"/>
    <n v="4.5429327878504601E-2"/>
    <n v="1"/>
    <n v="4.5429327878504601E-2"/>
    <n v="4.5429327878504601E-2"/>
    <n v="1"/>
    <n v="4.5429327878504601E-2"/>
    <n v="4.5429327878504601E-2"/>
    <n v="1"/>
    <n v="4.5429327878504601E-2"/>
    <n v="4.5429327878504601E-2"/>
    <n v="1"/>
    <n v="4.5429327878504601E-2"/>
    <n v="0"/>
    <n v="0"/>
    <n v="1"/>
    <n v="0"/>
    <n v="0"/>
    <n v="1"/>
    <n v="0"/>
    <n v="0"/>
    <n v="1"/>
    <n v="0"/>
    <n v="0"/>
    <n v="1"/>
    <n v="0"/>
    <n v="7.2421326222637375E-2"/>
    <n v="7.2421326222637375E-2"/>
    <n v="1"/>
    <n v="7.2421326222637375E-2"/>
    <n v="7.2421326222637375E-2"/>
    <n v="1"/>
    <n v="7.2421326222637375E-2"/>
    <n v="7.2421326222637375E-2"/>
    <n v="1"/>
    <n v="7.2421326222637375E-2"/>
    <n v="7.2421326222637375E-2"/>
    <n v="1"/>
    <n v="7.2421326222637375E-2"/>
    <n v="1.4822515643226619E-3"/>
    <n v="1.4822515643226619E-3"/>
    <n v="1"/>
    <n v="1.4822515643226619E-3"/>
    <n v="1.4822515643226619E-3"/>
    <n v="1"/>
    <n v="1.4822515643226619E-3"/>
    <n v="1.4822515643226619E-3"/>
    <n v="1"/>
    <n v="1.4822515643226619E-3"/>
    <n v="1.4822515643226619E-3"/>
    <n v="1"/>
    <n v="1.4822515643226619E-3"/>
    <n v="1.4822515643226619E-3"/>
    <n v="1.4822515643226619E-3"/>
    <n v="1"/>
    <n v="1.4822515643226619E-3"/>
    <n v="1.4822515643226619E-3"/>
    <n v="1"/>
    <n v="1.4822515643226619E-3"/>
    <n v="1.4822515643226619E-3"/>
    <n v="1"/>
    <n v="1.4822515643226619E-3"/>
    <n v="1.4822515643226619E-3"/>
    <n v="1"/>
    <n v="1.4822515643226619E-3"/>
    <n v="8.6122932358506134E-3"/>
    <n v="8.6122932358506134E-3"/>
    <n v="1"/>
    <n v="8.6122932358506134E-3"/>
    <n v="8.6122932358506134E-3"/>
    <n v="1"/>
    <n v="8.6122932358506134E-3"/>
    <n v="8.6122932358506134E-3"/>
    <n v="1"/>
    <n v="8.6122932358506134E-3"/>
    <n v="8.6122932358506134E-3"/>
    <n v="1"/>
    <n v="8.6122932358506134E-3"/>
    <n v="8.6560759388090488E-3"/>
    <n v="8.6560759388090488E-3"/>
    <n v="1"/>
    <n v="8.6560759388090488E-3"/>
    <n v="8.6560759388090488E-3"/>
    <n v="1"/>
    <n v="8.6560759388090488E-3"/>
    <n v="8.6560759388090488E-3"/>
    <n v="1"/>
    <n v="8.6560759388090488E-3"/>
    <n v="8.6560759388090488E-3"/>
    <n v="1"/>
    <n v="8.6560759388090488E-3"/>
  </r>
  <r>
    <x v="4"/>
    <s v="34025"/>
    <s v="Monmouth"/>
    <s v="New York-N. New Jersey-Long Island, NY-NJ-CT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27"/>
    <s v="Morris"/>
    <s v="New York-N. New Jersey-Long Island, NY-NJ-CT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03"/>
    <s v="Bergen"/>
    <s v="New York-N. New Jersey-Long Island, NY-NJ-CT"/>
    <s v="Yes"/>
    <s v="Yes"/>
    <s v="2275050011"/>
    <x v="0"/>
    <s v="Aircraft /General Aviation /Piston"/>
    <s v="FAA Terminal Forecast - Itinerant General Aviation Operations"/>
    <n v="0.76032541177413537"/>
    <n v="0.828485552839338"/>
    <n v="0.88360517773414016"/>
    <n v="0.9837374263615597"/>
    <m/>
    <n v="189.11291689949394"/>
    <n v="143.78735641341558"/>
    <n v="1"/>
    <n v="143.78735641341558"/>
    <n v="156.67731950653703"/>
    <n v="1"/>
    <n v="156.67731950653703"/>
    <n v="167.10115254879901"/>
    <n v="1"/>
    <n v="167.10115254879901"/>
    <n v="186.03745416243567"/>
    <n v="1"/>
    <n v="186.03745416243567"/>
    <n v="0"/>
    <n v="0"/>
    <n v="1"/>
    <n v="0"/>
    <n v="0"/>
    <n v="1"/>
    <n v="0"/>
    <n v="0"/>
    <n v="1"/>
    <n v="0"/>
    <n v="0"/>
    <n v="1"/>
    <n v="0"/>
    <n v="0.1000204461286113"/>
    <n v="7.6048086888569108E-2"/>
    <n v="1"/>
    <n v="7.6048086888569108E-2"/>
    <n v="8.2865494606099752E-2"/>
    <n v="1"/>
    <n v="8.2865494606099752E-2"/>
    <n v="8.8378584078519576E-2"/>
    <n v="1"/>
    <n v="8.8378584078519576E-2"/>
    <n v="9.8393856258095103E-2"/>
    <n v="1"/>
    <n v="9.8393856258095103E-2"/>
    <n v="4.7771628080767181E-4"/>
    <n v="3.6321982791630156E-4"/>
    <n v="1"/>
    <n v="3.6321982791630156E-4"/>
    <n v="3.9578103700529639E-4"/>
    <n v="1"/>
    <n v="3.9578103700529639E-4"/>
    <n v="4.2211257920955525E-4"/>
    <n v="1"/>
    <n v="4.2211257920955525E-4"/>
    <n v="4.6994738461275524E-4"/>
    <n v="1"/>
    <n v="4.6994738461275524E-4"/>
    <n v="4.6104086803569374E-4"/>
    <n v="3.5054108783394363E-4"/>
    <n v="1"/>
    <n v="3.5054108783394363E-4"/>
    <n v="3.8196569843608003E-4"/>
    <n v="1"/>
    <n v="3.8196569843608003E-4"/>
    <n v="4.073780981433814E-4"/>
    <n v="1"/>
    <n v="4.073780981433814E-4"/>
    <n v="4.5354315696893285E-4"/>
    <n v="1"/>
    <n v="4.5354315696893285E-4"/>
    <n v="0.18407118997843422"/>
    <n v="0.13995400331610811"/>
    <n v="1"/>
    <n v="0.13995400331610811"/>
    <n v="0.15250032159107788"/>
    <n v="1"/>
    <n v="0.15250032159107788"/>
    <n v="0.16264625653662904"/>
    <n v="1"/>
    <n v="0.16264625653662904"/>
    <n v="0.18107771869669459"/>
    <n v="1"/>
    <n v="0.18107771869669459"/>
    <n v="3.3051227457659649"/>
    <n v="2.5129688126385683"/>
    <n v="1"/>
    <n v="2.5129688126385683"/>
    <n v="2.7382464452277864"/>
    <n v="1"/>
    <n v="2.7382464452277864"/>
    <n v="2.9204235712056845"/>
    <n v="1"/>
    <n v="2.9204235712056845"/>
    <n v="3.2513729437288617"/>
    <n v="1"/>
    <n v="3.2513729437288617"/>
  </r>
  <r>
    <x v="4"/>
    <s v="34005"/>
    <s v="Burlington"/>
    <s v="Philadelphia-Wilmington, PA-NJ-DE"/>
    <s v="Yes"/>
    <s v="Yes"/>
    <s v="2275050011"/>
    <x v="0"/>
    <s v="Aircraft /General Aviation /Piston"/>
    <s v="FAA Terminal Forecast - Itinerant General Aviation Operations"/>
    <n v="1"/>
    <n v="1"/>
    <n v="1"/>
    <n v="1"/>
    <m/>
    <n v="1251.7359278532929"/>
    <n v="1251.7359278532929"/>
    <n v="1"/>
    <n v="1251.7359278532929"/>
    <n v="1251.7359278532929"/>
    <n v="1"/>
    <n v="1251.7359278532929"/>
    <n v="1251.7359278532929"/>
    <n v="1"/>
    <n v="1251.7359278532929"/>
    <n v="1251.7359278532929"/>
    <n v="1"/>
    <n v="1251.7359278532929"/>
    <n v="0"/>
    <n v="0"/>
    <n v="1"/>
    <n v="0"/>
    <n v="0"/>
    <n v="1"/>
    <n v="0"/>
    <n v="0"/>
    <n v="1"/>
    <n v="0"/>
    <n v="0"/>
    <n v="1"/>
    <n v="0"/>
    <n v="10.927835828162829"/>
    <n v="10.927835828162829"/>
    <n v="1"/>
    <n v="10.927835828162829"/>
    <n v="10.927835828162829"/>
    <n v="1"/>
    <n v="10.927835828162829"/>
    <n v="10.927835828162829"/>
    <n v="1"/>
    <n v="10.927835828162829"/>
    <n v="10.927835828162829"/>
    <n v="1"/>
    <n v="10.927835828162829"/>
    <n v="0.3295462204542085"/>
    <n v="0.3295462204542085"/>
    <n v="1"/>
    <n v="0.3295462204542085"/>
    <n v="0.3295462204542085"/>
    <n v="1"/>
    <n v="0.3295462204542085"/>
    <n v="0.3295462204542085"/>
    <n v="1"/>
    <n v="0.3295462204542085"/>
    <n v="0.3295462204542085"/>
    <n v="1"/>
    <n v="0.3295462204542085"/>
    <n v="0.31804290881444547"/>
    <n v="0.31804290881444547"/>
    <n v="1"/>
    <n v="0.31804290881444547"/>
    <n v="0.31804290881444547"/>
    <n v="1"/>
    <n v="0.31804290881444547"/>
    <n v="0.31804290881444547"/>
    <n v="1"/>
    <n v="0.31804290881444547"/>
    <n v="0.31804290881444547"/>
    <n v="1"/>
    <n v="0.31804290881444547"/>
    <n v="1.9768057173023832"/>
    <n v="1.9768057173023832"/>
    <n v="1"/>
    <n v="1.9768057173023832"/>
    <n v="1.9768057173023832"/>
    <n v="1"/>
    <n v="1.9768057173023832"/>
    <n v="1.9768057173023832"/>
    <n v="1"/>
    <n v="1.9768057173023832"/>
    <n v="1.9768057173023832"/>
    <n v="1"/>
    <n v="1.9768057173023832"/>
    <n v="19.405305540293899"/>
    <n v="19.405305540293899"/>
    <n v="1"/>
    <n v="19.405305540293899"/>
    <n v="19.405305540293899"/>
    <n v="1"/>
    <n v="19.405305540293899"/>
    <n v="19.405305540293899"/>
    <n v="1"/>
    <n v="19.405305540293899"/>
    <n v="19.405305540293899"/>
    <n v="1"/>
    <n v="19.405305540293899"/>
  </r>
  <r>
    <x v="4"/>
    <s v="34007"/>
    <s v="Camden"/>
    <s v="Philadelphia-Wilmington, PA-NJ-DE"/>
    <s v="Yes"/>
    <s v="Yes"/>
    <s v="2275050011"/>
    <x v="0"/>
    <s v="Aircraft /General Aviation /Piston"/>
    <s v="FAA Terminal Forecast - Itinerant General Aviation Operations"/>
    <n v="1"/>
    <n v="1"/>
    <n v="1"/>
    <n v="1"/>
    <m/>
    <n v="34.56996298573074"/>
    <n v="34.56996298573074"/>
    <n v="1"/>
    <n v="34.56996298573074"/>
    <n v="34.56996298573074"/>
    <n v="1"/>
    <n v="34.56996298573074"/>
    <n v="34.56996298573074"/>
    <n v="1"/>
    <n v="34.56996298573074"/>
    <n v="34.56996298573074"/>
    <n v="1"/>
    <n v="34.56996298573074"/>
    <n v="0"/>
    <n v="0"/>
    <n v="1"/>
    <n v="0"/>
    <n v="0"/>
    <n v="1"/>
    <n v="0"/>
    <n v="0"/>
    <n v="1"/>
    <n v="0"/>
    <n v="0"/>
    <n v="1"/>
    <n v="0"/>
    <n v="0.29225872745902709"/>
    <n v="0.29225872745902709"/>
    <n v="1"/>
    <n v="0.29225872745902709"/>
    <n v="0.29225872745902709"/>
    <n v="1"/>
    <n v="0.29225872745902709"/>
    <n v="0.29225872745902709"/>
    <n v="1"/>
    <n v="0.29225872745902709"/>
    <n v="0.29225872745902709"/>
    <n v="1"/>
    <n v="0.29225872745902709"/>
    <n v="8.7940711183403016E-3"/>
    <n v="8.7940711183403016E-3"/>
    <n v="1"/>
    <n v="8.7940711183403016E-3"/>
    <n v="8.7940711183403016E-3"/>
    <n v="1"/>
    <n v="8.7940711183403016E-3"/>
    <n v="8.7940711183403016E-3"/>
    <n v="1"/>
    <n v="8.7940711183403016E-3"/>
    <n v="8.7940711183403016E-3"/>
    <n v="1"/>
    <n v="8.7940711183403016E-3"/>
    <n v="8.487100701513553E-3"/>
    <n v="8.487100701513553E-3"/>
    <n v="1"/>
    <n v="8.487100701513553E-3"/>
    <n v="8.487100701513553E-3"/>
    <n v="1"/>
    <n v="8.487100701513553E-3"/>
    <n v="8.487100701513553E-3"/>
    <n v="1"/>
    <n v="8.487100701513553E-3"/>
    <n v="8.487100701513553E-3"/>
    <n v="1"/>
    <n v="8.487100701513553E-3"/>
    <n v="5.3866844755061316E-2"/>
    <n v="5.3866844755061316E-2"/>
    <n v="1"/>
    <n v="5.3866844755061316E-2"/>
    <n v="5.3866844755061316E-2"/>
    <n v="1"/>
    <n v="5.3866844755061316E-2"/>
    <n v="5.3866844755061316E-2"/>
    <n v="1"/>
    <n v="5.3866844755061316E-2"/>
    <n v="5.3866844755061316E-2"/>
    <n v="1"/>
    <n v="5.3866844755061316E-2"/>
    <n v="0.53873171125485397"/>
    <n v="0.53873171125485397"/>
    <n v="1"/>
    <n v="0.53873171125485397"/>
    <n v="0.53873171125485397"/>
    <n v="1"/>
    <n v="0.53873171125485397"/>
    <n v="0.53873171125485397"/>
    <n v="1"/>
    <n v="0.53873171125485397"/>
    <n v="0.53873171125485397"/>
    <n v="1"/>
    <n v="0.53873171125485397"/>
  </r>
  <r>
    <x v="4"/>
    <s v="34013"/>
    <s v="Essex"/>
    <s v="New York-N. New Jersey-Long Island, NY-NJ-CT"/>
    <s v="Yes"/>
    <s v="Yes"/>
    <s v="2275050011"/>
    <x v="0"/>
    <s v="Aircraft /General Aviation /Piston"/>
    <s v="FAA Terminal Forecast - Itinerant General Aviation Operations"/>
    <n v="0.86102142455654174"/>
    <n v="0.92179187200167323"/>
    <n v="0.97069319355302541"/>
    <n v="1.0589999999999999"/>
    <m/>
    <n v="894.17448261613697"/>
    <n v="769.90338682425488"/>
    <n v="1"/>
    <n v="769.90338682425488"/>
    <n v="824.24277022685646"/>
    <n v="1"/>
    <n v="824.24277022685646"/>
    <n v="867.96908412428218"/>
    <n v="1"/>
    <n v="867.96908412428218"/>
    <n v="946.93077709048896"/>
    <n v="1"/>
    <n v="946.93077709048896"/>
    <n v="0"/>
    <n v="0"/>
    <n v="1"/>
    <n v="0"/>
    <n v="0"/>
    <n v="1"/>
    <n v="0"/>
    <n v="0"/>
    <n v="1"/>
    <n v="0"/>
    <n v="0"/>
    <n v="1"/>
    <n v="0"/>
    <n v="1.5543927589092468"/>
    <n v="1.3383654675964127"/>
    <n v="1"/>
    <n v="1.3383654675964127"/>
    <n v="1.4328266110608001"/>
    <n v="1"/>
    <n v="1.4328266110608001"/>
    <n v="1.5088384711813148"/>
    <n v="1"/>
    <n v="1.5088384711813148"/>
    <n v="1.6461019316848922"/>
    <n v="1"/>
    <n v="1.646101931684892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1.0373039431252065"/>
    <n v="0.89314091880778324"/>
    <n v="1"/>
    <n v="0.89314091880778324"/>
    <n v="0.95617834356810127"/>
    <n v="1"/>
    <n v="0.95617834356810127"/>
    <n v="1.0069038772373524"/>
    <n v="1"/>
    <n v="1.0069038772373524"/>
    <n v="1.0985048757695937"/>
    <n v="1"/>
    <n v="1.0985048757695937"/>
    <n v="16.528152425936334"/>
    <n v="14.231093347067363"/>
    <n v="1"/>
    <n v="14.231093347067363"/>
    <n v="15.235516565432849"/>
    <n v="1"/>
    <n v="15.235516565432849"/>
    <n v="16.043765061863326"/>
    <n v="1"/>
    <n v="16.043765061863326"/>
    <n v="17.503313419066576"/>
    <n v="1"/>
    <n v="17.503313419066576"/>
  </r>
  <r>
    <x v="4"/>
    <s v="34015"/>
    <s v="Gloucester"/>
    <s v="Philadelphia-Wilmington, PA-NJ-DE"/>
    <s v="Yes"/>
    <s v="Yes"/>
    <s v="2275050011"/>
    <x v="0"/>
    <s v="Aircraft /General Aviation /Piston"/>
    <s v="FAA Terminal Forecast - Itinerant General Aviation Operations"/>
    <n v="1"/>
    <n v="1"/>
    <n v="1"/>
    <n v="1"/>
    <m/>
    <n v="516.89068823674404"/>
    <n v="516.89068823674404"/>
    <n v="1"/>
    <n v="516.89068823674404"/>
    <n v="516.89068823674404"/>
    <n v="1"/>
    <n v="516.89068823674404"/>
    <n v="516.89068823674404"/>
    <n v="1"/>
    <n v="516.89068823674404"/>
    <n v="516.89068823674404"/>
    <n v="1"/>
    <n v="516.89068823674404"/>
    <n v="0"/>
    <n v="0"/>
    <n v="1"/>
    <n v="0"/>
    <n v="0"/>
    <n v="1"/>
    <n v="0"/>
    <n v="0"/>
    <n v="1"/>
    <n v="0"/>
    <n v="0"/>
    <n v="1"/>
    <n v="0"/>
    <n v="4.5103930121422415"/>
    <n v="4.5103930121422415"/>
    <n v="1"/>
    <n v="4.5103930121422415"/>
    <n v="4.5103930121422415"/>
    <n v="1"/>
    <n v="4.5103930121422415"/>
    <n v="4.5103930121422415"/>
    <n v="1"/>
    <n v="4.5103930121422415"/>
    <n v="4.5103930121422415"/>
    <n v="1"/>
    <n v="4.5103930121422415"/>
    <n v="0.13601369660738927"/>
    <n v="0.13601369660738927"/>
    <n v="1"/>
    <n v="0.13601369660738927"/>
    <n v="0.13601369660738927"/>
    <n v="1"/>
    <n v="0.13601369660738927"/>
    <n v="0.13601369660738927"/>
    <n v="1"/>
    <n v="0.13601369660738927"/>
    <n v="0.13601369660738927"/>
    <n v="1"/>
    <n v="0.13601369660738927"/>
    <n v="0.13126593182588306"/>
    <n v="0.13126593182588306"/>
    <n v="1"/>
    <n v="0.13126593182588306"/>
    <n v="0.13126593182588306"/>
    <n v="1"/>
    <n v="0.13126593182588306"/>
    <n v="0.13126593182588306"/>
    <n v="1"/>
    <n v="0.13126593182588306"/>
    <n v="0.13126593182588306"/>
    <n v="1"/>
    <n v="0.13126593182588306"/>
    <n v="0.81613730521413386"/>
    <n v="0.81613730521413386"/>
    <n v="1"/>
    <n v="0.81613730521413386"/>
    <n v="0.81613730521413386"/>
    <n v="1"/>
    <n v="0.81613730521413386"/>
    <n v="0.81613730521413386"/>
    <n v="1"/>
    <n v="0.81613730521413386"/>
    <n v="0.81613730521413386"/>
    <n v="1"/>
    <n v="0.81613730521413386"/>
    <n v="8.0138371001386925"/>
    <n v="8.0138371001386925"/>
    <n v="1"/>
    <n v="8.0138371001386925"/>
    <n v="8.0138371001386925"/>
    <n v="1"/>
    <n v="8.0138371001386925"/>
    <n v="8.0138371001386925"/>
    <n v="1"/>
    <n v="8.0138371001386925"/>
    <n v="8.0138371001386925"/>
    <n v="1"/>
    <n v="8.0138371001386925"/>
  </r>
  <r>
    <x v="4"/>
    <s v="34017"/>
    <s v="Hudson"/>
    <s v="New York-N. New Jersey-Long Island, NY-NJ-CT"/>
    <s v="Yes"/>
    <s v="Yes"/>
    <s v="2275050011"/>
    <x v="0"/>
    <s v="Aircraft /General Aviation /Piston"/>
    <s v="FAA Terminal Forecast - Itinerant General Aviation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21"/>
    <s v="Mercer"/>
    <s v="New York-N. New Jersey-Long Island, NY-NJ-CT"/>
    <s v="Yes"/>
    <s v="Yes"/>
    <s v="2275050011"/>
    <x v="0"/>
    <s v="Aircraft /General Aviation /Piston"/>
    <s v="FAA Terminal Forecast - Itinerant General Aviation Operations"/>
    <n v="0.80593429034776864"/>
    <n v="0.8308607123550964"/>
    <n v="0.84966064027869537"/>
    <n v="0.88200000000000001"/>
    <m/>
    <n v="484.7098618970241"/>
    <n v="390.64429857254305"/>
    <n v="1"/>
    <n v="390.64429857254305"/>
    <n v="402.72638114130183"/>
    <n v="1"/>
    <n v="402.72638114130183"/>
    <n v="411.83889160882347"/>
    <n v="1"/>
    <n v="411.83889160882347"/>
    <n v="427.51409819317524"/>
    <n v="1"/>
    <n v="427.51409819317524"/>
    <n v="0"/>
    <n v="0"/>
    <n v="1"/>
    <n v="0"/>
    <n v="0"/>
    <n v="1"/>
    <n v="0"/>
    <n v="0"/>
    <n v="1"/>
    <n v="0"/>
    <n v="0"/>
    <n v="1"/>
    <n v="0"/>
    <n v="3.3248809582233267"/>
    <n v="2.6796355755565258"/>
    <n v="1"/>
    <n v="2.6796355755565258"/>
    <n v="2.7625129614453288"/>
    <n v="1"/>
    <n v="2.7625129614453288"/>
    <n v="2.8250204838144741"/>
    <n v="1"/>
    <n v="2.8250204838144741"/>
    <n v="2.9325450051529742"/>
    <n v="1"/>
    <n v="2.9325450051529742"/>
    <n v="8.2513971134898695E-2"/>
    <n v="6.6500838770380849E-2"/>
    <n v="1"/>
    <n v="6.6500838770380849E-2"/>
    <n v="6.8557616836389793E-2"/>
    <n v="1"/>
    <n v="6.8557616836389793E-2"/>
    <n v="7.0108873546415817E-2"/>
    <n v="1"/>
    <n v="7.0108873546415817E-2"/>
    <n v="7.2777322540980655E-2"/>
    <n v="1"/>
    <n v="7.2777322540980655E-2"/>
    <n v="7.9633695575097377E-2"/>
    <n v="6.4179525931086348E-2"/>
    <n v="1"/>
    <n v="6.4179525931086348E-2"/>
    <n v="6.6164509032994298E-2"/>
    <n v="1"/>
    <n v="6.6164509032994298E-2"/>
    <n v="6.7661616770095953E-2"/>
    <n v="1"/>
    <n v="6.7661616770095953E-2"/>
    <n v="7.0236919497235886E-2"/>
    <n v="1"/>
    <n v="7.0236919497235886E-2"/>
    <n v="0.70673048222399337"/>
    <n v="0.56957832965833044"/>
    <n v="1"/>
    <n v="0.56957832965833044"/>
    <n v="0.58719459190368795"/>
    <n v="1"/>
    <n v="0.58719459190368795"/>
    <n v="0.60048107403090933"/>
    <n v="1"/>
    <n v="0.60048107403090933"/>
    <n v="0.62333628532156216"/>
    <n v="1"/>
    <n v="0.62333628532156216"/>
    <n v="7.8337746548307372"/>
    <n v="6.3135076171853468"/>
    <n v="1"/>
    <n v="6.3135076171853468"/>
    <n v="6.5087755901419655"/>
    <n v="1"/>
    <n v="6.5087755901419655"/>
    <n v="6.6560499890224998"/>
    <n v="1"/>
    <n v="6.6560499890224998"/>
    <n v="6.9093892455607104"/>
    <n v="1"/>
    <n v="6.9093892455607104"/>
  </r>
  <r>
    <x v="4"/>
    <s v="34023"/>
    <s v="Middlesex"/>
    <s v="New York-N. New Jersey-Long Island, NY-NJ-CT"/>
    <s v="Yes"/>
    <s v="Yes"/>
    <s v="2275050011"/>
    <x v="0"/>
    <s v="Aircraft /General Aviation /Piston"/>
    <s v="FAA Terminal Forecast - Itinerant General Aviation Operations"/>
    <n v="1"/>
    <n v="1"/>
    <n v="1"/>
    <n v="1"/>
    <m/>
    <n v="269.15446123781311"/>
    <n v="269.15446123781311"/>
    <n v="1"/>
    <n v="269.15446123781311"/>
    <n v="269.15446123781311"/>
    <n v="1"/>
    <n v="269.15446123781311"/>
    <n v="269.15446123781311"/>
    <n v="1"/>
    <n v="269.15446123781311"/>
    <n v="269.15446123781311"/>
    <n v="1"/>
    <n v="269.15446123781311"/>
    <n v="0"/>
    <n v="0"/>
    <n v="1"/>
    <n v="0"/>
    <n v="0"/>
    <n v="1"/>
    <n v="0"/>
    <n v="0"/>
    <n v="1"/>
    <n v="0"/>
    <n v="0"/>
    <n v="1"/>
    <n v="0"/>
    <n v="2.4549093137216298"/>
    <n v="2.4549093137216298"/>
    <n v="1"/>
    <n v="2.4549093137216298"/>
    <n v="2.4549093137216298"/>
    <n v="1"/>
    <n v="2.4549093137216298"/>
    <n v="2.4549093137216298"/>
    <n v="1"/>
    <n v="2.4549093137216298"/>
    <n v="2.4549093137216298"/>
    <n v="1"/>
    <n v="2.4549093137216298"/>
    <n v="7.4246067217777337E-2"/>
    <n v="7.4246067217777337E-2"/>
    <n v="1"/>
    <n v="7.4246067217777337E-2"/>
    <n v="7.4246067217777337E-2"/>
    <n v="1"/>
    <n v="7.4246067217777337E-2"/>
    <n v="7.4246067217777337E-2"/>
    <n v="1"/>
    <n v="7.4246067217777337E-2"/>
    <n v="7.4246067217777337E-2"/>
    <n v="1"/>
    <n v="7.4246067217777337E-2"/>
    <n v="7.1654395409022478E-2"/>
    <n v="7.1654395409022478E-2"/>
    <n v="1"/>
    <n v="7.1654395409022478E-2"/>
    <n v="7.1654395409022478E-2"/>
    <n v="1"/>
    <n v="7.1654395409022478E-2"/>
    <n v="7.1654395409022478E-2"/>
    <n v="1"/>
    <n v="7.1654395409022478E-2"/>
    <n v="7.1654395409022478E-2"/>
    <n v="1"/>
    <n v="7.1654395409022478E-2"/>
    <n v="0.43308299544003143"/>
    <n v="0.43308299544003143"/>
    <n v="1"/>
    <n v="0.43308299544003143"/>
    <n v="0.43308299544003143"/>
    <n v="1"/>
    <n v="0.43308299544003143"/>
    <n v="0.43308299544003143"/>
    <n v="1"/>
    <n v="0.43308299544003143"/>
    <n v="0.43308299544003143"/>
    <n v="1"/>
    <n v="0.43308299544003143"/>
    <n v="4.1417316791393493"/>
    <n v="4.1417316791393493"/>
    <n v="1"/>
    <n v="4.1417316791393493"/>
    <n v="4.1417316791393493"/>
    <n v="1"/>
    <n v="4.1417316791393493"/>
    <n v="4.1417316791393493"/>
    <n v="1"/>
    <n v="4.1417316791393493"/>
    <n v="4.1417316791393493"/>
    <n v="1"/>
    <n v="4.1417316791393493"/>
  </r>
  <r>
    <x v="4"/>
    <s v="34025"/>
    <s v="Monmouth"/>
    <s v="New York-N. New Jersey-Long Island, NY-NJ-CT"/>
    <s v="Yes"/>
    <s v="Yes"/>
    <s v="2275050011"/>
    <x v="0"/>
    <s v="Aircraft /General Aviation /Piston"/>
    <s v="FAA Terminal Forecast - Itinerant General Aviation Operations"/>
    <n v="1"/>
    <n v="1"/>
    <n v="1"/>
    <n v="1"/>
    <m/>
    <n v="166.72112827235671"/>
    <n v="166.72112827235671"/>
    <n v="1"/>
    <n v="166.72112827235671"/>
    <n v="166.72112827235671"/>
    <n v="1"/>
    <n v="166.72112827235671"/>
    <n v="166.72112827235671"/>
    <n v="1"/>
    <n v="166.72112827235671"/>
    <n v="166.72112827235671"/>
    <n v="1"/>
    <n v="166.72112827235671"/>
    <n v="0"/>
    <n v="0"/>
    <n v="1"/>
    <n v="0"/>
    <n v="0"/>
    <n v="1"/>
    <n v="0"/>
    <n v="0"/>
    <n v="1"/>
    <n v="0"/>
    <n v="0"/>
    <n v="1"/>
    <n v="0"/>
    <n v="0.72000958861521414"/>
    <n v="0.72000958861521414"/>
    <n v="1"/>
    <n v="0.72000958861521414"/>
    <n v="0.72000958861521414"/>
    <n v="1"/>
    <n v="0.72000958861521414"/>
    <n v="0.72000958861521414"/>
    <n v="1"/>
    <n v="0.72000958861521414"/>
    <n v="0.72000958861521414"/>
    <n v="1"/>
    <n v="0.72000958861521414"/>
    <n v="7.2135158401958445E-3"/>
    <n v="7.2135158401958445E-3"/>
    <n v="1"/>
    <n v="7.2135158401958445E-3"/>
    <n v="7.2135158401958445E-3"/>
    <n v="1"/>
    <n v="7.2135158401958445E-3"/>
    <n v="7.2135158401958445E-3"/>
    <n v="1"/>
    <n v="7.2135158401958445E-3"/>
    <n v="7.2135158401958445E-3"/>
    <n v="1"/>
    <n v="7.2135158401958445E-3"/>
    <n v="6.9617171073389755E-3"/>
    <n v="6.9617171073389755E-3"/>
    <n v="1"/>
    <n v="6.9617171073389755E-3"/>
    <n v="6.9617171073389755E-3"/>
    <n v="1"/>
    <n v="6.9617171073389755E-3"/>
    <n v="6.9617171073389755E-3"/>
    <n v="1"/>
    <n v="6.9617171073389755E-3"/>
    <n v="6.9617171073389755E-3"/>
    <n v="1"/>
    <n v="6.9617171073389755E-3"/>
    <n v="0.23291941449010586"/>
    <n v="0.23291941449010586"/>
    <n v="1"/>
    <n v="0.23291941449010586"/>
    <n v="0.23291941449010586"/>
    <n v="1"/>
    <n v="0.23291941449010586"/>
    <n v="0.23291941449010586"/>
    <n v="1"/>
    <n v="0.23291941449010586"/>
    <n v="0.23291941449010586"/>
    <n v="1"/>
    <n v="0.23291941449010586"/>
    <n v="3.59579151167712"/>
    <n v="3.59579151167712"/>
    <n v="1"/>
    <n v="3.59579151167712"/>
    <n v="3.59579151167712"/>
    <n v="1"/>
    <n v="3.59579151167712"/>
    <n v="3.59579151167712"/>
    <n v="1"/>
    <n v="3.59579151167712"/>
    <n v="3.59579151167712"/>
    <n v="1"/>
    <n v="3.59579151167712"/>
  </r>
  <r>
    <x v="4"/>
    <s v="34027"/>
    <s v="Morris"/>
    <s v="New York-N. New Jersey-Long Island, NY-NJ-CT"/>
    <s v="Yes"/>
    <s v="Yes"/>
    <s v="2275050011"/>
    <x v="0"/>
    <s v="Aircraft /General Aviation /Piston"/>
    <s v="FAA Terminal Forecast - Itinerant General Aviation Operations"/>
    <n v="0.77339775971886671"/>
    <n v="0.81182517021743905"/>
    <n v="0.84231056446299146"/>
    <n v="0.89700000000000002"/>
    <m/>
    <n v="1003.9008138695024"/>
    <n v="776.41464042662017"/>
    <n v="1"/>
    <n v="776.41464042662017"/>
    <n v="814.99194910103438"/>
    <n v="1"/>
    <n v="814.99194910103438"/>
    <n v="845.59626119527707"/>
    <n v="1"/>
    <n v="845.59626119527707"/>
    <n v="900.49903004094369"/>
    <n v="1"/>
    <n v="900.49903004094369"/>
    <n v="0"/>
    <n v="0"/>
    <n v="1"/>
    <n v="0"/>
    <n v="0"/>
    <n v="1"/>
    <n v="0"/>
    <n v="0"/>
    <n v="1"/>
    <n v="0"/>
    <n v="0"/>
    <n v="1"/>
    <n v="0"/>
    <n v="4.1319887586513966"/>
    <n v="3.1956708491245309"/>
    <n v="1"/>
    <n v="3.1956708491245309"/>
    <n v="3.3544524773287145"/>
    <n v="1"/>
    <n v="3.3544524773287145"/>
    <n v="3.4804177836543935"/>
    <n v="1"/>
    <n v="3.4804177836543935"/>
    <n v="3.706393916510303"/>
    <n v="1"/>
    <n v="3.706393916510303"/>
    <n v="6.3269653519679808E-2"/>
    <n v="4.8932608290309272E-2"/>
    <n v="1"/>
    <n v="4.8932608290309272E-2"/>
    <n v="5.1363897238212455E-2"/>
    <n v="1"/>
    <n v="5.1363897238212455E-2"/>
    <n v="5.3292697569539395E-2"/>
    <n v="1"/>
    <n v="5.3292697569539395E-2"/>
    <n v="5.6752879207152787E-2"/>
    <n v="1"/>
    <n v="5.6752879207152787E-2"/>
    <n v="6.1061130112026775E-2"/>
    <n v="4.722454123454374E-2"/>
    <n v="1"/>
    <n v="4.722454123454374E-2"/>
    <n v="4.9570962346865331E-2"/>
    <n v="1"/>
    <n v="4.9570962346865331E-2"/>
    <n v="5.1432434971409438E-2"/>
    <n v="1"/>
    <n v="5.1432434971409438E-2"/>
    <n v="5.4771833710488022E-2"/>
    <n v="1"/>
    <n v="5.4771833710488022E-2"/>
    <n v="1.2828989499075099"/>
    <n v="0.99219117380415467"/>
    <n v="1"/>
    <n v="0.99219117380415467"/>
    <n v="1.0414896583804381"/>
    <n v="1"/>
    <n v="1.0414896583804381"/>
    <n v="1.0805993386455737"/>
    <n v="1"/>
    <n v="1.0805993386455737"/>
    <n v="1.1507603580670365"/>
    <n v="1"/>
    <n v="1.1507603580670365"/>
    <n v="17.723821883353992"/>
    <n v="13.707564138242201"/>
    <n v="1"/>
    <n v="13.707564138242201"/>
    <n v="14.388644717357426"/>
    <n v="1"/>
    <n v="14.388644717357426"/>
    <n v="14.928962415009421"/>
    <n v="1"/>
    <n v="14.928962415009421"/>
    <n v="15.898268229368531"/>
    <n v="1"/>
    <n v="15.898268229368531"/>
  </r>
  <r>
    <x v="4"/>
    <s v="34031"/>
    <s v="Passaic"/>
    <s v="New York-N. New Jersey-Long Island, NY-NJ-CT"/>
    <s v="Yes"/>
    <s v="Yes"/>
    <s v="2275050011"/>
    <x v="0"/>
    <s v="Aircraft /General Aviation /Piston"/>
    <s v="FAA Terminal Forecast - Itinerant General Aviation Operations"/>
    <n v="1"/>
    <n v="1"/>
    <n v="1"/>
    <n v="1"/>
    <m/>
    <n v="180.59264860574785"/>
    <n v="180.59264860574785"/>
    <n v="1"/>
    <n v="180.59264860574785"/>
    <n v="180.59264860574785"/>
    <n v="1"/>
    <n v="180.59264860574785"/>
    <n v="180.59264860574785"/>
    <n v="1"/>
    <n v="180.59264860574785"/>
    <n v="180.59264860574785"/>
    <n v="1"/>
    <n v="180.59264860574785"/>
    <n v="0"/>
    <n v="0"/>
    <n v="1"/>
    <n v="0"/>
    <n v="0"/>
    <n v="1"/>
    <n v="0"/>
    <n v="0"/>
    <n v="1"/>
    <n v="0"/>
    <n v="0"/>
    <n v="1"/>
    <n v="0"/>
    <n v="1.554902445961647"/>
    <n v="1.554902445961647"/>
    <n v="1"/>
    <n v="1.554902445961647"/>
    <n v="1.554902445961647"/>
    <n v="1"/>
    <n v="1.554902445961647"/>
    <n v="1.554902445961647"/>
    <n v="1"/>
    <n v="1.554902445961647"/>
    <n v="1.554902445961647"/>
    <n v="1"/>
    <n v="1.554902445961647"/>
    <n v="4.6846312415115797E-2"/>
    <n v="4.6846312415115797E-2"/>
    <n v="1"/>
    <n v="4.6846312415115797E-2"/>
    <n v="4.6846312415115797E-2"/>
    <n v="1"/>
    <n v="4.6846312415115797E-2"/>
    <n v="4.6846312415115797E-2"/>
    <n v="1"/>
    <n v="4.6846312415115797E-2"/>
    <n v="4.6846312415115797E-2"/>
    <n v="1"/>
    <n v="4.6846312415115797E-2"/>
    <n v="4.5211070687439368E-2"/>
    <n v="4.5211070687439368E-2"/>
    <n v="1"/>
    <n v="4.5211070687439368E-2"/>
    <n v="4.5211070687439368E-2"/>
    <n v="1"/>
    <n v="4.5211070687439368E-2"/>
    <n v="4.5211070687439368E-2"/>
    <n v="1"/>
    <n v="4.5211070687439368E-2"/>
    <n v="4.5211070687439368E-2"/>
    <n v="1"/>
    <n v="4.5211070687439368E-2"/>
    <n v="0.28354622069080154"/>
    <n v="0.28354622069080154"/>
    <n v="1"/>
    <n v="0.28354622069080154"/>
    <n v="0.28354622069080154"/>
    <n v="1"/>
    <n v="0.28354622069080154"/>
    <n v="0.28354622069080154"/>
    <n v="1"/>
    <n v="0.28354622069080154"/>
    <n v="0.28354622069080154"/>
    <n v="1"/>
    <n v="0.28354622069080154"/>
    <n v="2.8060510455076253"/>
    <n v="2.8060510455076253"/>
    <n v="1"/>
    <n v="2.8060510455076253"/>
    <n v="2.8060510455076253"/>
    <n v="1"/>
    <n v="2.8060510455076253"/>
    <n v="2.8060510455076253"/>
    <n v="1"/>
    <n v="2.8060510455076253"/>
    <n v="2.8060510455076253"/>
    <n v="1"/>
    <n v="2.8060510455076253"/>
  </r>
  <r>
    <x v="4"/>
    <s v="34035"/>
    <s v="Somerset"/>
    <s v="New York-N. New Jersey-Long Island, NY-NJ-CT"/>
    <s v="Yes"/>
    <s v="Yes"/>
    <s v="2275050011"/>
    <x v="0"/>
    <s v="Aircraft /General Aviation /Piston"/>
    <s v="FAA Terminal Forecast - Itinerant General Aviation Operations"/>
    <n v="0.86341705221414411"/>
    <n v="0.87301718440185061"/>
    <n v="0.88037012557832117"/>
    <n v="0.89297752808988762"/>
    <m/>
    <n v="1104.2508152450928"/>
    <n v="953.42898380398344"/>
    <n v="1"/>
    <n v="953.42898380398344"/>
    <n v="964.02993759871902"/>
    <n v="1"/>
    <n v="964.02993759871902"/>
    <n v="972.14942888728581"/>
    <n v="1"/>
    <n v="972.14942888728581"/>
    <n v="986.0711633888061"/>
    <n v="1"/>
    <n v="986.0711633888061"/>
    <n v="0"/>
    <n v="0"/>
    <n v="1"/>
    <n v="0"/>
    <n v="0"/>
    <n v="1"/>
    <n v="0"/>
    <n v="0"/>
    <n v="1"/>
    <n v="0"/>
    <n v="0"/>
    <n v="1"/>
    <n v="0"/>
    <n v="9.1755710139688613"/>
    <n v="7.9223444772625395"/>
    <n v="1"/>
    <n v="7.9223444772625395"/>
    <n v="8.0104311718943286"/>
    <n v="1"/>
    <n v="8.0104311718943286"/>
    <n v="8.07789860582057"/>
    <n v="1"/>
    <n v="8.07789860582057"/>
    <n v="8.1935787228671373"/>
    <n v="1"/>
    <n v="8.1935787228671373"/>
    <n v="0.27575646980047963"/>
    <n v="0.23809283828410877"/>
    <n v="1"/>
    <n v="0.23809283828410877"/>
    <n v="0.24074013684580867"/>
    <n v="1"/>
    <n v="0.24074013684580867"/>
    <n v="0.24276775794728278"/>
    <n v="1"/>
    <n v="0.24276775794728278"/>
    <n v="0.24624433075722604"/>
    <n v="1"/>
    <n v="0.24624433075722604"/>
    <n v="0.26613077115212685"/>
    <n v="0.22978184593164636"/>
    <n v="1"/>
    <n v="0.22978184593164636"/>
    <n v="0.23233673651392303"/>
    <n v="1"/>
    <n v="0.23233673651392303"/>
    <n v="0.23429358041945336"/>
    <n v="1"/>
    <n v="0.23429358041945336"/>
    <n v="0.23764879817208182"/>
    <n v="1"/>
    <n v="0.23764879817208182"/>
    <n v="1.7084448900151119"/>
    <n v="1.4751004508071657"/>
    <n v="1"/>
    <n v="1.4751004508071657"/>
    <n v="1.4915017475867223"/>
    <n v="1"/>
    <n v="1.4915017475867223"/>
    <n v="1.5040638423662451"/>
    <n v="1"/>
    <n v="1.5040638423662451"/>
    <n v="1.5256028947634945"/>
    <n v="1"/>
    <n v="1.5256028947634945"/>
    <n v="17.255412638764174"/>
    <n v="14.898617515300449"/>
    <n v="1"/>
    <n v="14.898617515300449"/>
    <n v="15.064271757586006"/>
    <n v="1"/>
    <n v="15.064271757586006"/>
    <n v="15.191149791694565"/>
    <n v="1"/>
    <n v="15.191149791694565"/>
    <n v="15.408695724334637"/>
    <n v="1"/>
    <n v="15.408695724334637"/>
  </r>
  <r>
    <x v="4"/>
    <s v="34039"/>
    <s v="Union"/>
    <s v="New York-N. New Jersey-Long Island, NY-NJ-CT"/>
    <s v="Yes"/>
    <s v="Yes"/>
    <s v="2275050011"/>
    <x v="0"/>
    <s v="Aircraft /General Aviation /Piston"/>
    <s v="FAA Terminal Forecast - Itinerant General Aviation Operations"/>
    <n v="1"/>
    <n v="1"/>
    <n v="1"/>
    <n v="1"/>
    <m/>
    <n v="384.21843605186888"/>
    <n v="384.21843605186888"/>
    <n v="1"/>
    <n v="384.21843605186888"/>
    <n v="384.21843605186888"/>
    <n v="1"/>
    <n v="384.21843605186888"/>
    <n v="384.21843605186888"/>
    <n v="1"/>
    <n v="384.21843605186888"/>
    <n v="384.21843605186888"/>
    <n v="1"/>
    <n v="384.21843605186888"/>
    <n v="0"/>
    <n v="0"/>
    <n v="1"/>
    <n v="0"/>
    <n v="0"/>
    <n v="1"/>
    <n v="0"/>
    <n v="0"/>
    <n v="1"/>
    <n v="0"/>
    <n v="0"/>
    <n v="1"/>
    <n v="0"/>
    <n v="3.0879941531674229"/>
    <n v="3.0879941531674229"/>
    <n v="1"/>
    <n v="3.0879941531674229"/>
    <n v="3.0879941531674229"/>
    <n v="1"/>
    <n v="3.0879941531674229"/>
    <n v="3.0879941531674229"/>
    <n v="1"/>
    <n v="3.0879941531674229"/>
    <n v="3.0879941531674229"/>
    <n v="1"/>
    <n v="3.0879941531674229"/>
    <n v="9.2580452878845407E-2"/>
    <n v="9.2580452878845407E-2"/>
    <n v="1"/>
    <n v="9.2580452878845407E-2"/>
    <n v="9.2580452878845407E-2"/>
    <n v="1"/>
    <n v="9.2580452878845407E-2"/>
    <n v="9.2580452878845407E-2"/>
    <n v="1"/>
    <n v="9.2580452878845407E-2"/>
    <n v="9.2580452878845407E-2"/>
    <n v="1"/>
    <n v="9.2580452878845407E-2"/>
    <n v="8.9348791475634945E-2"/>
    <n v="8.9348791475634945E-2"/>
    <n v="1"/>
    <n v="8.9348791475634945E-2"/>
    <n v="8.9348791475634945E-2"/>
    <n v="1"/>
    <n v="8.9348791475634945E-2"/>
    <n v="8.9348791475634945E-2"/>
    <n v="1"/>
    <n v="8.9348791475634945E-2"/>
    <n v="8.9348791475634945E-2"/>
    <n v="1"/>
    <n v="8.9348791475634945E-2"/>
    <n v="0.58646642184444342"/>
    <n v="0.58646642184444342"/>
    <n v="1"/>
    <n v="0.58646642184444342"/>
    <n v="0.58646642184444342"/>
    <n v="1"/>
    <n v="0.58646642184444342"/>
    <n v="0.58646642184444342"/>
    <n v="1"/>
    <n v="0.58646642184444342"/>
    <n v="0.58646642184444342"/>
    <n v="1"/>
    <n v="0.58646642184444342"/>
    <n v="6.0346635824350541"/>
    <n v="6.0346635824350541"/>
    <n v="1"/>
    <n v="6.0346635824350541"/>
    <n v="6.0346635824350541"/>
    <n v="1"/>
    <n v="6.0346635824350541"/>
    <n v="6.0346635824350541"/>
    <n v="1"/>
    <n v="6.0346635824350541"/>
    <n v="6.0346635824350541"/>
    <n v="1"/>
    <n v="6.0346635824350541"/>
  </r>
  <r>
    <x v="4"/>
    <s v="34003"/>
    <s v="Bergen"/>
    <s v="New York-N. New Jersey-Long Island, NY-NJ-CT"/>
    <s v="Yes"/>
    <s v="Yes"/>
    <s v="2275050012"/>
    <x v="0"/>
    <s v="Aircraft /General Aviation /Turbine"/>
    <s v="FAA Terminal Forecast - Itinerant General Aviation Operations"/>
    <n v="0.76032541177413537"/>
    <n v="0.828485552839338"/>
    <n v="0.88360517773414016"/>
    <n v="0.9837374263615597"/>
    <m/>
    <n v="564.11026885532624"/>
    <n v="428.90737245344411"/>
    <n v="1"/>
    <n v="428.90737245344411"/>
    <n v="467.35720795495257"/>
    <n v="1"/>
    <n v="467.35720795495257"/>
    <n v="498.45075437356411"/>
    <n v="1"/>
    <n v="498.45075437356411"/>
    <n v="554.93638406786613"/>
    <n v="1"/>
    <n v="554.93638406786613"/>
    <n v="0"/>
    <n v="0"/>
    <n v="1"/>
    <n v="0"/>
    <n v="0"/>
    <n v="1"/>
    <n v="0"/>
    <n v="0"/>
    <n v="1"/>
    <n v="0"/>
    <n v="0"/>
    <n v="1"/>
    <n v="0"/>
    <n v="126.41341384179383"/>
    <n v="96.115330933036077"/>
    <n v="1"/>
    <n v="96.115330933036077"/>
    <n v="104.73168705302658"/>
    <n v="1"/>
    <n v="104.73168705302658"/>
    <n v="111.69954700565765"/>
    <n v="1"/>
    <n v="111.69954700565765"/>
    <n v="124.35760639030502"/>
    <n v="1"/>
    <n v="124.35760639030502"/>
    <n v="4.7793813400830079"/>
    <n v="3.6338850854242319"/>
    <n v="1"/>
    <n v="3.6338850854242319"/>
    <n v="3.9596483917686869"/>
    <n v="1"/>
    <n v="3.9596483917686869"/>
    <n v="4.2230860984632788"/>
    <n v="1"/>
    <n v="4.2230860984632788"/>
    <n v="4.7016562990937203"/>
    <n v="1"/>
    <n v="4.7016562990937203"/>
    <n v="4.7793813400830079"/>
    <n v="3.6338850854242319"/>
    <n v="1"/>
    <n v="3.6338850854242319"/>
    <n v="3.9596483917686869"/>
    <n v="1"/>
    <n v="3.9596483917686869"/>
    <n v="4.2230860984632788"/>
    <n v="1"/>
    <n v="4.2230860984632788"/>
    <n v="4.7016562990937203"/>
    <n v="1"/>
    <n v="4.7016562990937203"/>
    <n v="23.2019042179755"/>
    <n v="17.640997378476271"/>
    <n v="1"/>
    <n v="17.640997378476271"/>
    <n v="19.222442442954801"/>
    <n v="1"/>
    <n v="19.222442442954801"/>
    <n v="20.501322700294736"/>
    <n v="1"/>
    <n v="20.501322700294736"/>
    <n v="22.824581542078633"/>
    <n v="1"/>
    <n v="22.824581542078633"/>
    <n v="228.45678245003316"/>
    <n v="173.70149718891554"/>
    <n v="1"/>
    <n v="173.70149718891554"/>
    <n v="189.2731437080121"/>
    <n v="1"/>
    <n v="189.2731437080121"/>
    <n v="201.86559586133134"/>
    <n v="1"/>
    <n v="201.86559586133134"/>
    <n v="224.74148720223835"/>
    <n v="1"/>
    <n v="224.74148720223835"/>
  </r>
  <r>
    <x v="4"/>
    <s v="34005"/>
    <s v="Burlington"/>
    <s v="Philadelphia-Wilmington, PA-NJ-DE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11.430555182231762"/>
    <n v="11.430555182231762"/>
    <n v="1"/>
    <n v="11.430555182231762"/>
    <n v="11.430555182231762"/>
    <n v="1"/>
    <n v="11.430555182231762"/>
    <n v="11.430555182231762"/>
    <n v="1"/>
    <n v="11.430555182231762"/>
    <n v="11.430555182231762"/>
    <n v="1"/>
    <n v="11.430555182231762"/>
    <n v="0"/>
    <n v="0"/>
    <n v="1"/>
    <n v="0"/>
    <n v="0"/>
    <n v="1"/>
    <n v="0"/>
    <n v="0"/>
    <n v="1"/>
    <n v="0"/>
    <n v="0"/>
    <n v="1"/>
    <n v="0"/>
    <n v="1.1920315108791681"/>
    <n v="1.1920315108791681"/>
    <n v="1"/>
    <n v="1.1920315108791681"/>
    <n v="1.1920315108791681"/>
    <n v="1"/>
    <n v="1.1920315108791681"/>
    <n v="1.1920315108791681"/>
    <n v="1"/>
    <n v="1.1920315108791681"/>
    <n v="1.1920315108791681"/>
    <n v="1"/>
    <n v="1.1920315108791681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.40033612970284499"/>
    <n v="0.40033612970284499"/>
    <n v="1"/>
    <n v="0.40033612970284499"/>
    <n v="0.40033612970284499"/>
    <n v="1"/>
    <n v="0.40033612970284499"/>
    <n v="0.40033612970284499"/>
    <n v="1"/>
    <n v="0.40033612970284499"/>
    <n v="0.40033612970284499"/>
    <n v="1"/>
    <n v="0.40033612970284499"/>
    <n v="11.679922700302582"/>
    <n v="11.679922700302582"/>
    <n v="1"/>
    <n v="11.679922700302582"/>
    <n v="11.679922700302582"/>
    <n v="1"/>
    <n v="11.679922700302582"/>
    <n v="11.679922700302582"/>
    <n v="1"/>
    <n v="11.679922700302582"/>
    <n v="11.679922700302582"/>
    <n v="1"/>
    <n v="11.679922700302582"/>
  </r>
  <r>
    <x v="4"/>
    <s v="34007"/>
    <s v="Camden"/>
    <s v="Philadelphia-Wilmington, PA-NJ-DE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4.2272743462910656"/>
    <n v="4.2272743462910656"/>
    <n v="1"/>
    <n v="4.2272743462910656"/>
    <n v="4.2272743462910656"/>
    <n v="1"/>
    <n v="4.2272743462910656"/>
    <n v="4.2272743462910656"/>
    <n v="1"/>
    <n v="4.2272743462910656"/>
    <n v="4.2272743462910656"/>
    <n v="1"/>
    <n v="4.2272743462910656"/>
    <n v="0"/>
    <n v="0"/>
    <n v="1"/>
    <n v="0"/>
    <n v="0"/>
    <n v="1"/>
    <n v="0"/>
    <n v="0"/>
    <n v="1"/>
    <n v="0"/>
    <n v="0"/>
    <n v="1"/>
    <n v="0"/>
    <n v="0.32369196526913102"/>
    <n v="0.32369196526913102"/>
    <n v="1"/>
    <n v="0.32369196526913102"/>
    <n v="0.32369196526913102"/>
    <n v="1"/>
    <n v="0.32369196526913102"/>
    <n v="0.32369196526913102"/>
    <n v="1"/>
    <n v="0.32369196526913102"/>
    <n v="0.32369196526913102"/>
    <n v="1"/>
    <n v="0.3236919652691310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.12032437080780721"/>
    <n v="0.12032437080780721"/>
    <n v="1"/>
    <n v="0.12032437080780721"/>
    <n v="0.12032437080780721"/>
    <n v="1"/>
    <n v="0.12032437080780721"/>
    <n v="0.12032437080780721"/>
    <n v="1"/>
    <n v="0.12032437080780721"/>
    <n v="0.12032437080780721"/>
    <n v="1"/>
    <n v="0.12032437080780721"/>
    <n v="5.0039400708883814"/>
    <n v="5.0039400708883814"/>
    <n v="1"/>
    <n v="5.0039400708883814"/>
    <n v="5.0039400708883814"/>
    <n v="1"/>
    <n v="5.0039400708883814"/>
    <n v="5.0039400708883814"/>
    <n v="1"/>
    <n v="5.0039400708883814"/>
    <n v="5.0039400708883814"/>
    <n v="1"/>
    <n v="5.0039400708883814"/>
  </r>
  <r>
    <x v="4"/>
    <s v="34013"/>
    <s v="Essex"/>
    <s v="New York-N. New Jersey-Long Island, NY-NJ-CT"/>
    <s v="Yes"/>
    <s v="Yes"/>
    <s v="2275050012"/>
    <x v="0"/>
    <s v="Aircraft /General Aviation /Turbine"/>
    <s v="FAA Terminal Forecast - Itinerant General Aviation Operations"/>
    <n v="0.86102142455654174"/>
    <n v="0.92179187200167323"/>
    <n v="0.97069319355302541"/>
    <n v="1.0589999999999999"/>
    <m/>
    <n v="173.30855979648442"/>
    <n v="149.22238304381162"/>
    <n v="1"/>
    <n v="149.22238304381162"/>
    <n v="159.7544217687153"/>
    <n v="1"/>
    <n v="159.7544217687153"/>
    <n v="168.22943937892492"/>
    <n v="1"/>
    <n v="168.22943937892492"/>
    <n v="183.53376482447698"/>
    <n v="1"/>
    <n v="183.53376482447698"/>
    <n v="0"/>
    <n v="0"/>
    <n v="1"/>
    <n v="0"/>
    <n v="0"/>
    <n v="1"/>
    <n v="0"/>
    <n v="0"/>
    <n v="1"/>
    <n v="0"/>
    <n v="0"/>
    <n v="1"/>
    <n v="0"/>
    <n v="16.669580208449027"/>
    <n v="14.352865697838315"/>
    <n v="1"/>
    <n v="14.352865697838315"/>
    <n v="15.36588354582827"/>
    <n v="1"/>
    <n v="15.36588354582827"/>
    <n v="16.181048047727693"/>
    <n v="1"/>
    <n v="16.181048047727693"/>
    <n v="17.653085440747518"/>
    <n v="1"/>
    <n v="17.653085440747518"/>
    <n v="1.1622962060750945"/>
    <n v="1.0007619351114416"/>
    <n v="1"/>
    <n v="1.0007619351114416"/>
    <n v="1.071395195618404"/>
    <n v="1"/>
    <n v="1.071395195618404"/>
    <n v="1.1282330161295988"/>
    <n v="1"/>
    <n v="1.1282330161295988"/>
    <n v="1.2308716822335251"/>
    <n v="1"/>
    <n v="1.2308716822335251"/>
    <n v="1.1622962060750945"/>
    <n v="1.0007619351114416"/>
    <n v="1"/>
    <n v="1.0007619351114416"/>
    <n v="1.071395195618404"/>
    <n v="1"/>
    <n v="1.071395195618404"/>
    <n v="1.1282330161295988"/>
    <n v="1"/>
    <n v="1.1282330161295988"/>
    <n v="1.2308716822335251"/>
    <n v="1"/>
    <n v="1.2308716822335251"/>
    <n v="4.5670752369820642"/>
    <n v="3.9323496266032025"/>
    <n v="1"/>
    <n v="3.9323496266032025"/>
    <n v="4.2098928322701825"/>
    <n v="1"/>
    <n v="4.2098928322701825"/>
    <n v="4.4332288469830603"/>
    <n v="1"/>
    <n v="4.4332288469830603"/>
    <n v="4.8365326759640057"/>
    <n v="1"/>
    <n v="4.8365326759640057"/>
    <n v="70.03948567553519"/>
    <n v="60.305497731556805"/>
    <n v="1"/>
    <n v="60.305497731556805"/>
    <n v="64.561828614885954"/>
    <n v="1"/>
    <n v="64.561828614885954"/>
    <n v="67.986852025196626"/>
    <n v="1"/>
    <n v="67.986852025196626"/>
    <n v="74.171815330391766"/>
    <n v="1"/>
    <n v="74.171815330391766"/>
  </r>
  <r>
    <x v="4"/>
    <s v="34015"/>
    <s v="Gloucester"/>
    <s v="Philadelphia-Wilmington, PA-NJ-DE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0.9727003157157792"/>
    <n v="0.9727003157157792"/>
    <n v="1"/>
    <n v="0.9727003157157792"/>
    <n v="0.9727003157157792"/>
    <n v="1"/>
    <n v="0.9727003157157792"/>
    <n v="0.9727003157157792"/>
    <n v="1"/>
    <n v="0.9727003157157792"/>
    <n v="0.9727003157157792"/>
    <n v="1"/>
    <n v="0.9727003157157792"/>
    <n v="0"/>
    <n v="0"/>
    <n v="1"/>
    <n v="0"/>
    <n v="0"/>
    <n v="1"/>
    <n v="0"/>
    <n v="0"/>
    <n v="1"/>
    <n v="0"/>
    <n v="0"/>
    <n v="1"/>
    <n v="0"/>
    <n v="0.21616603109028051"/>
    <n v="0.21616603109028051"/>
    <n v="1"/>
    <n v="0.21616603109028051"/>
    <n v="0.21616603109028051"/>
    <n v="1"/>
    <n v="0.21616603109028051"/>
    <n v="0.21616603109028051"/>
    <n v="1"/>
    <n v="0.21616603109028051"/>
    <n v="0.21616603109028051"/>
    <n v="1"/>
    <n v="0.21616603109028051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6.189040008557202E-2"/>
    <n v="6.189040008557202E-2"/>
    <n v="1"/>
    <n v="6.189040008557202E-2"/>
    <n v="6.189040008557202E-2"/>
    <n v="1"/>
    <n v="6.189040008557202E-2"/>
    <n v="6.189040008557202E-2"/>
    <n v="1"/>
    <n v="6.189040008557202E-2"/>
    <n v="6.189040008557202E-2"/>
    <n v="1"/>
    <n v="6.189040008557202E-2"/>
    <n v="0.49945699529397963"/>
    <n v="0.49945699529397963"/>
    <n v="1"/>
    <n v="0.49945699529397963"/>
    <n v="0.49945699529397963"/>
    <n v="1"/>
    <n v="0.49945699529397963"/>
    <n v="0.49945699529397963"/>
    <n v="1"/>
    <n v="0.49945699529397963"/>
    <n v="0.49945699529397963"/>
    <n v="1"/>
    <n v="0.49945699529397963"/>
  </r>
  <r>
    <x v="4"/>
    <s v="34017"/>
    <s v="Hudson"/>
    <s v="New York-N. New Jersey-Long Island, NY-NJ-CT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0.96990812045861352"/>
    <n v="0.96990812045861352"/>
    <n v="1"/>
    <n v="0.96990812045861352"/>
    <n v="0.96990812045861352"/>
    <n v="1"/>
    <n v="0.96990812045861352"/>
    <n v="0.96990812045861352"/>
    <n v="1"/>
    <n v="0.96990812045861352"/>
    <n v="0.96990812045861352"/>
    <n v="1"/>
    <n v="0.96990812045861352"/>
    <n v="0"/>
    <n v="0"/>
    <n v="1"/>
    <n v="0"/>
    <n v="0"/>
    <n v="1"/>
    <n v="0"/>
    <n v="0"/>
    <n v="1"/>
    <n v="0"/>
    <n v="0"/>
    <n v="1"/>
    <n v="0"/>
    <n v="6.6469490711928092E-2"/>
    <n v="6.6469490711928092E-2"/>
    <n v="1"/>
    <n v="6.6469490711928092E-2"/>
    <n v="6.6469490711928092E-2"/>
    <n v="1"/>
    <n v="6.6469490711928092E-2"/>
    <n v="6.6469490711928092E-2"/>
    <n v="1"/>
    <n v="6.6469490711928092E-2"/>
    <n v="6.6469490711928092E-2"/>
    <n v="1"/>
    <n v="6.6469490711928092E-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2.5572906231364999E-2"/>
    <n v="2.5572906231364999E-2"/>
    <n v="1"/>
    <n v="2.5572906231364999E-2"/>
    <n v="2.5572906231364999E-2"/>
    <n v="1"/>
    <n v="2.5572906231364999E-2"/>
    <n v="2.5572906231364999E-2"/>
    <n v="1"/>
    <n v="2.5572906231364999E-2"/>
    <n v="2.5572906231364999E-2"/>
    <n v="1"/>
    <n v="2.5572906231364999E-2"/>
    <n v="1.0862628030797987"/>
    <n v="1.0862628030797987"/>
    <n v="1"/>
    <n v="1.0862628030797987"/>
    <n v="1.0862628030797987"/>
    <n v="1"/>
    <n v="1.0862628030797987"/>
    <n v="1.0862628030797987"/>
    <n v="1"/>
    <n v="1.0862628030797987"/>
    <n v="1.0862628030797987"/>
    <n v="1"/>
    <n v="1.0862628030797987"/>
  </r>
  <r>
    <x v="4"/>
    <s v="34021"/>
    <s v="Mercer"/>
    <s v="New York-N. New Jersey-Long Island, NY-NJ-CT"/>
    <s v="Yes"/>
    <s v="Yes"/>
    <s v="2275050012"/>
    <x v="0"/>
    <s v="Aircraft /General Aviation /Turbine"/>
    <s v="FAA Terminal Forecast - Itinerant General Aviation Operations"/>
    <n v="0.80593429034776864"/>
    <n v="0.8308607123550964"/>
    <n v="0.84966064027869537"/>
    <n v="0.88200000000000001"/>
    <m/>
    <n v="71.045589582286809"/>
    <n v="57.258076822339142"/>
    <n v="1"/>
    <n v="57.258076822339142"/>
    <n v="59.028989170026634"/>
    <n v="1"/>
    <n v="59.028989170026634"/>
    <n v="60.364641133463216"/>
    <n v="1"/>
    <n v="60.364641133463216"/>
    <n v="62.662210011576967"/>
    <n v="1"/>
    <n v="62.662210011576967"/>
    <n v="0"/>
    <n v="0"/>
    <n v="1"/>
    <n v="0"/>
    <n v="0"/>
    <n v="1"/>
    <n v="0"/>
    <n v="0"/>
    <n v="1"/>
    <n v="0"/>
    <n v="0"/>
    <n v="1"/>
    <n v="0"/>
    <n v="10.530696116786469"/>
    <n v="8.4870491017503067"/>
    <n v="1"/>
    <n v="8.4870491017503067"/>
    <n v="8.7495416771882528"/>
    <n v="1"/>
    <n v="8.7495416771882528"/>
    <n v="8.9475180051691616"/>
    <n v="1"/>
    <n v="8.9475180051691616"/>
    <n v="9.2880739750056662"/>
    <n v="1"/>
    <n v="9.2880739750056662"/>
    <n v="0.34995079723093253"/>
    <n v="0.2820373474229475"/>
    <n v="1"/>
    <n v="0.2820373474229475"/>
    <n v="0.29076036867652649"/>
    <n v="1"/>
    <n v="0.29076036867652649"/>
    <n v="0.29733941844127404"/>
    <n v="1"/>
    <n v="0.29733941844127404"/>
    <n v="0.30865660315768251"/>
    <n v="1"/>
    <n v="0.30865660315768251"/>
    <n v="0.34995079723093253"/>
    <n v="0.2820373474229475"/>
    <n v="1"/>
    <n v="0.2820373474229475"/>
    <n v="0.29076036867652649"/>
    <n v="1"/>
    <n v="0.29076036867652649"/>
    <n v="0.29733941844127404"/>
    <n v="1"/>
    <n v="0.29733941844127404"/>
    <n v="0.30865660315768251"/>
    <n v="1"/>
    <n v="0.30865660315768251"/>
    <n v="2.4898956589303181"/>
    <n v="2.0066922909199958"/>
    <n v="1"/>
    <n v="2.0066922909199958"/>
    <n v="2.0687564808687062"/>
    <n v="1"/>
    <n v="2.0687564808687062"/>
    <n v="2.1155663397938782"/>
    <n v="1"/>
    <n v="2.1155663397938782"/>
    <n v="2.1960879711765404"/>
    <n v="1"/>
    <n v="2.1960879711765404"/>
    <n v="36.864799704597992"/>
    <n v="29.710606188737813"/>
    <n v="1"/>
    <n v="29.710606188737813"/>
    <n v="30.629513743390234"/>
    <n v="1"/>
    <n v="30.629513743390234"/>
    <n v="31.322569320754589"/>
    <n v="1"/>
    <n v="31.322569320754589"/>
    <n v="32.514753339455432"/>
    <n v="1"/>
    <n v="32.514753339455432"/>
  </r>
  <r>
    <x v="4"/>
    <s v="34023"/>
    <s v="Middlesex"/>
    <s v="New York-N. New Jersey-Long Island, NY-NJ-CT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4.5178742832281298"/>
    <n v="4.5178742832281298"/>
    <n v="1"/>
    <n v="4.5178742832281298"/>
    <n v="4.5178742832281298"/>
    <n v="1"/>
    <n v="4.5178742832281298"/>
    <n v="4.5178742832281298"/>
    <n v="1"/>
    <n v="4.5178742832281298"/>
    <n v="4.5178742832281298"/>
    <n v="1"/>
    <n v="4.5178742832281298"/>
    <n v="0"/>
    <n v="0"/>
    <n v="1"/>
    <n v="0"/>
    <n v="0"/>
    <n v="1"/>
    <n v="0"/>
    <n v="0"/>
    <n v="1"/>
    <n v="0"/>
    <n v="0"/>
    <n v="1"/>
    <n v="0"/>
    <n v="0.29645968781889598"/>
    <n v="0.29645968781889598"/>
    <n v="1"/>
    <n v="0.29645968781889598"/>
    <n v="0.29645968781889598"/>
    <n v="1"/>
    <n v="0.29645968781889598"/>
    <n v="0.29645968781889598"/>
    <n v="1"/>
    <n v="0.29645968781889598"/>
    <n v="0.29645968781889598"/>
    <n v="1"/>
    <n v="0.29645968781889598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.1154509023841935"/>
    <n v="0.1154509023841935"/>
    <n v="1"/>
    <n v="0.1154509023841935"/>
    <n v="0.1154509023841935"/>
    <n v="1"/>
    <n v="0.1154509023841935"/>
    <n v="0.1154509023841935"/>
    <n v="1"/>
    <n v="0.1154509023841935"/>
    <n v="0.1154509023841935"/>
    <n v="1"/>
    <n v="0.1154509023841935"/>
    <n v="4.8022349293448974"/>
    <n v="4.8022349293448974"/>
    <n v="1"/>
    <n v="4.8022349293448974"/>
    <n v="4.8022349293448974"/>
    <n v="1"/>
    <n v="4.8022349293448974"/>
    <n v="4.8022349293448974"/>
    <n v="1"/>
    <n v="4.8022349293448974"/>
    <n v="4.8022349293448974"/>
    <n v="1"/>
    <n v="4.8022349293448974"/>
  </r>
  <r>
    <x v="4"/>
    <s v="34025"/>
    <s v="Monmouth"/>
    <s v="New York-N. New Jersey-Long Island, NY-NJ-CT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176.5466840898483"/>
    <n v="176.5466840898483"/>
    <n v="1"/>
    <n v="176.5466840898483"/>
    <n v="176.5466840898483"/>
    <n v="1"/>
    <n v="176.5466840898483"/>
    <n v="176.5466840898483"/>
    <n v="1"/>
    <n v="176.5466840898483"/>
    <n v="176.5466840898483"/>
    <n v="1"/>
    <n v="176.5466840898483"/>
    <n v="0"/>
    <n v="0"/>
    <n v="1"/>
    <n v="0"/>
    <n v="0"/>
    <n v="1"/>
    <n v="0"/>
    <n v="0"/>
    <n v="1"/>
    <n v="0"/>
    <n v="0"/>
    <n v="1"/>
    <n v="0"/>
    <n v="1.7754113083196472"/>
    <n v="1.7754113083196472"/>
    <n v="1"/>
    <n v="1.7754113083196472"/>
    <n v="1.7754113083196472"/>
    <n v="1"/>
    <n v="1.7754113083196472"/>
    <n v="1.7754113083196472"/>
    <n v="1"/>
    <n v="1.7754113083196472"/>
    <n v="1.7754113083196472"/>
    <n v="1"/>
    <n v="1.7754113083196472"/>
    <n v="0.1084998376401351"/>
    <n v="0.1084998376401351"/>
    <n v="1"/>
    <n v="0.1084998376401351"/>
    <n v="0.1084998376401351"/>
    <n v="1"/>
    <n v="0.1084998376401351"/>
    <n v="0.1084998376401351"/>
    <n v="1"/>
    <n v="0.1084998376401351"/>
    <n v="0.1084998376401351"/>
    <n v="1"/>
    <n v="0.1084998376401351"/>
    <n v="0.1084998376401351"/>
    <n v="0.1084998376401351"/>
    <n v="1"/>
    <n v="0.1084998376401351"/>
    <n v="0.1084998376401351"/>
    <n v="1"/>
    <n v="0.1084998376401351"/>
    <n v="0.1084998376401351"/>
    <n v="1"/>
    <n v="0.1084998376401351"/>
    <n v="0.1084998376401351"/>
    <n v="1"/>
    <n v="0.1084998376401351"/>
    <n v="0.68975963511640148"/>
    <n v="0.68975963511640148"/>
    <n v="1"/>
    <n v="0.68975963511640148"/>
    <n v="0.68975963511640148"/>
    <n v="1"/>
    <n v="0.68975963511640148"/>
    <n v="0.68975963511640148"/>
    <n v="1"/>
    <n v="0.68975963511640148"/>
    <n v="0.68975963511640148"/>
    <n v="1"/>
    <n v="0.68975963511640148"/>
    <n v="19.830449510355624"/>
    <n v="19.830449510355624"/>
    <n v="1"/>
    <n v="19.830449510355624"/>
    <n v="19.830449510355624"/>
    <n v="1"/>
    <n v="19.830449510355624"/>
    <n v="19.830449510355624"/>
    <n v="1"/>
    <n v="19.830449510355624"/>
    <n v="19.830449510355624"/>
    <n v="1"/>
    <n v="19.830449510355624"/>
  </r>
  <r>
    <x v="4"/>
    <s v="34027"/>
    <s v="Morris"/>
    <s v="New York-N. New Jersey-Long Island, NY-NJ-CT"/>
    <s v="Yes"/>
    <s v="Yes"/>
    <s v="2275050012"/>
    <x v="0"/>
    <s v="Aircraft /General Aviation /Turbine"/>
    <s v="FAA Terminal Forecast - Itinerant General Aviation Operations"/>
    <n v="0.77339775971886671"/>
    <n v="0.81182517021743905"/>
    <n v="0.84231056446299146"/>
    <n v="0.89700000000000002"/>
    <m/>
    <n v="277.48574521864646"/>
    <n v="214.60685370602141"/>
    <n v="1"/>
    <n v="214.60685370602141"/>
    <n v="225.26991234504058"/>
    <n v="1"/>
    <n v="225.26991234504058"/>
    <n v="233.72917468555192"/>
    <n v="1"/>
    <n v="233.72917468555192"/>
    <n v="248.90471346112588"/>
    <n v="1"/>
    <n v="248.90471346112588"/>
    <n v="0"/>
    <n v="0"/>
    <n v="1"/>
    <n v="0"/>
    <n v="0"/>
    <n v="1"/>
    <n v="0"/>
    <n v="0"/>
    <n v="1"/>
    <n v="0"/>
    <n v="0"/>
    <n v="1"/>
    <n v="0"/>
    <n v="38.958434727770637"/>
    <n v="30.130366140611507"/>
    <n v="1"/>
    <n v="30.130366140611507"/>
    <n v="31.627437904277386"/>
    <n v="1"/>
    <n v="31.627437904277386"/>
    <n v="32.815101146143093"/>
    <n v="1"/>
    <n v="32.815101146143093"/>
    <n v="34.945715950810261"/>
    <n v="1"/>
    <n v="34.945715950810261"/>
    <n v="1.6400372078503846"/>
    <n v="1.2684011024070729"/>
    <n v="1"/>
    <n v="1.2684011024070729"/>
    <n v="1.331423485426072"/>
    <n v="1"/>
    <n v="1.331423485426072"/>
    <n v="1.3814206662847659"/>
    <n v="1"/>
    <n v="1.3814206662847659"/>
    <n v="1.4711133754417951"/>
    <n v="1"/>
    <n v="1.4711133754417951"/>
    <n v="1.6400372078503846"/>
    <n v="1.2684011024070729"/>
    <n v="1"/>
    <n v="1.2684011024070729"/>
    <n v="1.331423485426072"/>
    <n v="1"/>
    <n v="1.331423485426072"/>
    <n v="1.3814206662847659"/>
    <n v="1"/>
    <n v="1.3814206662847659"/>
    <n v="1.4711133754417951"/>
    <n v="1"/>
    <n v="1.4711133754417951"/>
    <n v="9.4790483285197595"/>
    <n v="7.3310747415440503"/>
    <n v="1"/>
    <n v="7.3310747415440503"/>
    <n v="7.6953300227998849"/>
    <n v="1"/>
    <n v="7.6953300227998849"/>
    <n v="7.9843025481674541"/>
    <n v="1"/>
    <n v="7.9843025481674541"/>
    <n v="8.5027063506822245"/>
    <n v="1"/>
    <n v="8.5027063506822245"/>
    <n v="86.964745516572677"/>
    <n v="67.258339357038665"/>
    <n v="1"/>
    <n v="67.258339357038665"/>
    <n v="70.600169331907878"/>
    <n v="1"/>
    <n v="70.600169331907878"/>
    <n v="73.251323884444744"/>
    <n v="1"/>
    <n v="73.251323884444744"/>
    <n v="78.007376728365699"/>
    <n v="1"/>
    <n v="78.007376728365699"/>
  </r>
  <r>
    <x v="4"/>
    <s v="34031"/>
    <s v="Passaic"/>
    <s v="New York-N. New Jersey-Long Island, NY-NJ-CT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0.87181525944679361"/>
    <n v="0.87181525944679361"/>
    <n v="1"/>
    <n v="0.87181525944679361"/>
    <n v="0.87181525944679361"/>
    <n v="1"/>
    <n v="0.87181525944679361"/>
    <n v="0.87181525944679361"/>
    <n v="1"/>
    <n v="0.87181525944679361"/>
    <n v="0.87181525944679361"/>
    <n v="1"/>
    <n v="0.87181525944679361"/>
    <n v="0"/>
    <n v="0"/>
    <n v="1"/>
    <n v="0"/>
    <n v="0"/>
    <n v="1"/>
    <n v="0"/>
    <n v="0"/>
    <n v="1"/>
    <n v="0"/>
    <n v="0"/>
    <n v="1"/>
    <n v="0"/>
    <n v="0.1276911394334814"/>
    <n v="0.1276911394334814"/>
    <n v="1"/>
    <n v="0.1276911394334814"/>
    <n v="0.1276911394334814"/>
    <n v="1"/>
    <n v="0.1276911394334814"/>
    <n v="0.1276911394334814"/>
    <n v="1"/>
    <n v="0.1276911394334814"/>
    <n v="0.1276911394334814"/>
    <n v="1"/>
    <n v="0.1276911394334814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3.9471295247696193E-2"/>
    <n v="3.9471295247696193E-2"/>
    <n v="1"/>
    <n v="3.9471295247696193E-2"/>
    <n v="3.9471295247696193E-2"/>
    <n v="1"/>
    <n v="3.9471295247696193E-2"/>
    <n v="3.9471295247696193E-2"/>
    <n v="1"/>
    <n v="3.9471295247696193E-2"/>
    <n v="3.9471295247696193E-2"/>
    <n v="1"/>
    <n v="3.9471295247696193E-2"/>
    <n v="0.71685714936756106"/>
    <n v="0.71685714936756106"/>
    <n v="1"/>
    <n v="0.71685714936756106"/>
    <n v="0.71685714936756106"/>
    <n v="1"/>
    <n v="0.71685714936756106"/>
    <n v="0.71685714936756106"/>
    <n v="1"/>
    <n v="0.71685714936756106"/>
    <n v="0.71685714936756106"/>
    <n v="1"/>
    <n v="0.71685714936756106"/>
  </r>
  <r>
    <x v="4"/>
    <s v="34035"/>
    <s v="Somerset"/>
    <s v="New York-N. New Jersey-Long Island, NY-NJ-CT"/>
    <s v="Yes"/>
    <s v="Yes"/>
    <s v="2275050012"/>
    <x v="0"/>
    <s v="Aircraft /General Aviation /Turbine"/>
    <s v="FAA Terminal Forecast - Itinerant General Aviation Operations"/>
    <n v="0.86341705221414411"/>
    <n v="0.87301718440185061"/>
    <n v="0.88037012557832117"/>
    <n v="0.89297752808988762"/>
    <m/>
    <n v="18.235929339434104"/>
    <n v="15.745212354639619"/>
    <n v="1"/>
    <n v="15.745212354639619"/>
    <n v="15.920279686863861"/>
    <n v="1"/>
    <n v="15.920279686863861"/>
    <n v="16.054367402594995"/>
    <n v="1"/>
    <n v="16.054367402594995"/>
    <n v="16.284275103949724"/>
    <n v="1"/>
    <n v="16.284275103949724"/>
    <n v="0"/>
    <n v="0"/>
    <n v="1"/>
    <n v="0"/>
    <n v="0"/>
    <n v="1"/>
    <n v="0"/>
    <n v="0"/>
    <n v="1"/>
    <n v="0"/>
    <n v="0"/>
    <n v="1"/>
    <n v="0"/>
    <n v="1.8612011060236149"/>
    <n v="1.6069927725406143"/>
    <n v="1"/>
    <n v="1.6069927725406143"/>
    <n v="1.6248605491863466"/>
    <n v="1"/>
    <n v="1.6248605491863466"/>
    <n v="1.6385458514365201"/>
    <n v="1"/>
    <n v="1.6385458514365201"/>
    <n v="1.6620107629351324"/>
    <n v="1"/>
    <n v="1.6620107629351324"/>
    <n v="1.450554146422652E-2"/>
    <n v="1.2524331851812502E-2"/>
    <n v="1"/>
    <n v="1.2524331851812502E-2"/>
    <n v="1.2663586967323334E-2"/>
    <n v="1"/>
    <n v="1.2663586967323334E-2"/>
    <n v="1.2770245360442646E-2"/>
    <n v="1"/>
    <n v="1.2770245360442646E-2"/>
    <n v="1.2953122560330366E-2"/>
    <n v="1"/>
    <n v="1.2953122560330366E-2"/>
    <n v="1.450554146422652E-2"/>
    <n v="1.2524331851812502E-2"/>
    <n v="1"/>
    <n v="1.2524331851812502E-2"/>
    <n v="1.2663586967323334E-2"/>
    <n v="1"/>
    <n v="1.2663586967323334E-2"/>
    <n v="1.2770245360442646E-2"/>
    <n v="1"/>
    <n v="1.2770245360442646E-2"/>
    <n v="1.2953122560330366E-2"/>
    <n v="1"/>
    <n v="1.2953122560330366E-2"/>
    <n v="0.62013682966309724"/>
    <n v="0.53543671343713628"/>
    <n v="1"/>
    <n v="0.53543671343713628"/>
    <n v="0.54139010897636719"/>
    <n v="1"/>
    <n v="0.54139010897636719"/>
    <n v="0.54594993860624286"/>
    <n v="1"/>
    <n v="0.54594993860624286"/>
    <n v="0.5537682532300523"/>
    <n v="1"/>
    <n v="0.5537682532300523"/>
    <n v="16.969641814973194"/>
    <n v="14.651878113014034"/>
    <n v="1"/>
    <n v="14.651878113014034"/>
    <n v="14.814788917615807"/>
    <n v="1"/>
    <n v="14.814788917615807"/>
    <n v="14.939565695667081"/>
    <n v="1"/>
    <n v="14.939565695667081"/>
    <n v="15.153508800505557"/>
    <n v="1"/>
    <n v="15.153508800505557"/>
  </r>
  <r>
    <x v="4"/>
    <s v="34039"/>
    <s v="Union"/>
    <s v="New York-N. New Jersey-Long Island, NY-NJ-CT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22.565730422666064"/>
    <n v="22.565730422666064"/>
    <n v="1"/>
    <n v="22.565730422666064"/>
    <n v="22.565730422666064"/>
    <n v="1"/>
    <n v="22.565730422666064"/>
    <n v="22.565730422666064"/>
    <n v="1"/>
    <n v="22.565730422666064"/>
    <n v="22.565730422666064"/>
    <n v="1"/>
    <n v="22.565730422666064"/>
    <n v="0"/>
    <n v="0"/>
    <n v="1"/>
    <n v="0"/>
    <n v="0"/>
    <n v="1"/>
    <n v="0"/>
    <n v="0"/>
    <n v="1"/>
    <n v="0"/>
    <n v="0"/>
    <n v="1"/>
    <n v="0"/>
    <n v="1.7948056685473657"/>
    <n v="1.7948056685473657"/>
    <n v="1"/>
    <n v="1.7948056685473657"/>
    <n v="1.7948056685473657"/>
    <n v="1"/>
    <n v="1.7948056685473657"/>
    <n v="1.7948056685473657"/>
    <n v="1"/>
    <n v="1.7948056685473657"/>
    <n v="1.7948056685473657"/>
    <n v="1"/>
    <n v="1.7948056685473657"/>
    <n v="2.1710388047854339E-2"/>
    <n v="2.1710388047854339E-2"/>
    <n v="1"/>
    <n v="2.1710388047854339E-2"/>
    <n v="2.1710388047854339E-2"/>
    <n v="1"/>
    <n v="2.1710388047854339E-2"/>
    <n v="2.1710388047854339E-2"/>
    <n v="1"/>
    <n v="2.1710388047854339E-2"/>
    <n v="2.1710388047854339E-2"/>
    <n v="1"/>
    <n v="2.1710388047854339E-2"/>
    <n v="2.1710388047854339E-2"/>
    <n v="2.1710388047854339E-2"/>
    <n v="1"/>
    <n v="2.1710388047854339E-2"/>
    <n v="2.1710388047854339E-2"/>
    <n v="1"/>
    <n v="2.1710388047854339E-2"/>
    <n v="2.1710388047854339E-2"/>
    <n v="1"/>
    <n v="2.1710388047854339E-2"/>
    <n v="2.1710388047854339E-2"/>
    <n v="1"/>
    <n v="2.1710388047854339E-2"/>
    <n v="0.6422556562991043"/>
    <n v="0.6422556562991043"/>
    <n v="1"/>
    <n v="0.6422556562991043"/>
    <n v="0.6422556562991043"/>
    <n v="1"/>
    <n v="0.6422556562991043"/>
    <n v="0.6422556562991043"/>
    <n v="1"/>
    <n v="0.6422556562991043"/>
    <n v="0.6422556562991043"/>
    <n v="1"/>
    <n v="0.6422556562991043"/>
    <n v="22.990189149332032"/>
    <n v="22.990189149332032"/>
    <n v="1"/>
    <n v="22.990189149332032"/>
    <n v="22.990189149332032"/>
    <n v="1"/>
    <n v="22.990189149332032"/>
    <n v="22.990189149332032"/>
    <n v="1"/>
    <n v="22.990189149332032"/>
    <n v="22.990189149332032"/>
    <n v="1"/>
    <n v="22.990189149332032"/>
  </r>
  <r>
    <x v="4"/>
    <s v="34003"/>
    <s v="Bergen"/>
    <s v="New York-N. New Jersey-Long Island, NY-NJ-CT"/>
    <s v="Yes"/>
    <s v="Yes"/>
    <s v="2275060011"/>
    <x v="0"/>
    <s v="Aircraft /Air Taxi /Piston"/>
    <s v="FAA Terminal Forecast - Itinerant Air Taxi Operations"/>
    <n v="0.67207779578606164"/>
    <n v="0.67207779578606164"/>
    <n v="0.67207779578606164"/>
    <n v="0.67207779578606164"/>
    <m/>
    <n v="94.495092878339449"/>
    <n v="63.508053734273545"/>
    <n v="1"/>
    <n v="63.508053734273545"/>
    <n v="63.508053734273545"/>
    <n v="1"/>
    <n v="63.508053734273545"/>
    <n v="63.508053734273545"/>
    <n v="1"/>
    <n v="63.508053734273545"/>
    <n v="63.508053734273545"/>
    <n v="1"/>
    <n v="63.508053734273545"/>
    <n v="0"/>
    <n v="0"/>
    <n v="1"/>
    <n v="0"/>
    <n v="0"/>
    <n v="1"/>
    <n v="0"/>
    <n v="0"/>
    <n v="1"/>
    <n v="0"/>
    <n v="0"/>
    <n v="1"/>
    <n v="0"/>
    <n v="2.1303292175961177"/>
    <n v="1.431746964860644"/>
    <n v="1"/>
    <n v="1.431746964860644"/>
    <n v="1.431746964860644"/>
    <n v="1"/>
    <n v="1.431746964860644"/>
    <n v="1.431746964860644"/>
    <n v="1"/>
    <n v="1.431746964860644"/>
    <n v="1.431746964860644"/>
    <n v="1"/>
    <n v="1.431746964860644"/>
    <n v="1.0470695298550048E-2"/>
    <n v="7.0371218165969944E-3"/>
    <n v="1"/>
    <n v="7.0371218165969944E-3"/>
    <n v="7.0371218165969944E-3"/>
    <n v="1"/>
    <n v="7.0371218165969944E-3"/>
    <n v="7.0371218165969944E-3"/>
    <n v="1"/>
    <n v="7.0371218165969944E-3"/>
    <n v="7.0371218165969944E-3"/>
    <n v="1"/>
    <n v="7.0371218165969944E-3"/>
    <n v="1.0470695298550048E-2"/>
    <n v="7.0371218165969944E-3"/>
    <n v="1"/>
    <n v="7.0371218165969944E-3"/>
    <n v="7.0371218165969944E-3"/>
    <n v="1"/>
    <n v="7.0371218165969944E-3"/>
    <n v="7.0371218165969944E-3"/>
    <n v="1"/>
    <n v="7.0371218165969944E-3"/>
    <n v="7.0371218165969944E-3"/>
    <n v="1"/>
    <n v="7.0371218165969944E-3"/>
    <n v="0.3903774281994844"/>
    <n v="0.26236400146894101"/>
    <n v="1"/>
    <n v="0.26236400146894101"/>
    <n v="0.26236400146894101"/>
    <n v="1"/>
    <n v="0.26236400146894101"/>
    <n v="0.26236400146894101"/>
    <n v="1"/>
    <n v="0.26236400146894101"/>
    <n v="0.26236400146894101"/>
    <n v="1"/>
    <n v="0.26236400146894101"/>
    <n v="2.3175827497240351"/>
    <n v="1.5575959059863294"/>
    <n v="1"/>
    <n v="1.5575959059863294"/>
    <n v="1.5575959059863294"/>
    <n v="1"/>
    <n v="1.5575959059863294"/>
    <n v="1.5575959059863294"/>
    <n v="1"/>
    <n v="1.5575959059863294"/>
    <n v="1.5575959059863294"/>
    <n v="1"/>
    <n v="1.5575959059863294"/>
  </r>
  <r>
    <x v="4"/>
    <s v="34005"/>
    <s v="Burlington"/>
    <s v="Philadelphia-Wilmington, PA-NJ-DE"/>
    <s v="Yes"/>
    <s v="Yes"/>
    <s v="2275060011"/>
    <x v="0"/>
    <s v="Aircraft /Air Taxi /Piston"/>
    <s v="FAA Terminal Forecast - Itinerant Air Taxi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13"/>
    <s v="Essex"/>
    <s v="New York-N. New Jersey-Long Island, NY-NJ-CT"/>
    <s v="Yes"/>
    <s v="Yes"/>
    <s v="2275060011"/>
    <x v="0"/>
    <s v="Aircraft /Air Taxi /Piston"/>
    <s v="FAA Terminal Forecast - Itinerant Air Taxi Operations"/>
    <n v="0.97742316178357025"/>
    <n v="1.066941608086613"/>
    <n v="1.1319718815742215"/>
    <n v="1.2490000000000001"/>
    <m/>
    <n v="4.7309684380282722"/>
    <n v="4.6241581289958722"/>
    <n v="1"/>
    <n v="4.6241581289958722"/>
    <n v="5.0476670730768962"/>
    <n v="1"/>
    <n v="5.0476670730768962"/>
    <n v="5.3553232444631185"/>
    <n v="1"/>
    <n v="5.3553232444631185"/>
    <n v="5.9089795790973128"/>
    <n v="1"/>
    <n v="5.9089795790973128"/>
    <n v="0"/>
    <n v="0"/>
    <n v="1"/>
    <n v="0"/>
    <n v="0"/>
    <n v="1"/>
    <n v="0"/>
    <n v="0"/>
    <n v="1"/>
    <n v="0"/>
    <n v="0"/>
    <n v="1"/>
    <n v="0"/>
    <n v="2.8323944226015495E-3"/>
    <n v="2.7684479119573563E-3"/>
    <n v="1"/>
    <n v="2.7684479119573563E-3"/>
    <n v="3.021999459986051E-3"/>
    <n v="1"/>
    <n v="3.021999459986051E-3"/>
    <n v="3.2061908439126067E-3"/>
    <n v="1"/>
    <n v="3.2061908439126067E-3"/>
    <n v="3.5376606338293356E-3"/>
    <n v="1"/>
    <n v="3.5376606338293356E-3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4.8630194069406692E-3"/>
    <n v="4.7532278045468116E-3"/>
    <n v="1"/>
    <n v="4.7532278045468116E-3"/>
    <n v="5.1885577461976843E-3"/>
    <n v="1"/>
    <n v="5.1885577461976843E-3"/>
    <n v="5.504801228206584E-3"/>
    <n v="1"/>
    <n v="5.504801228206584E-3"/>
    <n v="6.0739112392688968E-3"/>
    <n v="1"/>
    <n v="6.0739112392688968E-3"/>
    <n v="0.12825476528896346"/>
    <n v="0.12535917820254835"/>
    <n v="1"/>
    <n v="0.12535917820254835"/>
    <n v="0.13684034552217778"/>
    <n v="1"/>
    <n v="0.13684034552217778"/>
    <n v="0.14518078798500811"/>
    <n v="1"/>
    <n v="0.14518078798500811"/>
    <n v="0.16019020184591537"/>
    <n v="1"/>
    <n v="0.16019020184591537"/>
  </r>
  <r>
    <x v="4"/>
    <s v="34021"/>
    <s v="Mercer"/>
    <s v="New York-N. New Jersey-Long Island, NY-NJ-CT"/>
    <s v="Yes"/>
    <s v="Yes"/>
    <s v="2275060011"/>
    <x v="0"/>
    <s v="Aircraft /Air Taxi /Piston"/>
    <s v="FAA Terminal Forecast - Itinerant Air Taxi Operations"/>
    <n v="0.35694258198220163"/>
    <n v="0.36255028648055587"/>
    <n v="0.36681701816408629"/>
    <n v="0.374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23"/>
    <s v="Middlesex"/>
    <s v="New York-N. New Jersey-Long Island, NY-NJ-CT"/>
    <s v="Yes"/>
    <s v="Yes"/>
    <s v="2275060011"/>
    <x v="0"/>
    <s v="Aircraft /Air Taxi /Piston"/>
    <s v="FAA Terminal Forecast - Itinerant Air Taxi Operations"/>
    <n v="1"/>
    <n v="1"/>
    <n v="1"/>
    <n v="1"/>
    <m/>
    <n v="0.94166719458276993"/>
    <n v="0.94166719458276993"/>
    <n v="1"/>
    <n v="0.94166719458276993"/>
    <n v="0.94166719458276993"/>
    <n v="1"/>
    <n v="0.94166719458276993"/>
    <n v="0.94166719458276993"/>
    <n v="1"/>
    <n v="0.94166719458276993"/>
    <n v="0.94166719458276993"/>
    <n v="1"/>
    <n v="0.94166719458276993"/>
    <n v="0"/>
    <n v="0"/>
    <n v="1"/>
    <n v="0"/>
    <n v="0"/>
    <n v="1"/>
    <n v="0"/>
    <n v="0"/>
    <n v="1"/>
    <n v="0"/>
    <n v="0"/>
    <n v="1"/>
    <n v="0"/>
    <n v="8.5887767038155712E-3"/>
    <n v="8.5887767038155712E-3"/>
    <n v="1"/>
    <n v="8.5887767038155712E-3"/>
    <n v="8.5887767038155712E-3"/>
    <n v="1"/>
    <n v="8.5887767038155712E-3"/>
    <n v="8.5887767038155712E-3"/>
    <n v="1"/>
    <n v="8.5887767038155712E-3"/>
    <n v="8.5887767038155712E-3"/>
    <n v="1"/>
    <n v="8.5887767038155712E-3"/>
    <n v="2.5975822768917151E-4"/>
    <n v="2.5975822768917151E-4"/>
    <n v="1"/>
    <n v="2.5975822768917151E-4"/>
    <n v="2.5975822768917151E-4"/>
    <n v="1"/>
    <n v="2.5975822768917151E-4"/>
    <n v="2.5975822768917151E-4"/>
    <n v="1"/>
    <n v="2.5975822768917151E-4"/>
    <n v="2.5975822768917151E-4"/>
    <n v="1"/>
    <n v="2.5975822768917151E-4"/>
    <n v="2.5069097199440849E-4"/>
    <n v="2.5069097199440849E-4"/>
    <n v="1"/>
    <n v="2.5069097199440849E-4"/>
    <n v="2.5069097199440849E-4"/>
    <n v="1"/>
    <n v="2.5069097199440849E-4"/>
    <n v="2.5069097199440849E-4"/>
    <n v="1"/>
    <n v="2.5069097199440849E-4"/>
    <n v="2.5069097199440849E-4"/>
    <n v="1"/>
    <n v="2.5069097199440849E-4"/>
    <n v="1.5151896329787563E-3"/>
    <n v="1.5151896329787563E-3"/>
    <n v="1"/>
    <n v="1.5151896329787563E-3"/>
    <n v="1.5151896329787563E-3"/>
    <n v="1"/>
    <n v="1.5151896329787563E-3"/>
    <n v="1.5151896329787563E-3"/>
    <n v="1"/>
    <n v="1.5151896329787563E-3"/>
    <n v="1.5151896329787563E-3"/>
    <n v="1"/>
    <n v="1.5151896329787563E-3"/>
    <n v="1.4490314717703115E-2"/>
    <n v="1.4490314717703115E-2"/>
    <n v="1"/>
    <n v="1.4490314717703115E-2"/>
    <n v="1.4490314717703115E-2"/>
    <n v="1"/>
    <n v="1.4490314717703115E-2"/>
    <n v="1.4490314717703115E-2"/>
    <n v="1"/>
    <n v="1.4490314717703115E-2"/>
    <n v="1.4490314717703115E-2"/>
    <n v="1"/>
    <n v="1.4490314717703115E-2"/>
  </r>
  <r>
    <x v="4"/>
    <s v="34025"/>
    <s v="Monmouth"/>
    <s v="New York-N. New Jersey-Long Island, NY-NJ-CT"/>
    <s v="Yes"/>
    <s v="Yes"/>
    <s v="2275060011"/>
    <x v="0"/>
    <s v="Aircraft /Air Taxi /Piston"/>
    <s v="FAA Terminal Forecast - Itinerant Air Taxi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27"/>
    <s v="Morris"/>
    <s v="New York-N. New Jersey-Long Island, NY-NJ-CT"/>
    <s v="Yes"/>
    <s v="Yes"/>
    <s v="2275060011"/>
    <x v="0"/>
    <s v="Aircraft /Air Taxi /Piston"/>
    <s v="FAA Terminal Forecast - Itinerant Air Taxi Operations"/>
    <n v="0.93048091966532886"/>
    <n v="0.97768859261274743"/>
    <n v="1.0145568328685124"/>
    <n v="1.08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35"/>
    <s v="Somerset"/>
    <s v="New York-N. New Jersey-Long Island, NY-NJ-CT"/>
    <s v="Yes"/>
    <s v="Yes"/>
    <s v="2275060011"/>
    <x v="0"/>
    <s v="Aircraft /Air Taxi /Piston"/>
    <s v="FAA Terminal Forecast - Itinerant Air Taxi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03"/>
    <s v="Bergen"/>
    <s v="New York-N. New Jersey-Long Island, NY-NJ-CT"/>
    <s v="Yes"/>
    <s v="Yes"/>
    <s v="2275060012"/>
    <x v="0"/>
    <s v="Aircraft /Air Taxi /Turbine"/>
    <s v="FAA Terminal Forecast - Itinerant Air Taxi Operations"/>
    <n v="0.67207779578606164"/>
    <n v="0.67207779578606164"/>
    <n v="0.67207779578606164"/>
    <n v="0.67207779578606164"/>
    <m/>
    <n v="7.735749027386615"/>
    <n v="5.1990251550801663"/>
    <n v="1"/>
    <n v="5.1990251550801663"/>
    <n v="5.1990251550801663"/>
    <n v="1"/>
    <n v="5.1990251550801663"/>
    <n v="5.1990251550801663"/>
    <n v="1"/>
    <n v="5.1990251550801663"/>
    <n v="5.1990251550801663"/>
    <n v="1"/>
    <n v="5.1990251550801663"/>
    <n v="0"/>
    <n v="0"/>
    <n v="1"/>
    <n v="0"/>
    <n v="0"/>
    <n v="1"/>
    <n v="0"/>
    <n v="0"/>
    <n v="1"/>
    <n v="0"/>
    <n v="0"/>
    <n v="1"/>
    <n v="0"/>
    <n v="1.9644475782358652"/>
    <n v="1.3202615983180273"/>
    <n v="1"/>
    <n v="1.3202615983180273"/>
    <n v="1.3202615983180273"/>
    <n v="1"/>
    <n v="1.3202615983180273"/>
    <n v="1.3202615983180273"/>
    <n v="1"/>
    <n v="1.3202615983180273"/>
    <n v="1.3202615983180273"/>
    <n v="1"/>
    <n v="1.3202615983180273"/>
    <n v="5.0228084702779119E-2"/>
    <n v="3.3757180453599392E-2"/>
    <n v="1"/>
    <n v="3.3757180453599392E-2"/>
    <n v="3.3757180453599392E-2"/>
    <n v="1"/>
    <n v="3.3757180453599392E-2"/>
    <n v="3.3757180453599392E-2"/>
    <n v="1"/>
    <n v="3.3757180453599392E-2"/>
    <n v="3.3757180453599392E-2"/>
    <n v="1"/>
    <n v="3.3757180453599392E-2"/>
    <n v="5.0228084702779119E-2"/>
    <n v="3.3757180453599392E-2"/>
    <n v="1"/>
    <n v="3.3757180453599392E-2"/>
    <n v="3.3757180453599392E-2"/>
    <n v="1"/>
    <n v="3.3757180453599392E-2"/>
    <n v="3.3757180453599392E-2"/>
    <n v="1"/>
    <n v="3.3757180453599392E-2"/>
    <n v="3.3757180453599392E-2"/>
    <n v="1"/>
    <n v="3.3757180453599392E-2"/>
    <n v="0.34962564155788145"/>
    <n v="0.23497563052850864"/>
    <n v="1"/>
    <n v="0.23497563052850864"/>
    <n v="0.23497563052850864"/>
    <n v="1"/>
    <n v="0.23497563052850864"/>
    <n v="0.23497563052850864"/>
    <n v="1"/>
    <n v="0.23497563052850864"/>
    <n v="0.23497563052850864"/>
    <n v="1"/>
    <n v="0.23497563052850864"/>
    <n v="2.6440298031121392"/>
    <n v="1.776993722068261"/>
    <n v="1"/>
    <n v="1.776993722068261"/>
    <n v="1.776993722068261"/>
    <n v="1"/>
    <n v="1.776993722068261"/>
    <n v="1.776993722068261"/>
    <n v="1"/>
    <n v="1.776993722068261"/>
    <n v="1.776993722068261"/>
    <n v="1"/>
    <n v="1.776993722068261"/>
  </r>
  <r>
    <x v="4"/>
    <s v="34005"/>
    <s v="Burlington"/>
    <s v="Philadelphia-Wilmington, PA-NJ-DE"/>
    <s v="Yes"/>
    <s v="Yes"/>
    <s v="2275060012"/>
    <x v="0"/>
    <s v="Aircraft /Air Taxi /Turbine"/>
    <s v="FAA Terminal Forecast - Itinerant Air Taxi Operations"/>
    <n v="1"/>
    <n v="1"/>
    <n v="1"/>
    <n v="1"/>
    <m/>
    <n v="11.702768820778156"/>
    <n v="11.702768820778156"/>
    <n v="1"/>
    <n v="11.702768820778156"/>
    <n v="11.702768820778156"/>
    <n v="1"/>
    <n v="11.702768820778156"/>
    <n v="11.702768820778156"/>
    <n v="1"/>
    <n v="11.702768820778156"/>
    <n v="11.702768820778156"/>
    <n v="1"/>
    <n v="11.702768820778156"/>
    <n v="0"/>
    <n v="0"/>
    <n v="1"/>
    <n v="0"/>
    <n v="0"/>
    <n v="1"/>
    <n v="0"/>
    <n v="0"/>
    <n v="1"/>
    <n v="0"/>
    <n v="0"/>
    <n v="1"/>
    <n v="0"/>
    <n v="9.6812680347390323E-2"/>
    <n v="9.6812680347390323E-2"/>
    <n v="1"/>
    <n v="9.6812680347390323E-2"/>
    <n v="9.6812680347390323E-2"/>
    <n v="1"/>
    <n v="9.6812680347390323E-2"/>
    <n v="9.6812680347390323E-2"/>
    <n v="1"/>
    <n v="9.6812680347390323E-2"/>
    <n v="9.6812680347390323E-2"/>
    <n v="1"/>
    <n v="9.6812680347390323E-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3.5614301944575683E-2"/>
    <n v="3.5614301944575683E-2"/>
    <n v="1"/>
    <n v="3.5614301944575683E-2"/>
    <n v="3.5614301944575683E-2"/>
    <n v="1"/>
    <n v="3.5614301944575683E-2"/>
    <n v="3.5614301944575683E-2"/>
    <n v="1"/>
    <n v="3.5614301944575683E-2"/>
    <n v="3.5614301944575683E-2"/>
    <n v="1"/>
    <n v="3.5614301944575683E-2"/>
    <n v="0.22691343303369563"/>
    <n v="0.22691343303369563"/>
    <n v="1"/>
    <n v="0.22691343303369563"/>
    <n v="0.22691343303369563"/>
    <n v="1"/>
    <n v="0.22691343303369563"/>
    <n v="0.22691343303369563"/>
    <n v="1"/>
    <n v="0.22691343303369563"/>
    <n v="0.22691343303369563"/>
    <n v="1"/>
    <n v="0.22691343303369563"/>
  </r>
  <r>
    <x v="4"/>
    <s v="34013"/>
    <s v="Essex"/>
    <s v="New York-N. New Jersey-Long Island, NY-NJ-CT"/>
    <s v="Yes"/>
    <s v="Yes"/>
    <s v="2275060012"/>
    <x v="0"/>
    <s v="Aircraft /Air Taxi /Turbine"/>
    <s v="FAA Terminal Forecast - Itinerant Air Taxi Operations"/>
    <n v="0.97742316178357025"/>
    <n v="1.066941608086613"/>
    <n v="1.1319718815742215"/>
    <n v="1.2490000000000001"/>
    <m/>
    <n v="363.99782204490788"/>
    <n v="355.77990210546722"/>
    <n v="1"/>
    <n v="355.77990210546722"/>
    <n v="388.36442159261878"/>
    <n v="1"/>
    <n v="388.36442159261878"/>
    <n v="412.03529950909302"/>
    <n v="1"/>
    <n v="412.03529950909302"/>
    <n v="454.63327973408997"/>
    <n v="1"/>
    <n v="454.63327973408997"/>
    <n v="0"/>
    <n v="0"/>
    <n v="1"/>
    <n v="0"/>
    <n v="0"/>
    <n v="1"/>
    <n v="0"/>
    <n v="0"/>
    <n v="1"/>
    <n v="0"/>
    <n v="0"/>
    <n v="1"/>
    <n v="0"/>
    <n v="241.93112837749698"/>
    <n v="236.46908843259993"/>
    <n v="1"/>
    <n v="236.46908843259993"/>
    <n v="258.12638715729543"/>
    <n v="1"/>
    <n v="258.12638715729543"/>
    <n v="273.85923460084979"/>
    <n v="1"/>
    <n v="273.85923460084979"/>
    <n v="302.17197934349377"/>
    <n v="1"/>
    <n v="302.17197934349377"/>
    <n v="1.9183356441170949"/>
    <n v="1.8750256906350526"/>
    <n v="1"/>
    <n v="1.8750256906350526"/>
    <n v="2.0467521169841616"/>
    <n v="1"/>
    <n v="2.0467521169841616"/>
    <n v="2.1715020085621242"/>
    <n v="1"/>
    <n v="2.1715020085621242"/>
    <n v="2.3960012195022515"/>
    <n v="1"/>
    <n v="2.3960012195022515"/>
    <n v="1.9183356441170949"/>
    <n v="1.8750256906350526"/>
    <n v="1"/>
    <n v="1.8750256906350526"/>
    <n v="2.0467521169841616"/>
    <n v="1"/>
    <n v="2.0467521169841616"/>
    <n v="2.1715020085621242"/>
    <n v="1"/>
    <n v="2.1715020085621242"/>
    <n v="2.3960012195022515"/>
    <n v="1"/>
    <n v="2.3960012195022515"/>
    <n v="39.023882896587423"/>
    <n v="38.142847005854271"/>
    <n v="1"/>
    <n v="38.142847005854271"/>
    <n v="41.636204371468658"/>
    <n v="1"/>
    <n v="41.636204371468658"/>
    <n v="44.173938148782142"/>
    <n v="1"/>
    <n v="44.173938148782142"/>
    <n v="48.740829737837693"/>
    <n v="1"/>
    <n v="48.740829737837693"/>
    <n v="80.206362362329415"/>
    <n v="78.395556295346765"/>
    <n v="1"/>
    <n v="78.395556295346765"/>
    <n v="85.575505237641337"/>
    <n v="1"/>
    <n v="85.575505237641337"/>
    <n v="90.791346917509841"/>
    <n v="1"/>
    <n v="90.791346917509841"/>
    <n v="100.17774659054945"/>
    <n v="1"/>
    <n v="100.17774659054945"/>
  </r>
  <r>
    <x v="4"/>
    <s v="34021"/>
    <s v="Mercer"/>
    <s v="New York-N. New Jersey-Long Island, NY-NJ-CT"/>
    <s v="Yes"/>
    <s v="Yes"/>
    <s v="2275060012"/>
    <x v="0"/>
    <s v="Aircraft /Air Taxi /Turbine"/>
    <s v="FAA Terminal Forecast - Itinerant Air Taxi Operations"/>
    <n v="0.35694258198220163"/>
    <n v="0.36255028648055587"/>
    <n v="0.36681701816408629"/>
    <n v="0.374"/>
    <m/>
    <n v="49.02318394247127"/>
    <n v="17.498461853414103"/>
    <n v="1"/>
    <n v="17.498461853414103"/>
    <n v="17.773369382531946"/>
    <n v="1"/>
    <n v="17.773369382531946"/>
    <n v="17.982538154686829"/>
    <n v="1"/>
    <n v="17.982538154686829"/>
    <n v="18.334670794484254"/>
    <n v="1"/>
    <n v="18.334670794484254"/>
    <n v="0"/>
    <n v="0"/>
    <n v="1"/>
    <n v="0"/>
    <n v="0"/>
    <n v="1"/>
    <n v="0"/>
    <n v="0"/>
    <n v="1"/>
    <n v="0"/>
    <n v="0"/>
    <n v="1"/>
    <n v="0"/>
    <n v="9.0400219871063481"/>
    <n v="3.226768789253613"/>
    <n v="1"/>
    <n v="3.226768789253613"/>
    <n v="3.2774625612159305"/>
    <n v="1"/>
    <n v="3.2774625612159305"/>
    <n v="3.3160339094481288"/>
    <n v="1"/>
    <n v="3.3160339094481288"/>
    <n v="3.3809682231777742"/>
    <n v="1"/>
    <n v="3.3809682231777742"/>
    <n v="0.52800208918647962"/>
    <n v="0.18846642900621874"/>
    <n v="1"/>
    <n v="0.18846642900621874"/>
    <n v="0.1914273086968902"/>
    <n v="1"/>
    <n v="0.1914273086968902"/>
    <n v="0.19368015193979241"/>
    <n v="1"/>
    <n v="0.19368015193979241"/>
    <n v="0.19747278135574337"/>
    <n v="1"/>
    <n v="0.19747278135574337"/>
    <n v="0.52800208918647962"/>
    <n v="0.18846642900621874"/>
    <n v="1"/>
    <n v="0.18846642900621874"/>
    <n v="0.1914273086968902"/>
    <n v="1"/>
    <n v="0.1914273086968902"/>
    <n v="0.19368015193979241"/>
    <n v="1"/>
    <n v="0.19368015193979241"/>
    <n v="0.19747278135574337"/>
    <n v="1"/>
    <n v="0.19747278135574337"/>
    <n v="1.4806166128793714"/>
    <n v="0.52849511672690475"/>
    <n v="1"/>
    <n v="0.52849511672690475"/>
    <n v="0.53679797716728639"/>
    <n v="1"/>
    <n v="0.53679797716728639"/>
    <n v="0.54311537098062035"/>
    <n v="1"/>
    <n v="0.54311537098062035"/>
    <n v="0.5537506132168849"/>
    <n v="1"/>
    <n v="0.5537506132168849"/>
    <n v="25.560508178199388"/>
    <n v="9.1236337859036709"/>
    <n v="1"/>
    <n v="9.1236337859036709"/>
    <n v="9.2669695625947792"/>
    <n v="1"/>
    <n v="9.2669695625947792"/>
    <n v="9.376029392685842"/>
    <n v="1"/>
    <n v="9.376029392685842"/>
    <n v="9.5596300586465706"/>
    <n v="1"/>
    <n v="9.5596300586465706"/>
  </r>
  <r>
    <x v="4"/>
    <s v="34025"/>
    <s v="Monmouth"/>
    <s v="New York-N. New Jersey-Long Island, NY-NJ-CT"/>
    <s v="Yes"/>
    <s v="Yes"/>
    <s v="2275060012"/>
    <x v="0"/>
    <s v="Aircraft /Air Taxi /Turbine"/>
    <s v="FAA Terminal Forecast - Itinerant Air Taxi Operations"/>
    <n v="1"/>
    <n v="1"/>
    <n v="1"/>
    <n v="1"/>
    <m/>
    <n v="43.367321441984778"/>
    <n v="43.367321441984778"/>
    <n v="1"/>
    <n v="43.367321441984778"/>
    <n v="43.367321441984778"/>
    <n v="1"/>
    <n v="43.367321441984778"/>
    <n v="43.367321441984778"/>
    <n v="1"/>
    <n v="43.367321441984778"/>
    <n v="43.367321441984778"/>
    <n v="1"/>
    <n v="43.367321441984778"/>
    <n v="0"/>
    <n v="0"/>
    <n v="1"/>
    <n v="0"/>
    <n v="0"/>
    <n v="1"/>
    <n v="0"/>
    <n v="0"/>
    <n v="1"/>
    <n v="0"/>
    <n v="0"/>
    <n v="1"/>
    <n v="0"/>
    <n v="1.6299052583204983"/>
    <n v="1.6299052583204983"/>
    <n v="1"/>
    <n v="1.6299052583204983"/>
    <n v="1.6299052583204983"/>
    <n v="1"/>
    <n v="1.6299052583204983"/>
    <n v="1.6299052583204983"/>
    <n v="1"/>
    <n v="1.6299052583204983"/>
    <n v="1.6299052583204983"/>
    <n v="1"/>
    <n v="1.6299052583204983"/>
    <n v="0.30958744411737132"/>
    <n v="0.30958744411737132"/>
    <n v="1"/>
    <n v="0.30958744411737132"/>
    <n v="0.30958744411737132"/>
    <n v="1"/>
    <n v="0.30958744411737132"/>
    <n v="0.30958744411737132"/>
    <n v="1"/>
    <n v="0.30958744411737132"/>
    <n v="0.30958744411737132"/>
    <n v="1"/>
    <n v="0.30958744411737132"/>
    <n v="0.30958744411737132"/>
    <n v="0.30958744411737132"/>
    <n v="1"/>
    <n v="0.30958744411737132"/>
    <n v="0.30958744411737132"/>
    <n v="1"/>
    <n v="0.30958744411737132"/>
    <n v="0.30958744411737132"/>
    <n v="1"/>
    <n v="0.30958744411737132"/>
    <n v="0.30958744411737132"/>
    <n v="1"/>
    <n v="0.30958744411737132"/>
    <n v="0.6764419857829147"/>
    <n v="0.6764419857829147"/>
    <n v="1"/>
    <n v="0.6764419857829147"/>
    <n v="0.6764419857829147"/>
    <n v="1"/>
    <n v="0.6764419857829147"/>
    <n v="0.6764419857829147"/>
    <n v="1"/>
    <n v="0.6764419857829147"/>
    <n v="0.6764419857829147"/>
    <n v="1"/>
    <n v="0.6764419857829147"/>
    <n v="16.858318538227525"/>
    <n v="16.858318538227525"/>
    <n v="1"/>
    <n v="16.858318538227525"/>
    <n v="16.858318538227525"/>
    <n v="1"/>
    <n v="16.858318538227525"/>
    <n v="16.858318538227525"/>
    <n v="1"/>
    <n v="16.858318538227525"/>
    <n v="16.858318538227525"/>
    <n v="1"/>
    <n v="16.858318538227525"/>
  </r>
  <r>
    <x v="4"/>
    <s v="34027"/>
    <s v="Morris"/>
    <s v="New York-N. New Jersey-Long Island, NY-NJ-CT"/>
    <s v="Yes"/>
    <s v="Yes"/>
    <s v="2275060012"/>
    <x v="0"/>
    <s v="Aircraft /Air Taxi /Turbine"/>
    <s v="FAA Terminal Forecast - Itinerant Air Taxi Operations"/>
    <n v="0.93048091966532886"/>
    <n v="0.97768859261274743"/>
    <n v="1.0145568328685124"/>
    <n v="1.08"/>
    <m/>
    <n v="70.467262477040251"/>
    <n v="65.568443195934535"/>
    <n v="1"/>
    <n v="65.568443195934535"/>
    <n v="68.895038676450554"/>
    <n v="1"/>
    <n v="68.895038676450554"/>
    <n v="71.493042639620114"/>
    <n v="1"/>
    <n v="71.493042639620114"/>
    <n v="76.104643475203474"/>
    <n v="1"/>
    <n v="76.104643475203474"/>
    <n v="0"/>
    <n v="0"/>
    <n v="1"/>
    <n v="0"/>
    <n v="0"/>
    <n v="1"/>
    <n v="0"/>
    <n v="0"/>
    <n v="1"/>
    <n v="0"/>
    <n v="0"/>
    <n v="1"/>
    <n v="0"/>
    <n v="12.190678420093327"/>
    <n v="11.343193667672718"/>
    <n v="1"/>
    <n v="11.343193667672718"/>
    <n v="11.918687227535637"/>
    <n v="1"/>
    <n v="11.918687227535637"/>
    <n v="12.368136088408408"/>
    <n v="1"/>
    <n v="12.368136088408408"/>
    <n v="13.165932693700794"/>
    <n v="1"/>
    <n v="13.165932693700794"/>
    <n v="0.40307880288919362"/>
    <n v="0.37505713520993672"/>
    <n v="1"/>
    <n v="0.37505713520993672"/>
    <n v="0.39408554750876673"/>
    <n v="1"/>
    <n v="0.39408554750876673"/>
    <n v="0.40894635365569165"/>
    <n v="1"/>
    <n v="0.40894635365569165"/>
    <n v="0.43532510712032912"/>
    <n v="1"/>
    <n v="0.43532510712032912"/>
    <n v="0.40307880288919362"/>
    <n v="0.37505713520993672"/>
    <n v="1"/>
    <n v="0.37505713520993672"/>
    <n v="0.39408554750876673"/>
    <n v="1"/>
    <n v="0.39408554750876673"/>
    <n v="0.40894635365569165"/>
    <n v="1"/>
    <n v="0.40894635365569165"/>
    <n v="0.43532510712032912"/>
    <n v="1"/>
    <n v="0.43532510712032912"/>
    <n v="2.8081100713729601"/>
    <n v="2.6128928417325841"/>
    <n v="1"/>
    <n v="2.6128928417325841"/>
    <n v="2.7454571835823112"/>
    <n v="1"/>
    <n v="2.7454571835823112"/>
    <n v="2.8489872603583226"/>
    <n v="1"/>
    <n v="2.8489872603583226"/>
    <n v="3.0327588770827969"/>
    <n v="1"/>
    <n v="3.0327588770827969"/>
    <n v="17.554476751820808"/>
    <n v="16.334105672277861"/>
    <n v="1"/>
    <n v="16.334105672277861"/>
    <n v="17.162811669540879"/>
    <n v="1"/>
    <n v="17.162811669540879"/>
    <n v="17.810014335991248"/>
    <n v="1"/>
    <n v="17.810014335991248"/>
    <n v="18.958834891966472"/>
    <n v="1"/>
    <n v="18.958834891966472"/>
  </r>
  <r>
    <x v="4"/>
    <s v="34035"/>
    <s v="Somerset"/>
    <s v="New York-N. New Jersey-Long Island, NY-NJ-CT"/>
    <s v="Yes"/>
    <s v="Yes"/>
    <s v="2275060012"/>
    <x v="0"/>
    <s v="Aircraft /Air Taxi /Turbine"/>
    <s v="FAA Terminal Forecast - Itinerant Air Taxi Operations"/>
    <n v="1"/>
    <n v="1"/>
    <n v="1"/>
    <n v="1"/>
    <m/>
    <n v="58.513844103890783"/>
    <n v="58.513844103890783"/>
    <n v="1"/>
    <n v="58.513844103890783"/>
    <n v="58.513844103890783"/>
    <n v="1"/>
    <n v="58.513844103890783"/>
    <n v="58.513844103890783"/>
    <n v="1"/>
    <n v="58.513844103890783"/>
    <n v="58.513844103890783"/>
    <n v="1"/>
    <n v="58.513844103890783"/>
    <n v="0"/>
    <n v="0"/>
    <n v="1"/>
    <n v="0"/>
    <n v="0"/>
    <n v="1"/>
    <n v="0"/>
    <n v="0"/>
    <n v="1"/>
    <n v="0"/>
    <n v="0"/>
    <n v="1"/>
    <n v="0"/>
    <n v="0.48406340173695162"/>
    <n v="0.48406340173695162"/>
    <n v="1"/>
    <n v="0.48406340173695162"/>
    <n v="0.48406340173695162"/>
    <n v="1"/>
    <n v="0.48406340173695162"/>
    <n v="0.48406340173695162"/>
    <n v="1"/>
    <n v="0.48406340173695162"/>
    <n v="0.48406340173695162"/>
    <n v="1"/>
    <n v="0.4840634017369516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.17807150972287841"/>
    <n v="0.17807150972287841"/>
    <n v="1"/>
    <n v="0.17807150972287841"/>
    <n v="0.17807150972287841"/>
    <n v="1"/>
    <n v="0.17807150972287841"/>
    <n v="0.17807150972287841"/>
    <n v="1"/>
    <n v="0.17807150972287841"/>
    <n v="0.17807150972287841"/>
    <n v="1"/>
    <n v="0.17807150972287841"/>
    <n v="1.1345671651684779"/>
    <n v="1.1345671651684779"/>
    <n v="1"/>
    <n v="1.1345671651684779"/>
    <n v="1.1345671651684779"/>
    <n v="1"/>
    <n v="1.1345671651684779"/>
    <n v="1.1345671651684779"/>
    <n v="1"/>
    <n v="1.1345671651684779"/>
    <n v="1.1345671651684779"/>
    <n v="1"/>
    <n v="1.1345671651684779"/>
  </r>
  <r>
    <x v="4"/>
    <s v="34003"/>
    <s v="Bergen"/>
    <s v="New York-N. New Jersey-Long Island, NY-NJ-CT"/>
    <s v="Yes"/>
    <s v="Yes"/>
    <s v="2275070000"/>
    <x v="0"/>
    <s v="Aircraft /Aircraft Auxiliary Power Units /Total"/>
    <s v="FAA Terminal Forecast - Total Itinerant Operations"/>
    <n v="0.72817719464893538"/>
    <n v="0.77024954484287189"/>
    <n v="0.80427254017256389"/>
    <n v="0.86607990976015203"/>
    <m/>
    <n v="17.710433777277455"/>
    <n v="12.896333983953646"/>
    <n v="1"/>
    <n v="12.896333983953646"/>
    <n v="13.641453555917783"/>
    <n v="1"/>
    <n v="13.641453555917783"/>
    <n v="14.244015561608915"/>
    <n v="1"/>
    <n v="14.244015561608915"/>
    <n v="15.338650887637607"/>
    <n v="1"/>
    <n v="15.338650887637607"/>
    <n v="0"/>
    <n v="0"/>
    <n v="1"/>
    <n v="0"/>
    <n v="0"/>
    <n v="1"/>
    <n v="0"/>
    <n v="0"/>
    <n v="1"/>
    <n v="0"/>
    <n v="0"/>
    <n v="1"/>
    <n v="0"/>
    <n v="5.1842906683549552"/>
    <n v="3.7750822351273654"/>
    <n v="1"/>
    <n v="3.7750822351273654"/>
    <n v="3.9931975276335523"/>
    <n v="1"/>
    <n v="3.9931975276335523"/>
    <n v="4.1695826248307588"/>
    <n v="1"/>
    <n v="4.1695826248307588"/>
    <n v="4.4900099942192577"/>
    <n v="1"/>
    <n v="4.4900099942192577"/>
    <n v="0.88343569616032169"/>
    <n v="0.64329772688275233"/>
    <n v="1"/>
    <n v="0.64329772688275233"/>
    <n v="0.68046594286543349"/>
    <n v="1"/>
    <n v="0.68046594286543349"/>
    <n v="0.71052307142997928"/>
    <n v="1"/>
    <n v="0.71052307142997928"/>
    <n v="0.76512590800942848"/>
    <n v="1"/>
    <n v="0.76512590800942848"/>
    <n v="0.88343569616032169"/>
    <n v="0.64329772688275233"/>
    <n v="1"/>
    <n v="0.64329772688275233"/>
    <n v="0.68046594286543349"/>
    <n v="1"/>
    <n v="0.68046594286543349"/>
    <n v="0.71052307142997928"/>
    <n v="1"/>
    <n v="0.71052307142997928"/>
    <n v="0.76512590800942848"/>
    <n v="1"/>
    <n v="0.76512590800942848"/>
    <n v="0.92761662667993017"/>
    <n v="0.6754692729255003"/>
    <n v="1"/>
    <n v="0.6754692729255003"/>
    <n v="0.71449628448889646"/>
    <n v="1"/>
    <n v="0.71449628448889646"/>
    <n v="0.74605658064617231"/>
    <n v="1"/>
    <n v="0.74605658064617231"/>
    <n v="0.80339012432697054"/>
    <n v="1"/>
    <n v="0.80339012432697054"/>
    <n v="0.6246300004173444"/>
    <n v="0.45484132139746519"/>
    <n v="1"/>
    <n v="0.45484132139746519"/>
    <n v="0.48112097351666239"/>
    <n v="1"/>
    <n v="0.48112097351666239"/>
    <n v="0.50237275710364726"/>
    <n v="1"/>
    <n v="0.50237275710364726"/>
    <n v="0.54097949439493731"/>
    <n v="1"/>
    <n v="0.54097949439493731"/>
  </r>
  <r>
    <x v="4"/>
    <s v="34005"/>
    <s v="Burlington"/>
    <s v="Philadelphia-Wilmington, PA-NJ-DE"/>
    <s v="Yes"/>
    <s v="Yes"/>
    <s v="2275070000"/>
    <x v="0"/>
    <s v="Aircraft /Aircraft Auxiliary Power Units /Total"/>
    <s v="FAA Terminal Forecast - Total Itinerant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4"/>
    <s v="34013"/>
    <s v="Essex"/>
    <s v="New York-N. New Jersey-Long Island, NY-NJ-CT"/>
    <s v="Yes"/>
    <s v="Yes"/>
    <s v="2275070000"/>
    <x v="0"/>
    <s v="Aircraft /Aircraft Auxiliary Power Units /Total"/>
    <s v="FAA Terminal Forecast - Total Itinerant Operations"/>
    <n v="0.99219423474108015"/>
    <n v="1.0708634079848816"/>
    <n v="1.1294391961067833"/>
    <n v="1.234"/>
    <m/>
    <n v="84.507722856658916"/>
    <n v="83.848075409473978"/>
    <n v="1"/>
    <n v="83.848075409473978"/>
    <n v="90.496228099323631"/>
    <n v="1"/>
    <n v="90.496228099323631"/>
    <n v="95.446334568039688"/>
    <n v="1"/>
    <n v="95.446334568039688"/>
    <n v="104.2825300051171"/>
    <n v="1"/>
    <n v="104.2825300051171"/>
    <n v="0"/>
    <n v="0"/>
    <n v="1"/>
    <n v="0"/>
    <n v="0"/>
    <n v="1"/>
    <n v="0"/>
    <n v="0"/>
    <n v="1"/>
    <n v="0"/>
    <n v="0"/>
    <n v="1"/>
    <n v="0"/>
    <n v="75.322603550074959"/>
    <n v="74.734652988072398"/>
    <n v="1"/>
    <n v="74.734652988072398"/>
    <n v="80.660219935927415"/>
    <n v="1"/>
    <n v="80.660219935927415"/>
    <n v="85.072300802266611"/>
    <n v="1"/>
    <n v="85.072300802266611"/>
    <n v="92.948092780792493"/>
    <n v="1"/>
    <n v="92.948092780792493"/>
    <n v="10.315710619374237"/>
    <n v="10.235188603800454"/>
    <n v="1"/>
    <n v="10.235188603800454"/>
    <n v="11.046717029648928"/>
    <n v="1"/>
    <n v="11.046717029648928"/>
    <n v="11.650967909216245"/>
    <n v="1"/>
    <n v="11.650967909216245"/>
    <n v="12.729586904307808"/>
    <n v="1"/>
    <n v="12.729586904307808"/>
    <n v="10.315710619374237"/>
    <n v="10.235188603800454"/>
    <n v="1"/>
    <n v="10.235188603800454"/>
    <n v="11.046717029648928"/>
    <n v="1"/>
    <n v="11.046717029648928"/>
    <n v="11.650967909216245"/>
    <n v="1"/>
    <n v="11.650967909216245"/>
    <n v="12.729586904307808"/>
    <n v="1"/>
    <n v="12.729586904307808"/>
    <n v="10.754566868947105"/>
    <n v="10.670619244506748"/>
    <n v="1"/>
    <n v="10.670619244506748"/>
    <n v="11.516672128681995"/>
    <n v="1"/>
    <n v="11.516672128681995"/>
    <n v="12.146629358940265"/>
    <n v="1"/>
    <n v="12.146629358940265"/>
    <n v="13.271135516280728"/>
    <n v="1"/>
    <n v="13.271135516280728"/>
    <n v="6.8337738339835372"/>
    <n v="6.7804309996029133"/>
    <n v="1"/>
    <n v="6.7804309996029133"/>
    <n v="7.3180383372575211"/>
    <n v="1"/>
    <n v="7.3180383372575211"/>
    <n v="7.7183320254299366"/>
    <n v="1"/>
    <n v="7.7183320254299366"/>
    <n v="8.4328769111356845"/>
    <n v="1"/>
    <n v="8.4328769111356845"/>
  </r>
  <r>
    <x v="4"/>
    <s v="34021"/>
    <s v="Mercer"/>
    <s v="New York-N. New Jersey-Long Island, NY-NJ-CT"/>
    <s v="Yes"/>
    <s v="Yes"/>
    <s v="2275070000"/>
    <x v="0"/>
    <s v="Aircraft /Aircraft Auxiliary Power Units /Total"/>
    <s v="FAA Terminal Forecast - Total Itinerant Operations"/>
    <n v="0.7421889017044726"/>
    <n v="0.7640522875816993"/>
    <n v="0.78054594386774323"/>
    <n v="0.80900000000000005"/>
    <m/>
    <n v="1.7189635398780985"/>
    <n v="1.2757956617321582"/>
    <n v="1"/>
    <n v="1.2757956617321582"/>
    <n v="1.3133780249133966"/>
    <n v="1"/>
    <n v="1.3133780249133966"/>
    <n v="1.3417300187083874"/>
    <n v="1"/>
    <n v="1.3417300187083874"/>
    <n v="1.3906415037613817"/>
    <n v="1"/>
    <n v="1.3906415037613817"/>
    <n v="0"/>
    <n v="0"/>
    <n v="1"/>
    <n v="0"/>
    <n v="0"/>
    <n v="1"/>
    <n v="0"/>
    <n v="0"/>
    <n v="1"/>
    <n v="0"/>
    <n v="0"/>
    <n v="1"/>
    <n v="0"/>
    <n v="0.85060293121435027"/>
    <n v="0.63130805530458367"/>
    <n v="1"/>
    <n v="0.63130805530458367"/>
    <n v="0.64990511541802309"/>
    <n v="1"/>
    <n v="0.64990511541802309"/>
    <n v="0.66393466780137411"/>
    <n v="1"/>
    <n v="0.66393466780137411"/>
    <n v="0.68813777135240939"/>
    <n v="1"/>
    <n v="0.68813777135240939"/>
    <n v="0.10378727931383105"/>
    <n v="7.7029766844827596E-2"/>
    <n v="1"/>
    <n v="7.7029766844827596E-2"/>
    <n v="7.9298908181613392E-2"/>
    <n v="1"/>
    <n v="7.9298908181613392E-2"/>
    <n v="8.1010739893479358E-2"/>
    <n v="1"/>
    <n v="8.1010739893479358E-2"/>
    <n v="8.3963908964889325E-2"/>
    <n v="1"/>
    <n v="8.3963908964889325E-2"/>
    <n v="0.10378727931383105"/>
    <n v="7.7029766844827596E-2"/>
    <n v="1"/>
    <n v="7.7029766844827596E-2"/>
    <n v="7.9298908181613392E-2"/>
    <n v="1"/>
    <n v="7.9298908181613392E-2"/>
    <n v="8.1010739893479358E-2"/>
    <n v="1"/>
    <n v="8.1010739893479358E-2"/>
    <n v="8.3963908964889325E-2"/>
    <n v="1"/>
    <n v="8.3963908964889325E-2"/>
    <n v="0.12937981628695916"/>
    <n v="9.6024263752744657E-2"/>
    <n v="1"/>
    <n v="9.6024263752744657E-2"/>
    <n v="9.8852944600951148E-2"/>
    <n v="1"/>
    <n v="9.8852944600951148E-2"/>
    <n v="0.10098689082113975"/>
    <n v="1"/>
    <n v="0.10098689082113975"/>
    <n v="0.10466827137614997"/>
    <n v="1"/>
    <n v="0.10466827137614997"/>
    <n v="6.5569496902872532E-2"/>
    <n v="4.866495289165778E-2"/>
    <n v="1"/>
    <n v="4.866495289165778E-2"/>
    <n v="5.0098524104220908E-2"/>
    <n v="1"/>
    <n v="5.0098524104220908E-2"/>
    <n v="5.1180004848985709E-2"/>
    <n v="1"/>
    <n v="5.1180004848985709E-2"/>
    <n v="5.304572299442388E-2"/>
    <n v="1"/>
    <n v="5.304572299442388E-2"/>
  </r>
  <r>
    <x v="4"/>
    <s v="34025"/>
    <s v="Monmouth"/>
    <s v="New York-N. New Jersey-Long Island, NY-NJ-CT"/>
    <s v="Yes"/>
    <s v="Yes"/>
    <s v="2275070000"/>
    <x v="0"/>
    <s v="Aircraft /Aircraft Auxiliary Power Units /Total"/>
    <s v="FAA Terminal Forecast - Total Itinerant Operations"/>
    <n v="1"/>
    <n v="1"/>
    <n v="1"/>
    <n v="1"/>
    <m/>
    <n v="6.5382692614256152E-2"/>
    <n v="6.5382692614256152E-2"/>
    <n v="1"/>
    <n v="6.5382692614256152E-2"/>
    <n v="6.5382692614256152E-2"/>
    <n v="1"/>
    <n v="6.5382692614256152E-2"/>
    <n v="6.5382692614256152E-2"/>
    <n v="1"/>
    <n v="6.5382692614256152E-2"/>
    <n v="6.5382692614256152E-2"/>
    <n v="1"/>
    <n v="6.5382692614256152E-2"/>
    <n v="0"/>
    <n v="0"/>
    <n v="1"/>
    <n v="0"/>
    <n v="0"/>
    <n v="1"/>
    <n v="0"/>
    <n v="0"/>
    <n v="1"/>
    <n v="0"/>
    <n v="0"/>
    <n v="1"/>
    <n v="0"/>
    <n v="4.6493225844861659E-2"/>
    <n v="4.6493225844861659E-2"/>
    <n v="1"/>
    <n v="4.6493225844861659E-2"/>
    <n v="4.6493225844861659E-2"/>
    <n v="1"/>
    <n v="4.6493225844861659E-2"/>
    <n v="4.6493225844861659E-2"/>
    <n v="1"/>
    <n v="4.6493225844861659E-2"/>
    <n v="4.6493225844861659E-2"/>
    <n v="1"/>
    <n v="4.6493225844861659E-2"/>
    <n v="9.2992448263254715E-3"/>
    <n v="9.2992448263254715E-3"/>
    <n v="1"/>
    <n v="9.2992448263254715E-3"/>
    <n v="9.2992448263254715E-3"/>
    <n v="1"/>
    <n v="9.2992448263254715E-3"/>
    <n v="9.2992448263254715E-3"/>
    <n v="1"/>
    <n v="9.2992448263254715E-3"/>
    <n v="9.2992448263254715E-3"/>
    <n v="1"/>
    <n v="9.2992448263254715E-3"/>
    <n v="9.2992448263254715E-3"/>
    <n v="9.2992448263254715E-3"/>
    <n v="1"/>
    <n v="9.2992448263254715E-3"/>
    <n v="9.2992448263254715E-3"/>
    <n v="1"/>
    <n v="9.2992448263254715E-3"/>
    <n v="9.2992448263254715E-3"/>
    <n v="1"/>
    <n v="9.2992448263254715E-3"/>
    <n v="9.2992448263254715E-3"/>
    <n v="1"/>
    <n v="9.2992448263254715E-3"/>
    <n v="1.0136176893764103E-2"/>
    <n v="1.0136176893764103E-2"/>
    <n v="1"/>
    <n v="1.0136176893764103E-2"/>
    <n v="1.0136176893764103E-2"/>
    <n v="1"/>
    <n v="1.0136176893764103E-2"/>
    <n v="1.0136176893764103E-2"/>
    <n v="1"/>
    <n v="1.0136176893764103E-2"/>
    <n v="1.0136176893764103E-2"/>
    <n v="1"/>
    <n v="1.0136176893764103E-2"/>
    <n v="7.111139237168297E-3"/>
    <n v="7.111139237168297E-3"/>
    <n v="1"/>
    <n v="7.111139237168297E-3"/>
    <n v="7.111139237168297E-3"/>
    <n v="1"/>
    <n v="7.111139237168297E-3"/>
    <n v="7.111139237168297E-3"/>
    <n v="1"/>
    <n v="7.111139237168297E-3"/>
    <n v="7.111139237168297E-3"/>
    <n v="1"/>
    <n v="7.111139237168297E-3"/>
  </r>
  <r>
    <x v="4"/>
    <s v="34027"/>
    <s v="Morris"/>
    <s v="New York-N. New Jersey-Long Island, NY-NJ-CT"/>
    <s v="Yes"/>
    <s v="Yes"/>
    <s v="2275070000"/>
    <x v="0"/>
    <s v="Aircraft /Aircraft Auxiliary Power Units /Total"/>
    <s v="FAA Terminal Forecast - Total Itinerant Operations"/>
    <n v="0.79252493242613475"/>
    <n v="0.83188865069748652"/>
    <n v="0.86305029981048254"/>
    <n v="0.91800000000000004"/>
    <m/>
    <n v="14.378288104744879"/>
    <n v="11.395151808616433"/>
    <n v="1"/>
    <n v="11.395151808616433"/>
    <n v="11.961134690795937"/>
    <n v="1"/>
    <n v="11.961134690795937"/>
    <n v="12.409185859561562"/>
    <n v="1"/>
    <n v="12.409185859561562"/>
    <n v="13.1992684801558"/>
    <n v="1"/>
    <n v="13.1992684801558"/>
    <n v="0"/>
    <n v="0"/>
    <n v="1"/>
    <n v="0"/>
    <n v="0"/>
    <n v="1"/>
    <n v="0"/>
    <n v="0"/>
    <n v="1"/>
    <n v="0"/>
    <n v="0"/>
    <n v="1"/>
    <n v="0"/>
    <n v="3.4734963806682377"/>
    <n v="2.7528324843715186"/>
    <n v="1"/>
    <n v="2.7528324843715186"/>
    <n v="2.8895622173167035"/>
    <n v="1"/>
    <n v="2.8895622173167035"/>
    <n v="2.9978020927263485"/>
    <n v="1"/>
    <n v="2.9978020927263485"/>
    <n v="3.1886696774534422"/>
    <n v="1"/>
    <n v="3.1886696774534422"/>
    <n v="0.59307861042488241"/>
    <n v="0.47002958565036584"/>
    <n v="1"/>
    <n v="0.47002958565036584"/>
    <n v="0.49337536498389567"/>
    <n v="1"/>
    <n v="0.49337536498389567"/>
    <n v="0.51185667253837919"/>
    <n v="1"/>
    <n v="0.51185667253837919"/>
    <n v="0.54444616437004212"/>
    <n v="1"/>
    <n v="0.54444616437004212"/>
    <n v="0.59307861042488241"/>
    <n v="0.47002958565036584"/>
    <n v="1"/>
    <n v="0.47002958565036584"/>
    <n v="0.49337536498389567"/>
    <n v="1"/>
    <n v="0.49337536498389567"/>
    <n v="0.51185667253837919"/>
    <n v="1"/>
    <n v="0.51185667253837919"/>
    <n v="0.54444616437004212"/>
    <n v="1"/>
    <n v="0.54444616437004212"/>
    <n v="0.64880756371371173"/>
    <n v="0.51419617058977451"/>
    <n v="1"/>
    <n v="0.51419617058977451"/>
    <n v="0.53973564874012314"/>
    <n v="1"/>
    <n v="0.53973564874012314"/>
    <n v="0.55995356238242766"/>
    <n v="1"/>
    <n v="0.55995356238242766"/>
    <n v="0.59560534348918737"/>
    <n v="1"/>
    <n v="0.59560534348918737"/>
    <n v="0.41805549330392205"/>
    <n v="0.33131940158106526"/>
    <n v="1"/>
    <n v="0.33131940158106526"/>
    <n v="0.34777562024127184"/>
    <n v="1"/>
    <n v="0.34777562024127184"/>
    <n v="0.36080291883336912"/>
    <n v="1"/>
    <n v="0.36080291883336912"/>
    <n v="0.38377494285300046"/>
    <n v="1"/>
    <n v="0.38377494285300046"/>
  </r>
  <r>
    <x v="4"/>
    <s v="34007"/>
    <s v="Camden"/>
    <s v="Philadelphia-Wilmington, PA-NJ-DE"/>
    <s v="Yes"/>
    <s v="Yes"/>
    <s v="2280002100"/>
    <x v="1"/>
    <s v="Marine Vessels, Commercial /Diesel /Port emissions"/>
    <s v="USEPA locomarine FRM Model"/>
    <n v="1.1078264689350534"/>
    <n v="1.1918925361070198"/>
    <n v="1.2617661332809431"/>
    <n v="1.3964701755117563"/>
    <s v="Provided by NJDEP"/>
    <n v="28.213841451993183"/>
    <n v="31.256040350855049"/>
    <n v="0.9146213904320446"/>
    <n v="28.587443085099135"/>
    <n v="33.62786704153752"/>
    <n v="0.86587938868020498"/>
    <n v="29.117676956545722"/>
    <n v="35.599269633883026"/>
    <n v="0.83792174531376262"/>
    <n v="29.829402143518497"/>
    <n v="39.399788124325788"/>
    <n v="0.80770988719283676"/>
    <n v="31.823598421320852"/>
    <n v="2.744227"/>
    <n v="3.0401273073662347"/>
    <n v="1"/>
    <n v="3.0401273073662347"/>
    <n v="3.2708236786833589"/>
    <n v="1"/>
    <n v="3.2708236786833589"/>
    <n v="3.4625726906351626"/>
    <n v="1"/>
    <n v="3.4625726906351626"/>
    <n v="3.8322311603341004"/>
    <n v="1"/>
    <n v="3.8322311603341004"/>
    <n v="225.71073161594546"/>
    <n v="250.04832280684039"/>
    <n v="0.80682917418237454"/>
    <n v="201.74628179593083"/>
    <n v="269.02293633230016"/>
    <n v="0.65858770177929127"/>
    <n v="177.17519736500617"/>
    <n v="284.79415707106421"/>
    <n v="0.55479460330763364"/>
    <n v="158.00226139657298"/>
    <n v="315.1983049946063"/>
    <n v="0.41495183504685174"/>
    <n v="130.79211506116914"/>
    <n v="7.0534603629982957"/>
    <n v="7.8140100877137622"/>
    <n v="0.84440919239828249"/>
    <n v="6.5982219475584101"/>
    <n v="8.4069667603843801"/>
    <n v="0.63158280523417343"/>
    <n v="5.3096956500340182"/>
    <n v="8.8998174084707564"/>
    <n v="0.54257033788833875"/>
    <n v="4.828776938458498"/>
    <n v="9.849947031081447"/>
    <n v="0.42828699821064847"/>
    <n v="4.2186042464757616"/>
    <n v="6.5597181375884155"/>
    <n v="7.2670293815737992"/>
    <n v="0.84440919239828249"/>
    <n v="6.1363464112293222"/>
    <n v="7.8184790871574732"/>
    <n v="0.63158280523417343"/>
    <n v="4.9380169545316361"/>
    <n v="8.2768301898778045"/>
    <n v="0.54257033788833875"/>
    <n v="4.4907625527664035"/>
    <n v="9.1604507389057463"/>
    <n v="0.42828699821064847"/>
    <n v="3.9233019492224588"/>
    <n v="8.5822201844424857"/>
    <n v="9.5076106825540627"/>
    <n v="7.1530191463285556E-2"/>
    <n v="0.68008121248147113"/>
    <n v="10.22908418106401"/>
    <n v="8.0117587792523731E-2"/>
    <n v="0.81952954991351157"/>
    <n v="10.828754777089658"/>
    <n v="7.9602685736195847E-2"/>
    <n v="0.86199796343499757"/>
    <n v="11.984814527248936"/>
    <n v="7.9554184088767091E-2"/>
    <n v="0.95344214117049197"/>
    <n v="118.83670019579529"/>
    <n v="131.65044195780146"/>
    <n v="0.95219846861123503"/>
    <n v="125.35734922421084"/>
    <n v="141.64057597895604"/>
    <n v="0.80736796091780183"/>
    <n v="114.35606301135272"/>
    <n v="149.9441236979153"/>
    <n v="0.68722856924452747"/>
    <n v="103.04588559554277"/>
    <n v="165.9519075796602"/>
    <n v="0.51469957235291064"/>
    <n v="85.41537586240085"/>
  </r>
  <r>
    <x v="4"/>
    <s v="34015"/>
    <s v="Gloucester"/>
    <s v="Philadelphia-Wilmington, PA-NJ-DE"/>
    <s v="Yes"/>
    <s v="Yes"/>
    <s v="2280002100"/>
    <x v="1"/>
    <s v="Marine Vessels, Commercial /Diesel /Port emissions"/>
    <s v="USEPA locomarine FRM Model"/>
    <n v="1.1078264689350534"/>
    <n v="1.1918925361070198"/>
    <n v="1.2617661332809431"/>
    <n v="1.3964701755117563"/>
    <s v="Provided by NJDEP"/>
    <n v="22.559431602580869"/>
    <n v="24.991935453469019"/>
    <n v="0.9146213904320446"/>
    <n v="22.858158754039746"/>
    <n v="26.888418145932963"/>
    <n v="0.86587938868020498"/>
    <n v="23.282127066778166"/>
    <n v="28.464726782204373"/>
    <n v="0.83792174531376262"/>
    <n v="23.851213545224091"/>
    <n v="31.50357340950157"/>
    <n v="0.80770988719283676"/>
    <n v="25.445747724759766"/>
    <n v="1.7545409999999999"/>
    <n v="1.9437269606317775"/>
    <n v="1"/>
    <n v="1.9437269606317775"/>
    <n v="2.0912243221937468"/>
    <n v="1"/>
    <n v="2.0912243221937468"/>
    <n v="2.2138204132528791"/>
    <n v="1"/>
    <n v="2.2138204132528791"/>
    <n v="2.4501641782125723"/>
    <n v="1"/>
    <n v="2.4501641782125723"/>
    <n v="180.47545282064695"/>
    <n v="199.93548362775215"/>
    <n v="0.80682917418237454"/>
    <n v="161.31378114513294"/>
    <n v="215.10734516746371"/>
    <n v="0.65858770177929127"/>
    <n v="141.66705208968466"/>
    <n v="227.71781425763498"/>
    <n v="0.55479460330763364"/>
    <n v="126.336614427146"/>
    <n v="252.02858727601256"/>
    <n v="0.41495183504685174"/>
    <n v="104.57972477444704"/>
    <n v="5.6398579006452172"/>
    <n v="6.2479838633672546"/>
    <n v="0.84440919239828249"/>
    <n v="5.2758550081834441"/>
    <n v="6.7221045364832408"/>
    <n v="0.63158280523417343"/>
    <n v="4.2455656402294482"/>
    <n v="7.1161816955510933"/>
    <n v="0.54257033788833875"/>
    <n v="3.8610291070299678"/>
    <n v="7.8758933523753925"/>
    <n v="0.42828699821064847"/>
    <n v="3.3731427221160577"/>
    <n v="5.2450678476000521"/>
    <n v="5.8106249929315466"/>
    <n v="0.84440919239828249"/>
    <n v="4.9065451576106032"/>
    <n v="6.2515572189294142"/>
    <n v="0.63158280523417343"/>
    <n v="3.9483760454133869"/>
    <n v="6.618048976862517"/>
    <n v="0.54257033788833875"/>
    <n v="3.5907570695378705"/>
    <n v="7.3245808177091147"/>
    <n v="0.42828699821064847"/>
    <n v="3.1370227315679338"/>
    <n v="3.00792421367745"/>
    <n v="3.3322580604625367"/>
    <n v="7.1530191463285556E-2"/>
    <n v="0.23835705706996183"/>
    <n v="3.5851224194577291"/>
    <n v="8.0117587792523731E-2"/>
    <n v="0.28723136018784973"/>
    <n v="3.7952969042939175"/>
    <n v="7.9602685736195847E-2"/>
    <n v="0.3021158267480657"/>
    <n v="4.20047645460021"/>
    <n v="7.9554184088767091E-2"/>
    <n v="0.33416547712979683"/>
    <n v="95.020325910070611"/>
    <n v="105.2660321300115"/>
    <n v="0.95219846861123503"/>
    <n v="100.23415459097801"/>
    <n v="113.25401723066963"/>
    <n v="0.80736796091780183"/>
    <n v="91.437664957275331"/>
    <n v="119.89342920664481"/>
    <n v="0.68722856924452747"/>
    <n v="82.394189815502557"/>
    <n v="132.69305120082061"/>
    <n v="0.51469957235291064"/>
    <n v="68.297056707265241"/>
  </r>
  <r>
    <x v="4"/>
    <s v="34003"/>
    <s v="Bergen"/>
    <s v="New York-N. New Jersey-Long Island, NY-NJ-CT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35.080674427927384"/>
    <n v="38.863299679351023"/>
    <n v="0.9146213904320446"/>
    <n v="35.545205189505268"/>
    <n v="41.812394012247047"/>
    <n v="0.86587938868020498"/>
    <n v="36.204490166580335"/>
    <n v="44.263606925813598"/>
    <n v="0.83792174531376262"/>
    <n v="37.089438769160083"/>
    <n v="48.989115575438539"/>
    <n v="0.80770988719283676"/>
    <n v="39.568993015114302"/>
    <n v="0"/>
    <n v="0"/>
    <n v="1"/>
    <n v="0"/>
    <n v="0"/>
    <n v="1"/>
    <n v="0"/>
    <n v="0"/>
    <n v="1"/>
    <n v="0"/>
    <n v="0"/>
    <n v="1"/>
    <n v="0"/>
    <n v="252.88925121617902"/>
    <n v="280.15740620644925"/>
    <n v="0.80682917418237454"/>
    <n v="226.0391686906255"/>
    <n v="301.41681098625685"/>
    <n v="0.65858770177929127"/>
    <n v="198.50940482508193"/>
    <n v="319.08709265535123"/>
    <n v="0.55479460330763364"/>
    <n v="177.02779699031171"/>
    <n v="353.15229703089415"/>
    <n v="0.41495183504685174"/>
    <n v="146.54119370398038"/>
    <n v="10.336960995675872"/>
    <n v="11.451558999358975"/>
    <n v="0.84440919239828249"/>
    <n v="9.6698016863499952"/>
    <n v="12.320546656775459"/>
    <n v="0.63158280523417343"/>
    <n v="7.7814454195047613"/>
    <n v="13.042827305389872"/>
    <n v="0.54257033788833875"/>
    <n v="7.0766512181046339"/>
    <n v="14.435257735889664"/>
    <n v="0.42828699821064847"/>
    <n v="6.1824332041012262"/>
    <n v="9.5100041160218023"/>
    <n v="10.535434279410257"/>
    <n v="0.84440919239828249"/>
    <n v="8.8962175514419961"/>
    <n v="11.334902924233424"/>
    <n v="0.63158280523417343"/>
    <n v="7.1589297859443812"/>
    <n v="11.999401120958684"/>
    <n v="0.54257033788833875"/>
    <n v="6.510519120656264"/>
    <n v="13.280437117018492"/>
    <n v="0.42828699821064847"/>
    <n v="5.6878385477731284"/>
    <n v="42.777346872601299"/>
    <n v="47.38987713628385"/>
    <n v="7.1530191463285556E-2"/>
    <n v="3.3898069849799626"/>
    <n v="50.986000451914457"/>
    <n v="8.0117587792523731E-2"/>
    <n v="4.0848753673959113"/>
    <n v="53.975007555459783"/>
    <n v="7.9602685736195847E-2"/>
    <n v="4.2965555640460611"/>
    <n v="59.737289095108821"/>
    <n v="7.9554184088767091E-2"/>
    <n v="4.7523512936361856"/>
    <n v="12.188399022482626"/>
    <n v="13.502631051048384"/>
    <n v="0.95219846861123503"/>
    <n v="12.857184609030782"/>
    <n v="14.527261821991139"/>
    <n v="0.80736796091780183"/>
    <n v="11.728845754940016"/>
    <n v="15.37890910548313"/>
    <n v="0.68722856924452747"/>
    <n v="10.568825701102806"/>
    <n v="17.020735722133633"/>
    <n v="0.51469957235291064"/>
    <n v="8.7605653973140907"/>
  </r>
  <r>
    <x v="4"/>
    <s v="34005"/>
    <s v="Burlington"/>
    <s v="Philadelphia-Wilmington, PA-NJ-DE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1.2821429920982861"/>
    <n v="1.4203919436060684"/>
    <n v="0.9146213904320446"/>
    <n v="1.2991208544194566"/>
    <n v="1.5281766625038689"/>
    <n v="0.86587938868020498"/>
    <n v="1.323216674324206"/>
    <n v="1.6177646054531132"/>
    <n v="0.83792174531376262"/>
    <n v="1.3555601417081031"/>
    <n v="1.790474449206662"/>
    <n v="0.80770988719283676"/>
    <n v="1.4461839153903695"/>
    <n v="2.121557442013907E-2"/>
    <n v="2.3503174896291511E-2"/>
    <n v="1"/>
    <n v="2.3503174896291511E-2"/>
    <n v="2.5286684800586774E-2"/>
    <n v="1"/>
    <n v="2.5286684800586774E-2"/>
    <n v="2.6769093301432963E-2"/>
    <n v="1"/>
    <n v="2.6769093301432963E-2"/>
    <n v="2.9626916934074335E-2"/>
    <n v="1"/>
    <n v="2.9626916934074335E-2"/>
    <n v="10.257143936786289"/>
    <n v="11.363135548848547"/>
    <n v="0.80682917418237454"/>
    <n v="9.1681092709998566"/>
    <n v="12.225413300030951"/>
    <n v="0.65858770177929127"/>
    <n v="8.0515068485693657"/>
    <n v="12.942116843624905"/>
    <n v="0.55479460330763364"/>
    <n v="7.1802165802199234"/>
    <n v="14.323795593653296"/>
    <n v="0.41495183504685174"/>
    <n v="5.9436852664224444"/>
    <n v="0.32053574802457152"/>
    <n v="0.35509798590151709"/>
    <n v="0.84440919239828249"/>
    <n v="0.29984800349735674"/>
    <n v="0.38204416562596721"/>
    <n v="0.63158280523417343"/>
    <n v="0.24129252584939753"/>
    <n v="0.4044411513632783"/>
    <n v="0.54257033788833875"/>
    <n v="0.21943777215112267"/>
    <n v="0.4476186123016655"/>
    <n v="0.42828699821064847"/>
    <n v="0.19170923180589636"/>
    <n v="0.29809824566285154"/>
    <n v="0.3302411268884109"/>
    <n v="0.84440919239828249"/>
    <n v="0.27885864325254178"/>
    <n v="0.35530107403214956"/>
    <n v="0.63158280523417343"/>
    <n v="0.22440204903993974"/>
    <n v="0.37613027076784883"/>
    <n v="0.54257033788833875"/>
    <n v="0.20407712810054407"/>
    <n v="0.41628530944054892"/>
    <n v="0.42828699821064847"/>
    <n v="0.17828958557948363"/>
    <n v="0.17095239894643816"/>
    <n v="0.18938559248080913"/>
    <n v="7.1530191463285556E-2"/>
    <n v="1.354678769054005E-2"/>
    <n v="0.2037568883338492"/>
    <n v="8.0117587792523731E-2"/>
    <n v="1.6324510389418616E-2"/>
    <n v="0.21570194739374846"/>
    <n v="7.9602685736195847E-2"/>
    <n v="1.7170454331070006E-2"/>
    <n v="0.23872992656088829"/>
    <n v="7.9554184088767091E-2"/>
    <n v="1.8991964525122754E-2"/>
    <n v="5.4003862827179807"/>
    <n v="5.9826908664687597"/>
    <n v="0.95219846861123503"/>
    <n v="5.6967090812259755"/>
    <n v="6.4366801024662958"/>
    <n v="0.80736796091780183"/>
    <n v="5.196769289408401"/>
    <n v="6.8140245181685124"/>
    <n v="0.68722856924452747"/>
    <n v="4.682792320418077"/>
    <n v="7.5414783800584599"/>
    <n v="0.51469957235291064"/>
    <n v="3.8815956971248107"/>
  </r>
  <r>
    <x v="4"/>
    <s v="34007"/>
    <s v="Camden"/>
    <s v="Philadelphia-Wilmington, PA-NJ-DE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3.3452653175741358"/>
    <n v="3.705973464419055"/>
    <n v="0.9146213904320446"/>
    <n v="3.3895626029312176"/>
    <n v="3.9871967633142917"/>
    <n v="0.86587938868020498"/>
    <n v="3.452431495966271"/>
    <n v="4.2209424845543637"/>
    <n v="0.83792174531376262"/>
    <n v="3.536819493526802"/>
    <n v="4.6715632451661451"/>
    <n v="0.80770988719283676"/>
    <n v="3.7732678217673494"/>
    <n v="0.29949599999999998"/>
    <n v="0.33178959614017273"/>
    <n v="1"/>
    <n v="0.33178959614017273"/>
    <n v="0.35696704699390802"/>
    <n v="1"/>
    <n v="0.35696704699390802"/>
    <n v="0.37789390985310933"/>
    <n v="1"/>
    <n v="0.37789390985310933"/>
    <n v="0.41823723168506893"/>
    <n v="1"/>
    <n v="0.41823723168506893"/>
    <n v="26.762122540593086"/>
    <n v="29.64778771535244"/>
    <n v="0.80682917418237454"/>
    <n v="23.920700078712159"/>
    <n v="31.897574106514334"/>
    <n v="0.65858770177929127"/>
    <n v="21.007350023143907"/>
    <n v="33.76753987643491"/>
    <n v="0.55479460330763364"/>
    <n v="18.734048890421406"/>
    <n v="37.372505961329161"/>
    <n v="0.41495183504685174"/>
    <n v="15.50778992895294"/>
    <n v="0.83631632939353395"/>
    <n v="0.92649336610476374"/>
    <n v="0.84440919239828249"/>
    <n v="0.78233951503488985"/>
    <n v="0.99679919082857293"/>
    <n v="0.63158280523417343"/>
    <n v="0.6295612291986642"/>
    <n v="1.0552356211385909"/>
    <n v="0.54257033788833875"/>
    <n v="0.57253954751297631"/>
    <n v="1.1678908112915363"/>
    <n v="0.42828699821064847"/>
    <n v="0.50019244980585098"/>
    <n v="0.77777418633598661"/>
    <n v="0.86163883047743028"/>
    <n v="0.84440919239828249"/>
    <n v="0.72757574898244759"/>
    <n v="0.92702324747057285"/>
    <n v="0.63158280523417343"/>
    <n v="0.58549194315475772"/>
    <n v="0.98136912765888951"/>
    <n v="0.54257033788833875"/>
    <n v="0.53246177918706794"/>
    <n v="1.0861384545011288"/>
    <n v="0.42828699821064847"/>
    <n v="0.46517897831944144"/>
    <n v="0.44603537567655149"/>
    <n v="0.49412979525587408"/>
    <n v="7.1530191463285556E-2"/>
    <n v="3.5345198862366763E-2"/>
    <n v="0.53162623510857232"/>
    <n v="8.0117587792523731E-2"/>
    <n v="4.2592611564119906E-2"/>
    <n v="0.56279233127391526"/>
    <n v="7.9602685736195847E-2"/>
    <n v="4.4799781081138502E-2"/>
    <n v="0.62287509935548602"/>
    <n v="7.9554184088767091E-2"/>
    <n v="4.9552320318435428E-2"/>
    <n v="14.090257517622259"/>
    <n v="15.60956023213306"/>
    <n v="0.95219846861123503"/>
    <n v="14.863399348731933"/>
    <n v="16.794072767079797"/>
    <n v="0.80736796091780183"/>
    <n v="13.558996285462401"/>
    <n v="17.77860974494298"/>
    <n v="0.68722856924452747"/>
    <n v="12.217968538173977"/>
    <n v="19.676624388639802"/>
    <n v="0.51469957235291064"/>
    <n v="10.127550158181757"/>
  </r>
  <r>
    <x v="4"/>
    <s v="34013"/>
    <s v="Essex"/>
    <s v="New York-N. New Jersey-Long Island, NY-NJ-CT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13.16730870889689"/>
    <n v="14.587093112355019"/>
    <n v="0.9146213904320446"/>
    <n v="13.341667384783849"/>
    <n v="15.694016970751163"/>
    <n v="0.86587938868020498"/>
    <n v="13.589125820570779"/>
    <n v="16.614064195341317"/>
    <n v="0.83792174531376262"/>
    <n v="13.92128566731529"/>
    <n v="18.387753903730719"/>
    <n v="0.80770988719283676"/>
    <n v="14.851970631311982"/>
    <n v="0"/>
    <n v="0"/>
    <n v="1"/>
    <n v="0"/>
    <n v="0"/>
    <n v="1"/>
    <n v="0"/>
    <n v="0"/>
    <n v="1"/>
    <n v="0"/>
    <n v="0"/>
    <n v="1"/>
    <n v="0"/>
    <n v="76.157705784676821"/>
    <n v="84.369522281633209"/>
    <n v="0.80682917418237454"/>
    <n v="68.071791988651569"/>
    <n v="90.771801091790707"/>
    <n v="0.65858770177929127"/>
    <n v="59.781191867409404"/>
    <n v="96.093213947479384"/>
    <n v="0.55479460330763364"/>
    <n v="53.311996512547395"/>
    <n v="106.35196476370034"/>
    <n v="0.41495183504685174"/>
    <n v="44.130942939535572"/>
    <n v="2.9441584977717397"/>
    <n v="3.2616167125715978"/>
    <n v="0.84440919239828249"/>
    <n v="2.7541391341753241"/>
    <n v="3.5091205386101927"/>
    <n v="0.63158280523417343"/>
    <n v="2.2163001936802789"/>
    <n v="3.7148394834996781"/>
    <n v="0.54257033788833875"/>
    <n v="2.0155617137633621"/>
    <n v="4.1114295341177298"/>
    <n v="0.42828699821064847"/>
    <n v="1.7608718135218875"/>
    <n v="2.7086258179500007"/>
    <n v="3.0006873755658701"/>
    <n v="0.84440919239828249"/>
    <n v="2.533808003441298"/>
    <n v="3.2283908955213771"/>
    <n v="0.63158280523417343"/>
    <n v="2.0389961781858568"/>
    <n v="3.4176523248197039"/>
    <n v="0.54257033788833875"/>
    <n v="1.8543167766622932"/>
    <n v="3.7825151713883121"/>
    <n v="0.42828699821064847"/>
    <n v="1.6200020684401366"/>
    <n v="10.624852725890136"/>
    <n v="11.770493078277847"/>
    <n v="7.1530191463285556E-2"/>
    <n v="0.84194562350649171"/>
    <n v="12.663682661224778"/>
    <n v="8.0117587792523731E-2"/>
    <n v="1.0145837073873367"/>
    <n v="13.406079340625885"/>
    <n v="7.9602685736195847E-2"/>
    <n v="1.06715992070635"/>
    <n v="14.83728995091036"/>
    <n v="7.9554184088767091E-2"/>
    <n v="1.1803684961331369"/>
    <n v="3.2064124827900402"/>
    <n v="3.5521486187585682"/>
    <n v="0.95219846861123503"/>
    <n v="3.3823504750614224"/>
    <n v="3.8216991059178271"/>
    <n v="0.80736796091780183"/>
    <n v="3.0855174143862625"/>
    <n v="4.0457426801137375"/>
    <n v="0.68722856924452747"/>
    <n v="2.7803499535860836"/>
    <n v="4.4776594026048935"/>
    <n v="0.51469957235291064"/>
    <n v="2.3046493796627279"/>
  </r>
  <r>
    <x v="4"/>
    <s v="34015"/>
    <s v="Gloucester"/>
    <s v="Philadelphia-Wilmington, PA-NJ-DE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2.6748319349816243"/>
    <n v="2.9632496175254093"/>
    <n v="0.9146213904320446"/>
    <n v="2.7102514853783144"/>
    <n v="3.1881122186452955"/>
    <n v="0.86587938868020498"/>
    <n v="2.7605206589244804"/>
    <n v="3.3750123477781471"/>
    <n v="0.83792174531376262"/>
    <n v="2.8279962369057645"/>
    <n v="3.7353230217082398"/>
    <n v="0.80770988719283676"/>
    <n v="3.0170573364927686"/>
    <n v="0.56040100000000004"/>
    <n v="0.62082706101767293"/>
    <n v="1"/>
    <n v="0.62082706101767293"/>
    <n v="0.66793776912691005"/>
    <n v="1"/>
    <n v="0.66793776912691005"/>
    <n v="0.70709500285677385"/>
    <n v="1"/>
    <n v="0.70709500285677385"/>
    <n v="0.78258328282696377"/>
    <n v="1"/>
    <n v="0.78258328282696377"/>
    <n v="21.398655479852994"/>
    <n v="23.705996940203274"/>
    <n v="0.80682917418237454"/>
    <n v="19.126689934434104"/>
    <n v="25.504897749162364"/>
    <n v="0.65858770177929127"/>
    <n v="16.79721199273666"/>
    <n v="27.000098782225177"/>
    <n v="0.55479460330763364"/>
    <n v="14.979509093151538"/>
    <n v="29.882584173665919"/>
    <n v="0.41495183504685174"/>
    <n v="12.399833138804683"/>
    <n v="0.66870798374540608"/>
    <n v="0.74081240438135232"/>
    <n v="0.84440919239828249"/>
    <n v="0.62554880410228764"/>
    <n v="0.79702805466132387"/>
    <n v="0.63158280523417343"/>
    <n v="0.50338921461333508"/>
    <n v="0.84375308694453677"/>
    <n v="0.54257033788833875"/>
    <n v="0.45779539747782616"/>
    <n v="0.93383075542705996"/>
    <n v="0.42828699821064847"/>
    <n v="0.39994757107863776"/>
    <n v="0.62189842488322766"/>
    <n v="0.68895553607465765"/>
    <n v="0.84440919239828249"/>
    <n v="0.5817603878151274"/>
    <n v="0.74123609083503117"/>
    <n v="0.63158280523417343"/>
    <n v="0.46815196959040156"/>
    <n v="0.78469037085841919"/>
    <n v="0.54257033788833875"/>
    <n v="0.42574971965437836"/>
    <n v="0.86846260254716579"/>
    <n v="0.42828699821064847"/>
    <n v="0.3719512411031331"/>
    <n v="0.35664425799755001"/>
    <n v="0.39509994900338802"/>
    <n v="7.1530191463285556E-2"/>
    <n v="2.8261574999346704E-2"/>
    <n v="0.4250816291527062"/>
    <n v="8.0117587792523731E-2"/>
    <n v="3.4056514742630953E-2"/>
    <n v="0.45000164637041973"/>
    <n v="7.9602685736195847E-2"/>
    <n v="3.5821339636795256E-2"/>
    <n v="0.49804306956109878"/>
    <n v="7.9554184088767091E-2"/>
    <n v="3.9621410039998285E-2"/>
    <n v="11.266392110142601"/>
    <n v="12.481207389017023"/>
    <n v="0.95219846861123503"/>
    <n v="11.884586562241241"/>
    <n v="13.428328664933982"/>
    <n v="0.80736796091780183"/>
    <n v="10.841602332741818"/>
    <n v="14.215552008841554"/>
    <n v="0.68722856924452747"/>
    <n v="9.7693334680573489"/>
    <n v="15.733180567435104"/>
    <n v="0.51469957235291064"/>
    <n v="8.0978613098099714"/>
  </r>
  <r>
    <x v="4"/>
    <s v="34017"/>
    <s v="Hudson"/>
    <s v="New York-N. New Jersey-Long Island, NY-NJ-CT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314.35757766594116"/>
    <n v="348.25364524863642"/>
    <n v="0.9146213904320446"/>
    <n v="318.52023324033587"/>
    <n v="374.68045048871807"/>
    <n v="0.86587938868020498"/>
    <n v="324.42807941959501"/>
    <n v="396.64574523911836"/>
    <n v="0.83792174531376262"/>
    <n v="332.35809512204008"/>
    <n v="438.99098165660746"/>
    <n v="0.80770988719283676"/>
    <n v="354.57735627253106"/>
    <n v="0"/>
    <n v="0"/>
    <n v="1"/>
    <n v="0"/>
    <n v="0"/>
    <n v="1"/>
    <n v="0"/>
    <n v="0"/>
    <n v="1"/>
    <n v="0"/>
    <n v="0"/>
    <n v="1"/>
    <n v="0"/>
    <n v="1792.5882619144784"/>
    <n v="1985.8767244511414"/>
    <n v="0.80682917418237454"/>
    <n v="1602.2632776169135"/>
    <n v="2136.5725696889222"/>
    <n v="0.65858770177929127"/>
    <n v="1407.1204183561019"/>
    <n v="2261.8271598006377"/>
    <n v="0.55479460330763364"/>
    <n v="1254.8495018720264"/>
    <n v="2503.296044736026"/>
    <n v="0.41495183504685174"/>
    <n v="1038.7472874287398"/>
    <n v="59.214923866906844"/>
    <n v="65.599860015733427"/>
    <n v="0.84440919239828249"/>
    <n v="55.393124817325848"/>
    <n v="70.577825783111692"/>
    <n v="0.63158280523417343"/>
    <n v="44.575741195426453"/>
    <n v="74.715385520072473"/>
    <n v="0.54257033788833875"/>
    <n v="40.538351967083216"/>
    <n v="82.69187512533469"/>
    <n v="0.42828699821064847"/>
    <n v="35.415854973839387"/>
    <n v="54.477729957554295"/>
    <n v="60.351871214474755"/>
    <n v="0.84440919239828249"/>
    <n v="50.961674831939781"/>
    <n v="64.931599720462756"/>
    <n v="0.63158280523417343"/>
    <n v="41.009681899792341"/>
    <n v="68.738154678466685"/>
    <n v="0.54257033788833875"/>
    <n v="37.295283809716565"/>
    <n v="76.076525115307916"/>
    <n v="0.42828699821064847"/>
    <n v="32.582586575932233"/>
    <n v="290.89301300413848"/>
    <n v="322.25897943425332"/>
    <n v="7.1530191463285556E-2"/>
    <n v="23.051246499695143"/>
    <n v="346.71321100531492"/>
    <n v="8.0117587792523731E-2"/>
    <n v="27.777826121546124"/>
    <n v="367.03895221667489"/>
    <n v="7.9602685736195847E-2"/>
    <n v="29.217286366246576"/>
    <n v="406.22341692503289"/>
    <n v="7.9554184088767091E-2"/>
    <n v="32.316772491222054"/>
    <n v="63.071270116198541"/>
    <n v="69.87202246407719"/>
    <n v="0.95219846861123503"/>
    <n v="66.532032789064118"/>
    <n v="75.174176094286764"/>
    <n v="0.80736796091780183"/>
    <n v="60.693221266920069"/>
    <n v="79.581192615633739"/>
    <n v="0.68722856924452747"/>
    <n v="54.690469140015132"/>
    <n v="88.077147648917162"/>
    <n v="0.51469957235291064"/>
    <n v="45.33327022896183"/>
  </r>
  <r>
    <x v="4"/>
    <s v="34023"/>
    <s v="Middlesex"/>
    <s v="New York-N. New Jersey-Long Island, NY-NJ-CT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51.458783625306971"/>
    <n v="57.007402559316766"/>
    <n v="0.9146213904320446"/>
    <n v="52.140189793721596"/>
    <n v="61.333340120149508"/>
    <n v="0.86587938868020498"/>
    <n v="53.107275048950143"/>
    <n v="64.928950438244286"/>
    <n v="0.83792174531376262"/>
    <n v="54.405379472604444"/>
    <n v="71.860656600853915"/>
    <n v="0.80770988719283676"/>
    <n v="58.042562836678897"/>
    <n v="0"/>
    <n v="0"/>
    <n v="1"/>
    <n v="0"/>
    <n v="0"/>
    <n v="1"/>
    <n v="0"/>
    <n v="0"/>
    <n v="1"/>
    <n v="0"/>
    <n v="0"/>
    <n v="1"/>
    <n v="0"/>
    <n v="373.93716644376372"/>
    <n v="414.25749070497409"/>
    <n v="0.80682917418237454"/>
    <n v="334.23502912435697"/>
    <n v="445.69291765733033"/>
    <n v="0.65858770177929127"/>
    <n v="293.52787433924806"/>
    <n v="471.82125259378017"/>
    <n v="0.55479460330763364"/>
    <n v="261.76388466487708"/>
    <n v="522.19210045409159"/>
    <n v="0.41495183504685174"/>
    <n v="216.68457033039525"/>
    <n v="15.517858434282335"/>
    <n v="17.191094314685035"/>
    <n v="0.84440919239828249"/>
    <n v="14.516318066705896"/>
    <n v="18.49561964418648"/>
    <n v="0.63158280523417343"/>
    <n v="11.681515339419581"/>
    <n v="19.579908233425492"/>
    <n v="0.54257033788833875"/>
    <n v="10.623477426032334"/>
    <n v="21.67022649128884"/>
    <n v="0.42828699821064847"/>
    <n v="9.28107625449897"/>
    <n v="14.276429759539747"/>
    <n v="15.815806769510232"/>
    <n v="0.84440919239828249"/>
    <n v="13.355012621369424"/>
    <n v="17.015970072651559"/>
    <n v="0.63158280523417343"/>
    <n v="10.746994112266014"/>
    <n v="18.013515574751452"/>
    <n v="0.54257033788833875"/>
    <n v="9.7735992319497473"/>
    <n v="19.936608371985731"/>
    <n v="0.42828699821064847"/>
    <n v="8.5385901541390528"/>
    <n v="62.095702808513636"/>
    <n v="68.791263178396136"/>
    <n v="7.1530191463285556E-2"/>
    <n v="4.9206522261519412"/>
    <n v="74.011404701787114"/>
    <n v="8.0117587792523731E-2"/>
    <n v="5.9296152138434328"/>
    <n v="78.350254826060848"/>
    <n v="7.9602685736195847E-2"/>
    <n v="6.2368907122697834"/>
    <n v="86.714796999530904"/>
    <n v="7.9554184088767091E-2"/>
    <n v="6.8985249237207498"/>
    <n v="18.438754146271169"/>
    <n v="20.426939897425164"/>
    <n v="0.95219846861123503"/>
    <n v="19.450500888741981"/>
    <n v="21.977013442052971"/>
    <n v="0.80736796091780183"/>
    <n v="17.743536529773429"/>
    <n v="23.26539552165853"/>
    <n v="0.68722856924452747"/>
    <n v="15.988644477257427"/>
    <n v="25.749170238861424"/>
    <n v="0.51469957235291064"/>
    <n v="13.253086910384269"/>
  </r>
  <r>
    <x v="4"/>
    <s v="34025"/>
    <s v="Monmouth"/>
    <s v="New York-N. New Jersey-Long Island, NY-NJ-CT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12.485936108882589"/>
    <n v="13.832250510852079"/>
    <n v="0.9146213904320446"/>
    <n v="12.651272195039887"/>
    <n v="14.881894054486283"/>
    <n v="0.86587938868020498"/>
    <n v="12.885925326302159"/>
    <n v="15.75433132449769"/>
    <n v="0.83792174531376262"/>
    <n v="13.200896799674386"/>
    <n v="17.436237389399846"/>
    <n v="0.80770988719283676"/>
    <n v="14.083421334859672"/>
    <n v="0"/>
    <n v="0"/>
    <n v="1"/>
    <n v="0"/>
    <n v="0"/>
    <n v="1"/>
    <n v="0"/>
    <n v="0"/>
    <n v="1"/>
    <n v="0"/>
    <n v="0"/>
    <n v="1"/>
    <n v="0"/>
    <n v="70.940709371771007"/>
    <n v="78.589995567076926"/>
    <n v="0.80682917418237454"/>
    <n v="63.408701222381154"/>
    <n v="84.553702006351173"/>
    <n v="0.65858770177929127"/>
    <n v="55.686028281293865"/>
    <n v="89.510584556226661"/>
    <n v="0.55479460330763364"/>
    <n v="49.659989250706168"/>
    <n v="99.06658486732556"/>
    <n v="0.41495183504685174"/>
    <n v="41.107861182521411"/>
    <n v="1.9842100579960213"/>
    <n v="2.1981604221751501"/>
    <n v="0.84440919239828249"/>
    <n v="1.8561468668507861"/>
    <n v="2.3649651581939346"/>
    <n v="0.63158280523417343"/>
    <n v="1.493671328893206"/>
    <n v="2.5036090524947956"/>
    <n v="0.54257033788833875"/>
    <n v="1.3583840095524049"/>
    <n v="2.770890167941896"/>
    <n v="0.42828699821064847"/>
    <n v="1.1867362323992343"/>
    <n v="1.82547325335634"/>
    <n v="2.0223075884011386"/>
    <n v="0.84440919239828249"/>
    <n v="1.7076551175027237"/>
    <n v="2.1757679455384205"/>
    <n v="0.63158280523417343"/>
    <n v="1.3741776225817499"/>
    <n v="2.3033203282952126"/>
    <n v="0.54257033788833875"/>
    <n v="1.2497132887882128"/>
    <n v="2.5492189545065451"/>
    <n v="0.42828699821064847"/>
    <n v="1.0917973338072959"/>
    <n v="12.501814218034918"/>
    <n v="13.849840700447668"/>
    <n v="7.1530191463285556E-2"/>
    <n v="0.99068175703902661"/>
    <n v="14.900819054272437"/>
    <n v="8.0117587792523731E-2"/>
    <n v="1.1938176787611825"/>
    <n v="15.774365784886635"/>
    <n v="7.9602685736195847E-2"/>
    <n v="1.2556818822621312"/>
    <n v="17.458410695274591"/>
    <n v="7.9554184088767091E-2"/>
    <n v="1.388889618349175"/>
    <n v="1.9575436334818483"/>
    <n v="2.1686186512664904"/>
    <n v="0.95219846861123503"/>
    <n v="2.0649553587377141"/>
    <n v="2.3331816458508308"/>
    <n v="0.80736796091780183"/>
    <n v="1.8837361078614261"/>
    <n v="2.4699622611471197"/>
    <n v="0.68722856924452747"/>
    <n v="1.6974286308161131"/>
    <n v="2.7336513014203181"/>
    <n v="0.51469957235291064"/>
    <n v="1.4070091558030153"/>
  </r>
  <r>
    <x v="4"/>
    <s v="34031"/>
    <s v="Passaic"/>
    <s v="New York-N. New Jersey-Long Island, NY-NJ-CT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1.16347"/>
    <n v="1.2889228618118667"/>
    <n v="0.9146213904320446"/>
    <n v="1.1788764200300195"/>
    <n v="1.3867312089844344"/>
    <n v="0.86587938868020498"/>
    <n v="1.2007419714992036"/>
    <n v="1.4680270430883788"/>
    <n v="0.83792174531376262"/>
    <n v="1.2300917821124167"/>
    <n v="1.6247511551026632"/>
    <n v="0.80770988719283676"/>
    <n v="1.3123275722044034"/>
    <n v="4.2976487996751762E-3"/>
    <n v="4.7610490944671215E-3"/>
    <n v="1"/>
    <n v="4.7610490944671215E-3"/>
    <n v="5.1223355271421351E-3"/>
    <n v="1"/>
    <n v="5.1223355271421351E-3"/>
    <n v="5.4226277081656339E-3"/>
    <n v="1"/>
    <n v="5.4226277081656339E-3"/>
    <n v="6.0015383735702822E-3"/>
    <n v="1"/>
    <n v="6.0015383735702822E-3"/>
    <n v="6.03871"/>
    <n v="6.6898427762227968"/>
    <n v="0.80682917418237454"/>
    <n v="5.3975603225497633"/>
    <n v="7.1974933767148217"/>
    <n v="0.65858770177929127"/>
    <n v="4.7401806215422848"/>
    <n v="7.6194397667049643"/>
    <n v="0.55479460330763364"/>
    <n v="4.2272240627954893"/>
    <n v="8.4328784135645982"/>
    <n v="0.41495183504685174"/>
    <n v="3.499238372435614"/>
    <n v="0.21488199999999999"/>
    <n v="0.23805196729770214"/>
    <n v="0.84440919239828249"/>
    <n v="0.20101326945467501"/>
    <n v="0.25611625194374865"/>
    <n v="0.63158280523417343"/>
    <n v="0.16175862086869511"/>
    <n v="0.27113083025167561"/>
    <n v="0.54257033788833875"/>
    <n v="0.14710754618159746"/>
    <n v="0.30007630425431719"/>
    <n v="0.42828699821064847"/>
    <n v="0.12851877958322674"/>
    <n v="0.20843700000000001"/>
    <n v="0.23091202570541575"/>
    <n v="0.84440919239828249"/>
    <n v="0.19498423714096155"/>
    <n v="0.24843450454853891"/>
    <n v="0.63158280523417343"/>
    <n v="0.15690696129972823"/>
    <n v="0.26299874752267993"/>
    <n v="0.54257033788833875"/>
    <n v="0.14269531930759036"/>
    <n v="0.29107605397314396"/>
    <n v="0.42828699821064847"/>
    <n v="0.12466408940715852"/>
    <n v="0.35691200000000001"/>
    <n v="0.39539656068054779"/>
    <n v="7.1530191463285556E-2"/>
    <n v="2.8282791689404188E-2"/>
    <n v="0.42540074884702866"/>
    <n v="8.0117587792523731E-2"/>
    <n v="3.4082081842757156E-2"/>
    <n v="0.450339474161568"/>
    <n v="7.9602685736195847E-2"/>
    <n v="3.584823163628699E-2"/>
    <n v="0.49841696328225199"/>
    <n v="7.9554184088767091E-2"/>
    <n v="3.9651154849920545E-2"/>
    <n v="0.130777"/>
    <n v="0.14487822212791948"/>
    <n v="0.95219846861123503"/>
    <n v="0.13795282124532326"/>
    <n v="0.15587213019446775"/>
    <n v="0.80736796091780183"/>
    <n v="0.12584616391902156"/>
    <n v="0.16500998961208191"/>
    <n v="0.68722856924452747"/>
    <n v="0.11339957907216539"/>
    <n v="0.18262618014290097"/>
    <n v="0.51469957235291064"/>
    <n v="9.3997616819996743E-2"/>
  </r>
  <r>
    <x v="4"/>
    <s v="34039"/>
    <s v="Union"/>
    <s v="New York-N. New Jersey-Long Island, NY-NJ-CT"/>
    <s v="Yes"/>
    <s v="Yes"/>
    <s v="2280002200"/>
    <x v="1"/>
    <s v="Marine Vessels, Commercial /Diesel /Underway emissions"/>
    <s v="USEPA locomarine FRM Model"/>
    <n v="1.1078264689350534"/>
    <n v="1.1918925361070198"/>
    <n v="1.2617661332809431"/>
    <n v="1.3964701755117563"/>
    <s v="Provided by NJDEP"/>
    <n v="240.96757736140447"/>
    <n v="266.95026035611903"/>
    <n v="0.9146213904320446"/>
    <n v="244.1584183031099"/>
    <n v="287.20745690084885"/>
    <n v="0.86587938868020498"/>
    <n v="248.68701720570331"/>
    <n v="304.04472833337582"/>
    <n v="0.83792174531376262"/>
    <n v="254.76568941855106"/>
    <n v="336.50403505052321"/>
    <n v="0.80770988719283676"/>
    <n v="271.79763619059247"/>
    <n v="0"/>
    <n v="0"/>
    <n v="1"/>
    <n v="0"/>
    <n v="0"/>
    <n v="1"/>
    <n v="0"/>
    <n v="0"/>
    <n v="1"/>
    <n v="0"/>
    <n v="0"/>
    <n v="1"/>
    <n v="0"/>
    <n v="1681.0795628101084"/>
    <n v="1862.3444360668059"/>
    <n v="0.80682917418237454"/>
    <n v="1502.5938233949209"/>
    <n v="2003.6661835154202"/>
    <n v="0.65858770177929127"/>
    <n v="1319.5899069343043"/>
    <n v="2121.129259704529"/>
    <n v="0.55479460330763364"/>
    <n v="1176.7910662019888"/>
    <n v="2347.5774721266589"/>
    <n v="0.41495183504685174"/>
    <n v="974.13157997360656"/>
    <n v="69.144762605490641"/>
    <n v="76.600398202593226"/>
    <n v="0.84440919239828249"/>
    <n v="64.682080383638592"/>
    <n v="82.413126460376063"/>
    <n v="0.63158280523417343"/>
    <n v="52.050713597962996"/>
    <n v="87.244519749358673"/>
    <n v="0.54257033788833875"/>
    <n v="47.336288559315378"/>
    <n v="96.558598771408242"/>
    <n v="0.42828699821064847"/>
    <n v="41.354792419232844"/>
    <n v="63.613181597051387"/>
    <n v="70.472366346385755"/>
    <n v="0.84440919239828249"/>
    <n v="59.507513952947498"/>
    <n v="75.820076343545978"/>
    <n v="0.63158280523417343"/>
    <n v="47.88665651012596"/>
    <n v="80.264958169409979"/>
    <n v="0.54257033788833875"/>
    <n v="43.549385474570151"/>
    <n v="88.833910869695572"/>
    <n v="0.42828699821064847"/>
    <n v="38.04640902569421"/>
    <n v="272.31581860211315"/>
    <n v="301.67867175713758"/>
    <n v="7.1530191463285556E-2"/>
    <n v="21.579133151177729"/>
    <n v="324.57119165573181"/>
    <n v="8.0117587792523731E-2"/>
    <n v="26.003860942402138"/>
    <n v="343.59887746882305"/>
    <n v="7.9602685736195847E-2"/>
    <n v="27.351393462460386"/>
    <n v="380.28091899792054"/>
    <n v="7.9554184088767091E-2"/>
    <n v="30.252938235406098"/>
    <n v="81.776962337703324"/>
    <n v="90.594683426812722"/>
    <n v="0.95219846861123503"/>
    <n v="86.264118823330705"/>
    <n v="97.46935103581346"/>
    <n v="0.80736796091780183"/>
    <n v="78.693631197766152"/>
    <n v="103.18340156030524"/>
    <n v="0.68722856924452747"/>
    <n v="70.91058142407212"/>
    <n v="114.19908894855085"/>
    <n v="0.51469957235291064"/>
    <n v="58.778222244911127"/>
  </r>
  <r>
    <x v="4"/>
    <s v="34007"/>
    <s v="Camden"/>
    <s v="Philadelphia-Wilmington, PA-NJ-DE"/>
    <s v="Yes"/>
    <s v="Yes"/>
    <s v="2280003100"/>
    <x v="1"/>
    <s v="Marine Vessels, Commercial /Residual /Port emissions"/>
    <s v="USEPA C3 marine FRM Model"/>
    <n v="1.2967518346878584"/>
    <n v="1.5444741538892373"/>
    <n v="1.7582997340690036"/>
    <n v="2.1919509664881205"/>
    <s v="Provided by NJDEP"/>
    <n v="51.808539999999994"/>
    <n v="67.182819297499293"/>
    <n v="1"/>
    <n v="67.182819297499293"/>
    <n v="80.016950980736695"/>
    <n v="1"/>
    <n v="80.016950980736695"/>
    <n v="91.094942104503332"/>
    <n v="1"/>
    <n v="91.094942104503332"/>
    <n v="113.56177932533843"/>
    <n v="1"/>
    <n v="113.56177932533843"/>
    <n v="1.051471"/>
    <n v="1.3634969483710773"/>
    <n v="1"/>
    <n v="1.3634969483710773"/>
    <n v="1.6239697830640702"/>
    <n v="1"/>
    <n v="1.6239697830640702"/>
    <n v="1.8488011796812693"/>
    <n v="1"/>
    <n v="1.8488011796812693"/>
    <n v="2.3047728746842306"/>
    <n v="1"/>
    <n v="2.3047728746842306"/>
    <n v="617.29320000000007"/>
    <n v="800.47608964033918"/>
    <n v="0.86535589369660082"/>
    <n v="692.69670193347611"/>
    <n v="953.39339277157978"/>
    <n v="0.78029342367084142"/>
    <n v="743.92659455089517"/>
    <n v="1085.3864694026045"/>
    <n v="0.64334499326492733"/>
    <n v="698.27795084766183"/>
    <n v="1353.0764263465448"/>
    <n v="0.44626057846589906"/>
    <n v="603.82466872998054"/>
    <n v="54.01323"/>
    <n v="70.041755099917268"/>
    <n v="0.33294771138819068"/>
    <n v="23.320242062129587"/>
    <n v="83.422037703074764"/>
    <n v="0.13596191692957815"/>
    <n v="11.342220160281588"/>
    <n v="94.971447945207927"/>
    <n v="0.13551888316283356"/>
    <n v="12.870424557891763"/>
    <n v="118.39435170164515"/>
    <n v="0.13596191692957815"/>
    <n v="16.097123010990337"/>
    <n v="50.706229999999998"/>
    <n v="65.753396782604526"/>
    <n v="0.33029040703609924"/>
    <n v="21.717716187332588"/>
    <n v="78.314461676163049"/>
    <n v="0.13487116752855488"/>
    <n v="10.562362880634378"/>
    <n v="89.156750724641725"/>
    <n v="0.1355217535254446"/>
    <n v="12.0826791968344"/>
    <n v="111.14556985546892"/>
    <n v="0.13487116752855488"/>
    <n v="14.990332772033648"/>
    <n v="436.51480000000004"/>
    <n v="566.05136776840357"/>
    <n v="0.35754874630540956"/>
    <n v="202.39095689005501"/>
    <n v="674.18582639012971"/>
    <n v="3.5754874630540945E-2"/>
    <n v="24.105429700266729"/>
    <n v="767.52385675718438"/>
    <n v="3.5754874630540945E-2"/>
    <n v="27.442719274302394"/>
    <n v="956.81903774636874"/>
    <n v="3.5754874630540834E-2"/>
    <n v="34.210944738736131"/>
    <n v="18.73922"/>
    <n v="24.30011791561941"/>
    <n v="1"/>
    <n v="24.30011791561941"/>
    <n v="28.942240954044273"/>
    <n v="1"/>
    <n v="28.942240954044273"/>
    <n v="32.949165542660552"/>
    <n v="1"/>
    <n v="32.949165542660552"/>
    <n v="41.075451390233518"/>
    <n v="1"/>
    <n v="41.075451390233518"/>
  </r>
  <r>
    <x v="4"/>
    <s v="34013"/>
    <s v="Essex"/>
    <s v="New York-N. New Jersey-Long Island, NY-NJ-CT"/>
    <s v="Yes"/>
    <s v="Yes"/>
    <s v="2280003100"/>
    <x v="1"/>
    <s v="Marine Vessels, Commercial /Residual /Port emissions"/>
    <s v="USEPA C3 marine FRM Model"/>
    <n v="1.2967518346878584"/>
    <n v="1.5444741538892373"/>
    <n v="1.7582997340690036"/>
    <n v="2.1919509664881205"/>
    <s v="Provided by NJDEP"/>
    <n v="37.869708669916115"/>
    <n v="49.10761419680842"/>
    <n v="1"/>
    <n v="49.10761419680842"/>
    <n v="58.488786256000601"/>
    <n v="1"/>
    <n v="58.488786256000601"/>
    <n v="66.586298683584147"/>
    <n v="1"/>
    <n v="66.586298683584147"/>
    <n v="83.008544519646179"/>
    <n v="1"/>
    <n v="83.008544519646179"/>
    <n v="0"/>
    <n v="0"/>
    <n v="1"/>
    <n v="0"/>
    <n v="0"/>
    <n v="1"/>
    <n v="0"/>
    <n v="0"/>
    <n v="1"/>
    <n v="0"/>
    <n v="0"/>
    <n v="1"/>
    <n v="0"/>
    <n v="236.60235774777948"/>
    <n v="306.81454150090605"/>
    <n v="0.86535589369660082"/>
    <n v="265.50377175962939"/>
    <n v="365.42622629070036"/>
    <n v="0.78029342367084142"/>
    <n v="285.13968121148622"/>
    <n v="416.01786270801995"/>
    <n v="0.64334499326492733"/>
    <n v="267.64300908198055"/>
    <n v="518.62076673861327"/>
    <n v="0.44626057846589906"/>
    <n v="231.44000336920166"/>
    <n v="8.0207133326252951"/>
    <n v="10.400874729587219"/>
    <n v="0.33294771138819068"/>
    <n v="3.4629474376513314"/>
    <n v="12.387784437994577"/>
    <n v="0.13596191692957815"/>
    <n v="1.6842669187001398"/>
    <n v="14.102818119798767"/>
    <n v="0.13551888316283356"/>
    <n v="1.9111981610437012"/>
    <n v="17.581010341372171"/>
    <n v="0.13596191692957815"/>
    <n v="2.3903478675716974"/>
    <n v="7.3790562660152705"/>
    <n v="9.5688047512202399"/>
    <n v="0.33029040703609924"/>
    <n v="3.1604844161294934"/>
    <n v="11.39676168295501"/>
    <n v="0.13487116752855488"/>
    <n v="1.5370945542248402"/>
    <n v="12.974592670214864"/>
    <n v="0.1355217535254446"/>
    <n v="1.7583395499458989"/>
    <n v="16.174529514062392"/>
    <n v="0.13487116752855488"/>
    <n v="2.1814776797866644"/>
    <n v="312.64315794016147"/>
    <n v="405.42058866151029"/>
    <n v="0.35754874630540956"/>
    <n v="144.95762320232416"/>
    <n v="482.86927682889007"/>
    <n v="3.5754874630540945E-2"/>
    <n v="17.264930455956932"/>
    <n v="549.72038146467946"/>
    <n v="3.5754874630540945E-2"/>
    <n v="19.65518332112276"/>
    <n v="685.29847221283501"/>
    <n v="3.5754874630540834E-2"/>
    <n v="24.502760958471086"/>
    <n v="6.5303627879849113"/>
    <n v="8.4682599264967511"/>
    <n v="1"/>
    <n v="8.4682599264967511"/>
    <n v="10.085976541562756"/>
    <n v="1"/>
    <n v="10.085976541562756"/>
    <n v="11.482335153487988"/>
    <n v="1"/>
    <n v="11.482335153487988"/>
    <n v="14.314235024641583"/>
    <n v="1"/>
    <n v="14.314235024641583"/>
  </r>
  <r>
    <x v="4"/>
    <s v="34015"/>
    <s v="Gloucester"/>
    <s v="Philadelphia-Wilmington, PA-NJ-DE"/>
    <s v="Yes"/>
    <s v="Yes"/>
    <s v="2280003100"/>
    <x v="1"/>
    <s v="Marine Vessels, Commercial /Residual /Port emissions"/>
    <s v="USEPA C3 marine FRM Model"/>
    <n v="1.2967518346878584"/>
    <n v="1.5444741538892373"/>
    <n v="1.7582997340690036"/>
    <n v="2.1919509664881205"/>
    <s v="Provided by NJDEP"/>
    <n v="28.660040000000002"/>
    <n v="37.164959452227414"/>
    <n v="1"/>
    <n v="37.164959452227414"/>
    <n v="44.264691029431695"/>
    <n v="1"/>
    <n v="44.264691029431695"/>
    <n v="50.392940710407011"/>
    <n v="1"/>
    <n v="50.392940710407011"/>
    <n v="62.8214023775882"/>
    <n v="1"/>
    <n v="62.8214023775882"/>
    <n v="0.65090400000000004"/>
    <n v="0.84406095620566579"/>
    <n v="1"/>
    <n v="0.84406095620566579"/>
    <n v="1.0053044046631201"/>
    <n v="1"/>
    <n v="1.0053044046631201"/>
    <n v="1.1444843301044507"/>
    <n v="1"/>
    <n v="1.1444843301044507"/>
    <n v="1.4267496518909837"/>
    <n v="1"/>
    <n v="1.4267496518909837"/>
    <n v="335.10230000000001"/>
    <n v="434.54452233312117"/>
    <n v="0.86535589369660082"/>
    <n v="376.03566347454057"/>
    <n v="517.55684125883738"/>
    <n v="0.78029342367084142"/>
    <n v="403.84619961012442"/>
    <n v="589.21028497591146"/>
    <n v="0.64334499326492733"/>
    <n v="379.06548681945367"/>
    <n v="734.52781035739213"/>
    <n v="0.44626057846589906"/>
    <n v="327.79080554938002"/>
    <n v="29.762330000000002"/>
    <n v="38.594356032085493"/>
    <n v="0.33294771138819068"/>
    <n v="12.849902513383876"/>
    <n v="45.967149444522263"/>
    <n v="0.13596191692957815"/>
    <n v="6.2497817542656406"/>
    <n v="52.331096924273936"/>
    <n v="0.13551888316283356"/>
    <n v="7.0918518098635985"/>
    <n v="65.237568008438387"/>
    <n v="0.13596191692957815"/>
    <n v="8.8698248022510047"/>
    <n v="27.557730000000003"/>
    <n v="35.73553693733264"/>
    <n v="0.33029040703609924"/>
    <n v="11.803105040685157"/>
    <n v="42.562201724858056"/>
    <n v="0.13487116752855488"/>
    <n v="5.7404138392174788"/>
    <n v="48.454749330545411"/>
    <n v="0.1355217535254446"/>
    <n v="6.5666725959113768"/>
    <n v="60.405192907718678"/>
    <n v="0.13487116752855488"/>
    <n v="8.1469188922516018"/>
    <n v="235.89389999999997"/>
    <n v="305.89584761667413"/>
    <n v="0.35754874630540956"/>
    <n v="109.37267681537244"/>
    <n v="364.33203161013228"/>
    <n v="3.5754874630540945E-2"/>
    <n v="13.026646114110561"/>
    <n v="414.77218163850011"/>
    <n v="3.5754874630540945E-2"/>
    <n v="14.830127354720528"/>
    <n v="517.06786209365202"/>
    <n v="3.5754874630540834E-2"/>
    <n v="18.487696584640304"/>
    <n v="11.023099999999999"/>
    <n v="14.294225148947731"/>
    <n v="1"/>
    <n v="14.294225148947731"/>
    <n v="17.024893045736452"/>
    <n v="1"/>
    <n v="17.024893045736452"/>
    <n v="19.381913798616033"/>
    <n v="1"/>
    <n v="19.381913798616033"/>
    <n v="24.162094698695199"/>
    <n v="1"/>
    <n v="24.162094698695199"/>
  </r>
  <r>
    <x v="4"/>
    <s v="34017"/>
    <s v="Hudson"/>
    <s v="New York-N. New Jersey-Long Island, NY-NJ-CT"/>
    <s v="Yes"/>
    <s v="Yes"/>
    <s v="2280003100"/>
    <x v="1"/>
    <s v="Marine Vessels, Commercial /Residual /Port emissions"/>
    <s v="USEPA C3 marine FRM Model"/>
    <n v="1.2967518346878584"/>
    <n v="1.5444741538892373"/>
    <n v="1.7582997340690036"/>
    <n v="2.1919509664881205"/>
    <s v="Provided by NJDEP"/>
    <n v="54.331298912144078"/>
    <n v="70.454211545297284"/>
    <n v="1"/>
    <n v="70.454211545297284"/>
    <n v="83.913286917036956"/>
    <n v="1"/>
    <n v="83.913286917036956"/>
    <n v="95.530708428846481"/>
    <n v="1"/>
    <n v="95.530708428846481"/>
    <n v="119.09154316102918"/>
    <n v="1"/>
    <n v="119.09154316102918"/>
    <n v="0"/>
    <n v="0"/>
    <n v="1"/>
    <n v="0"/>
    <n v="0"/>
    <n v="1"/>
    <n v="0"/>
    <n v="0"/>
    <n v="1"/>
    <n v="0"/>
    <n v="0"/>
    <n v="1"/>
    <n v="0"/>
    <n v="339.13214916469144"/>
    <n v="439.77023663095008"/>
    <n v="0.86535589369660082"/>
    <n v="380.55776614094145"/>
    <n v="523.78083913777539"/>
    <n v="0.78029342367084142"/>
    <n v="408.70274422400104"/>
    <n v="596.2959676905266"/>
    <n v="0.64334499326492733"/>
    <n v="383.62402531776513"/>
    <n v="743.36104212873886"/>
    <n v="0.44626057846589906"/>
    <n v="331.73272866938458"/>
    <n v="11.403607777592363"/>
    <n v="14.787649307653627"/>
    <n v="0.33294771138819068"/>
    <n v="4.9235139937944377"/>
    <n v="17.612577473581691"/>
    <n v="0.13596191692957815"/>
    <n v="2.3946397953788732"/>
    <n v="20.050960522767873"/>
    <n v="0.13551888316283356"/>
    <n v="2.7172837763875677"/>
    <n v="24.996149089545028"/>
    <n v="0.13596191692957815"/>
    <n v="3.3985243460720715"/>
    <n v="10.491319155384973"/>
    <n v="13.604637363041336"/>
    <n v="0.33029040703609924"/>
    <n v="4.4934812122174463"/>
    <n v="16.203571275695154"/>
    <n v="0.13487116752855488"/>
    <n v="2.185394576085161"/>
    <n v="18.446883680946442"/>
    <n v="0.1355217535254446"/>
    <n v="2.4999540235217701"/>
    <n v="22.996457162381425"/>
    <n v="0.13487116752855488"/>
    <n v="3.1015590265107811"/>
    <n v="448.78787760724964"/>
    <n v="581.966503672871"/>
    <n v="0.35754874630540956"/>
    <n v="208.08139377997756"/>
    <n v="693.1412775432035"/>
    <n v="3.5754874630540945E-2"/>
    <n v="24.783179479810226"/>
    <n v="789.10360585021965"/>
    <n v="3.5754874630540945E-2"/>
    <n v="28.214300497682398"/>
    <n v="983.72102206936313"/>
    <n v="3.5754874630540834E-2"/>
    <n v="35.172821815517572"/>
    <n v="9.2847581706862226"/>
    <n v="12.040027192470443"/>
    <n v="1"/>
    <n v="12.040027192470443"/>
    <n v="14.340069019736786"/>
    <n v="1"/>
    <n v="14.340069019736786"/>
    <n v="16.325387822412594"/>
    <n v="1"/>
    <n v="16.325387822412594"/>
    <n v="20.351734645844139"/>
    <n v="1"/>
    <n v="20.351734645844139"/>
  </r>
  <r>
    <x v="4"/>
    <s v="34039"/>
    <s v="Union"/>
    <s v="New York-N. New Jersey-Long Island, NY-NJ-CT"/>
    <s v="Yes"/>
    <s v="Yes"/>
    <s v="2280003100"/>
    <x v="1"/>
    <s v="Marine Vessels, Commercial /Residual /Port emissions"/>
    <s v="USEPA C3 marine FRM Model"/>
    <n v="1.2967518346878584"/>
    <n v="1.5444741538892373"/>
    <n v="1.7582997340690036"/>
    <n v="2.1919509664881205"/>
    <s v="Provided by NJDEP"/>
    <n v="147.14519322514269"/>
    <n v="190.81079928020321"/>
    <n v="1"/>
    <n v="190.81079928020321"/>
    <n v="227.26194780527058"/>
    <n v="1"/>
    <n v="227.26194780527058"/>
    <n v="258.72535411730053"/>
    <n v="1"/>
    <n v="258.72535411730053"/>
    <n v="322.53504850393279"/>
    <n v="1"/>
    <n v="322.53504850393279"/>
    <n v="0"/>
    <n v="0"/>
    <n v="1"/>
    <n v="0"/>
    <n v="0"/>
    <n v="1"/>
    <n v="0"/>
    <n v="0"/>
    <n v="1"/>
    <n v="0"/>
    <n v="0"/>
    <n v="1"/>
    <n v="0"/>
    <n v="926.14174533563346"/>
    <n v="1200.976007444998"/>
    <n v="0.86535589369660082"/>
    <n v="1039.2716662307419"/>
    <n v="1430.4019885087539"/>
    <n v="0.78029342367084142"/>
    <n v="1116.1332648390751"/>
    <n v="1628.4347845338473"/>
    <n v="0.64334499326492733"/>
    <n v="1047.6453654883014"/>
    <n v="2030.0572937934364"/>
    <n v="0.44626057846589906"/>
    <n v="905.93454224717652"/>
    <n v="30.90047565416182"/>
    <n v="40.070248497261844"/>
    <n v="0.33294771138819068"/>
    <n v="13.341297531919418"/>
    <n v="47.724985990736549"/>
    <n v="0.13596191692957815"/>
    <n v="6.4887805807378038"/>
    <n v="54.332298125318452"/>
    <n v="0.13551888316283356"/>
    <n v="7.3630523616132724"/>
    <n v="67.732327475082641"/>
    <n v="0.13596191692957815"/>
    <n v="9.2090170816141708"/>
    <n v="28.428437601828875"/>
    <n v="36.864628617480896"/>
    <n v="0.33029040703609924"/>
    <n v="12.176033191302398"/>
    <n v="43.906987111477626"/>
    <n v="0.13487116752855488"/>
    <n v="5.9217866143861988"/>
    <n v="49.985714275292978"/>
    <n v="0.1355217535254446"/>
    <n v="6.7741516498095526"/>
    <n v="62.313741277076026"/>
    <n v="0.13487116752855488"/>
    <n v="8.4043270391115463"/>
    <n v="1208.7370972853535"/>
    <n v="1567.4320485600585"/>
    <n v="0.35754874630540956"/>
    <n v="560.43336388156877"/>
    <n v="1866.8632056043289"/>
    <n v="3.5754874630540945E-2"/>
    <n v="66.749459868752567"/>
    <n v="2125.3221167161764"/>
    <n v="3.5754874630540945E-2"/>
    <n v="75.990625832702804"/>
    <n v="2649.4924486246759"/>
    <n v="3.5754874630540834E-2"/>
    <n v="94.732270335139944"/>
    <n v="25.247449169674617"/>
    <n v="32.739676031964009"/>
    <n v="1"/>
    <n v="32.739676031964009"/>
    <n v="38.994032694194729"/>
    <n v="1"/>
    <n v="38.994032694194729"/>
    <n v="44.392583160959568"/>
    <n v="1"/>
    <n v="44.392583160959568"/>
    <n v="55.341170608827973"/>
    <n v="1"/>
    <n v="55.341170608827973"/>
  </r>
  <r>
    <x v="4"/>
    <s v="34005"/>
    <s v="Burlington"/>
    <s v="Philadelphia-Wilmington, PA-NJ-DE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0.43960090000000007"/>
    <n v="0.5700532736054339"/>
    <n v="1"/>
    <n v="0.5700532736054339"/>
    <n v="0.67895222807644728"/>
    <n v="1"/>
    <n v="0.67895222807644728"/>
    <n v="0.77295014556649477"/>
    <n v="1"/>
    <n v="0.77295014556649477"/>
    <n v="0.96358361762404776"/>
    <n v="1"/>
    <n v="0.96358361762404776"/>
    <n v="2.0857893885720593E-3"/>
    <n v="2.7047512164032842E-3"/>
    <n v="1"/>
    <n v="2.7047512164032842E-3"/>
    <n v="3.2214478011059807E-3"/>
    <n v="1"/>
    <n v="3.2214478011059807E-3"/>
    <n v="3.6674429272502015E-3"/>
    <n v="1"/>
    <n v="3.6674429272502015E-3"/>
    <n v="4.5719480661711911E-3"/>
    <n v="1"/>
    <n v="4.5719480661711911E-3"/>
    <n v="5.1473130000000005"/>
    <n v="6.6747875764626645"/>
    <n v="0.86535589369660082"/>
    <n v="5.7760667684648173"/>
    <n v="7.9498918904780727"/>
    <n v="0.78029342367084142"/>
    <n v="6.2032483610341931"/>
    <n v="9.050519079069927"/>
    <n v="0.64334499326492733"/>
    <n v="5.8226061359683383"/>
    <n v="11.282657705166868"/>
    <n v="0.44626057846589906"/>
    <n v="5.0350053541404991"/>
    <n v="0.43727200000000005"/>
    <n v="0.56703326825762923"/>
    <n v="0.33294771138819068"/>
    <n v="0.18879242894734363"/>
    <n v="0.67535530221945461"/>
    <n v="0.13596191692957815"/>
    <n v="9.1822601498311632E-2"/>
    <n v="0.76885524131582139"/>
    <n v="0.13551888316283356"/>
    <n v="0.104194403617011"/>
    <n v="0.95847878301819356"/>
    <n v="0.13596191692957815"/>
    <n v="0.13031661267548281"/>
    <n v="0.40499030000000003"/>
    <n v="0.52517191455578616"/>
    <n v="0.33029040703609924"/>
    <n v="0.17345924542255814"/>
    <n v="0.6254970509258484"/>
    <n v="0.13487116752855488"/>
    <n v="8.4361517544037118E-2"/>
    <n v="0.71209433679052603"/>
    <n v="0.1355217535254446"/>
    <n v="9.6504273197390605E-2"/>
    <n v="0.88771887950331396"/>
    <n v="0.13487116752855488"/>
    <n v="0.11972768171575249"/>
    <n v="40.021060000000006"/>
    <n v="51.897382981152866"/>
    <n v="0.35754874630540956"/>
    <n v="18.555844221442907"/>
    <n v="61.811492781250408"/>
    <n v="3.5754874630540945E-2"/>
    <n v="2.210062175120195"/>
    <n v="70.369019155159648"/>
    <n v="3.5754874630540945E-2"/>
    <n v="2.5160354577668675"/>
    <n v="87.724201146879068"/>
    <n v="3.5754874630540834E-2"/>
    <n v="3.1365678140710074"/>
    <n v="0.18490879999999998"/>
    <n v="0.23978082564993025"/>
    <n v="1"/>
    <n v="0.23978082564993025"/>
    <n v="0.28558686242667419"/>
    <n v="1"/>
    <n v="0.28558686242667419"/>
    <n v="0.32512509386701854"/>
    <n v="1"/>
    <n v="0.32512509386701854"/>
    <n v="0.40531102287215853"/>
    <n v="1"/>
    <n v="0.40531102287215853"/>
  </r>
  <r>
    <x v="4"/>
    <s v="34007"/>
    <s v="Camden"/>
    <s v="Philadelphia-Wilmington, PA-NJ-DE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2.5179230000000001"/>
    <n v="3.2651212698527567"/>
    <n v="1"/>
    <n v="3.2651212698527567"/>
    <n v="3.8888669949832502"/>
    <n v="1"/>
    <n v="3.8888669949832502"/>
    <n v="4.4272633413062277"/>
    <n v="1"/>
    <n v="4.4272633413062277"/>
    <n v="5.5191637533926681"/>
    <n v="1"/>
    <n v="5.5191637533926681"/>
    <n v="2.9236999999999999E-2"/>
    <n v="3.7913133390768912E-2"/>
    <n v="1"/>
    <n v="3.7913133390768912E-2"/>
    <n v="4.5155790837259631E-2"/>
    <n v="1"/>
    <n v="4.5155790837259631E-2"/>
    <n v="5.1407409324975457E-2"/>
    <n v="1"/>
    <n v="5.1407409324975457E-2"/>
    <n v="6.4086070407213175E-2"/>
    <n v="1"/>
    <n v="6.4086070407213175E-2"/>
    <n v="25.9467"/>
    <n v="33.646430829095458"/>
    <n v="0.86535589369660082"/>
    <n v="29.11613721981276"/>
    <n v="40.074007528717871"/>
    <n v="0.78029342367084142"/>
    <n v="31.269484534794344"/>
    <n v="45.622075709968215"/>
    <n v="0.64334499326492733"/>
    <n v="29.350733990361505"/>
    <n v="56.873894142177313"/>
    <n v="0.44626057846589906"/>
    <n v="25.380576899496354"/>
    <n v="2.3085150000000003"/>
    <n v="2.9935710616544418"/>
    <n v="0.33294771138819068"/>
    <n v="0.99670263385576263"/>
    <n v="3.5654417513656131"/>
    <n v="0.13596191692957815"/>
    <n v="0.48476429521642111"/>
    <n v="4.0590613105943065"/>
    <n v="0.13551888316283356"/>
    <n v="0.55007945550120785"/>
    <n v="5.0601516854023245"/>
    <n v="0.13596191692957815"/>
    <n v="0.68798792310173573"/>
    <n v="2.1347329999999998"/>
    <n v="2.7682189343187158"/>
    <n v="0.33029040703609924"/>
    <n v="0.91431615858116555"/>
    <n v="3.2970399439544327"/>
    <n v="0.13487116752855488"/>
    <n v="0.44467562662941551"/>
    <n v="3.753500466208326"/>
    <n v="0.1355217535254446"/>
    <n v="0.50868096503912619"/>
    <n v="4.6792300625440841"/>
    <n v="0.13487116752855488"/>
    <n v="0.63109322167003346"/>
    <n v="114.8844"/>
    <n v="148.97655647701379"/>
    <n v="0.35754874630540956"/>
    <n v="53.266380997253322"/>
    <n v="177.43598648507268"/>
    <n v="3.5754874630540945E-2"/>
    <n v="6.3442014517201306"/>
    <n v="202.00120996867705"/>
    <n v="3.5754874630540945E-2"/>
    <n v="7.2225279376476257"/>
    <n v="251.82097161440782"/>
    <n v="3.5754874630540834E-2"/>
    <n v="9.003827269414133"/>
    <n v="1.1021098999999999"/>
    <n v="1.4291630348526518"/>
    <n v="1"/>
    <n v="1.4291630348526518"/>
    <n v="1.7021802552954517"/>
    <n v="1"/>
    <n v="1.7021802552954517"/>
    <n v="1.937839544084816"/>
    <n v="1"/>
    <n v="1.937839544084816"/>
    <n v="2.4157708604811257"/>
    <n v="1"/>
    <n v="2.4157708604811257"/>
  </r>
  <r>
    <x v="4"/>
    <s v="34013"/>
    <s v="Essex"/>
    <s v="New York-N. New Jersey-Long Island, NY-NJ-CT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3.3029331111187643"/>
    <n v="4.283084571694534"/>
    <n v="1"/>
    <n v="4.283084571694534"/>
    <n v="5.1012948221478993"/>
    <n v="1"/>
    <n v="5.1012948221478993"/>
    <n v="5.8075464109278299"/>
    <n v="1"/>
    <n v="5.8075464109278299"/>
    <n v="7.23986742516239"/>
    <n v="1"/>
    <n v="7.23986742516239"/>
    <n v="0"/>
    <n v="0"/>
    <n v="1"/>
    <n v="0"/>
    <n v="0"/>
    <n v="1"/>
    <n v="0"/>
    <n v="0"/>
    <n v="1"/>
    <n v="0"/>
    <n v="0"/>
    <n v="1"/>
    <n v="0"/>
    <n v="16.263500408008358"/>
    <n v="21.089723992531571"/>
    <n v="0.86535589369660082"/>
    <n v="18.250116953371801"/>
    <n v="25.118556031935974"/>
    <n v="0.78029342367084142"/>
    <n v="19.599844083827186"/>
    <n v="28.596108442432229"/>
    <n v="0.64334499326492733"/>
    <n v="18.397163193299694"/>
    <n v="35.64879543781386"/>
    <n v="0.44626057846589906"/>
    <n v="15.908652073691316"/>
    <n v="1.3412088574474361"/>
    <n v="1.739215046594569"/>
    <n v="0.33294771138819068"/>
    <n v="0.5790676693755672"/>
    <n v="2.0714624152948797"/>
    <n v="0.13596191692957815"/>
    <n v="0.28164000083106577"/>
    <n v="2.3582471773808193"/>
    <n v="0.13551888316283356"/>
    <n v="0.31958702370055331"/>
    <n v="2.9398640513443355"/>
    <n v="0.13596191692957815"/>
    <n v="0.39970955193313162"/>
    <n v="1.2339121488516414"/>
    <n v="1.6000778428670037"/>
    <n v="0.33029040703609924"/>
    <n v="0.52849036200998634"/>
    <n v="1.9057454220712893"/>
    <n v="0.13487116752855488"/>
    <n v="0.25703011008695337"/>
    <n v="2.1695874031903539"/>
    <n v="0.1355217535254446"/>
    <n v="0.29402628930707253"/>
    <n v="2.7046749272367889"/>
    <n v="0.13487116752855488"/>
    <n v="0.36478266522163494"/>
    <n v="15.482576832444746"/>
    <n v="20.077059913168455"/>
    <n v="0.35754874630540956"/>
    <n v="7.1785276014519761"/>
    <n v="23.912439753315205"/>
    <n v="3.5754874630540945E-2"/>
    <n v="0.85498628549014855"/>
    <n v="27.223010727190513"/>
    <n v="3.5754874630540945E-2"/>
    <n v="0.97335533561656806"/>
    <n v="33.937049251603845"/>
    <n v="3.5754874630540834E-2"/>
    <n v="1.2134149413215851"/>
    <n v="0.8020306504749124"/>
    <n v="1.040034717479239"/>
    <n v="1"/>
    <n v="1.040034717479239"/>
    <n v="1.2387156102854748"/>
    <n v="1"/>
    <n v="1.2387156102854748"/>
    <n v="1.4102102794452285"/>
    <n v="1"/>
    <n v="1.4102102794452285"/>
    <n v="1.7580118594615801"/>
    <n v="1"/>
    <n v="1.7580118594615801"/>
  </r>
  <r>
    <x v="4"/>
    <s v="34015"/>
    <s v="Gloucester"/>
    <s v="Philadelphia-Wilmington, PA-NJ-DE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9.3200099999999981"/>
    <n v="12.085740066809185"/>
    <n v="1"/>
    <n v="12.085740066809185"/>
    <n v="14.394514558989227"/>
    <n v="1"/>
    <n v="14.394514558989227"/>
    <n v="16.387371104520451"/>
    <n v="1"/>
    <n v="16.387371104520451"/>
    <n v="20.429004927178944"/>
    <n v="1"/>
    <n v="20.429004927178944"/>
    <n v="4.2075000000000001E-2"/>
    <n v="5.4560833444491641E-2"/>
    <n v="1"/>
    <n v="5.4560833444491641E-2"/>
    <n v="6.4983750024889653E-2"/>
    <n v="1"/>
    <n v="6.4983750024889653E-2"/>
    <n v="7.398046131095333E-2"/>
    <n v="1"/>
    <n v="7.398046131095333E-2"/>
    <n v="9.2226336914987675E-2"/>
    <n v="1"/>
    <n v="9.2226336914987675E-2"/>
    <n v="97.102900000000005"/>
    <n v="125.91836372851165"/>
    <n v="0.86535589369660082"/>
    <n v="108.96419817709985"/>
    <n v="149.97291931769124"/>
    <n v="0.78029342367084142"/>
    <n v="117.02288267231216"/>
    <n v="170.73600324732905"/>
    <n v="0.64334499326492733"/>
    <n v="109.84215285923352"/>
    <n v="212.84479550379933"/>
    <n v="0.44626057846589906"/>
    <n v="94.984241564981488"/>
    <n v="8.5846860000000014"/>
    <n v="11.132207320719173"/>
    <n v="0.33294771138819068"/>
    <n v="3.7064429501323106"/>
    <n v="13.258825646254783"/>
    <n v="0.13596191692957815"/>
    <n v="1.8026953510998531"/>
    <n v="15.094451110865901"/>
    <n v="0.13551888316283356"/>
    <n v="2.0455831565005393"/>
    <n v="18.817210774697042"/>
    <n v="0.13596191692957815"/>
    <n v="2.5584240481957221"/>
    <n v="7.945424"/>
    <n v="10.303243149372943"/>
    <n v="0.33029040703609924"/>
    <n v="3.4030623735982903"/>
    <n v="12.27150200969124"/>
    <n v="0.13487116752855488"/>
    <n v="1.6550718033760652"/>
    <n v="13.97043690626548"/>
    <n v="0.1355217535254446"/>
    <n v="1.8932981070536852"/>
    <n v="17.415979815957908"/>
    <n v="0.13487116752855488"/>
    <n v="2.3489135314319896"/>
    <n v="556.03886999999997"/>
    <n v="721.04442483026355"/>
    <n v="0.35754874630540956"/>
    <n v="257.80853012856585"/>
    <n v="858.78766327277754"/>
    <n v="3.5754874630540945E-2"/>
    <n v="30.705845234573374"/>
    <n v="977.68299725302927"/>
    <n v="3.5754874630540945E-2"/>
    <n v="34.956932995193569"/>
    <n v="1218.8099385014623"/>
    <n v="3.5754874630540834E-2"/>
    <n v="43.578396549576965"/>
    <n v="3.8642731000000001"/>
    <n v="5.011003232159938"/>
    <n v="1"/>
    <n v="5.011003232159938"/>
    <n v="5.9682699265194401"/>
    <n v="1"/>
    <n v="5.9682699265194401"/>
    <n v="6.7945503641000045"/>
    <n v="1"/>
    <n v="6.7945503641000045"/>
    <n v="8.4702971563190452"/>
    <n v="1"/>
    <n v="8.4702971563190452"/>
  </r>
  <r>
    <x v="4"/>
    <s v="34017"/>
    <s v="Hudson"/>
    <s v="New York-N. New Jersey-Long Island, NY-NJ-CT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117.36101721176361"/>
    <n v="152.18811439018779"/>
    <n v="1"/>
    <n v="152.18811439018779"/>
    <n v="181.26105775771882"/>
    <n v="1"/>
    <n v="181.26105775771882"/>
    <n v="206.35584535351171"/>
    <n v="1"/>
    <n v="206.35584535351171"/>
    <n v="257.24959510535416"/>
    <n v="1"/>
    <n v="257.24959510535416"/>
    <n v="0"/>
    <n v="0"/>
    <n v="1"/>
    <n v="0"/>
    <n v="0"/>
    <n v="1"/>
    <n v="0"/>
    <n v="0"/>
    <n v="1"/>
    <n v="0"/>
    <n v="0"/>
    <n v="1"/>
    <n v="0"/>
    <n v="582.45286772805753"/>
    <n v="755.29682484556304"/>
    <n v="0.86535589369660082"/>
    <n v="653.60055887043723"/>
    <n v="899.58340006465153"/>
    <n v="0.78029342367084142"/>
    <n v="701.93901111390312"/>
    <n v="1024.1267224339722"/>
    <n v="0.64334499326492733"/>
    <n v="658.86679934671599"/>
    <n v="1276.708126350293"/>
    <n v="0.44626057846589906"/>
    <n v="569.74450699719591"/>
    <n v="47.625229415351633"/>
    <n v="61.758103621787392"/>
    <n v="0.33294771138819068"/>
    <n v="20.562219260548844"/>
    <n v="73.555935905056032"/>
    <n v="0.13596191692957815"/>
    <n v="10.000806047200603"/>
    <n v="83.73942821598807"/>
    <n v="0.13551888316283356"/>
    <n v="11.348273788524976"/>
    <n v="104.39216764619847"/>
    <n v="0.13596191692957815"/>
    <n v="14.193359225611033"/>
    <n v="43.81521106212351"/>
    <n v="56.81745533204441"/>
    <n v="0.33029040703609924"/>
    <n v="18.766260448376336"/>
    <n v="67.67146103265155"/>
    <n v="0.13487116752855488"/>
    <n v="9.1269289578368209"/>
    <n v="77.040273958709037"/>
    <n v="0.1355217535254446"/>
    <n v="10.440633018964894"/>
    <n v="96.040794234502613"/>
    <n v="0.13487116752855488"/>
    <n v="12.95313404877707"/>
    <n v="524.76943231828307"/>
    <n v="680.49572414683951"/>
    <n v="0.35754874630540956"/>
    <n v="243.31039303489428"/>
    <n v="810.4928249667156"/>
    <n v="3.5754874630540945E-2"/>
    <n v="28.979069345637882"/>
    <n v="922.70195329277908"/>
    <n v="3.5754874630540945E-2"/>
    <n v="32.991092661338563"/>
    <n v="1150.268864353483"/>
    <n v="3.5754874630540834E-2"/>
    <n v="41.127719036373364"/>
    <n v="28.70628868019622"/>
    <n v="37.224932513123747"/>
    <n v="1"/>
    <n v="37.224932513123747"/>
    <n v="44.336120920646245"/>
    <n v="1"/>
    <n v="44.336120920646245"/>
    <n v="50.474259752497062"/>
    <n v="1"/>
    <n v="50.474259752497062"/>
    <n v="62.922777216843095"/>
    <n v="1"/>
    <n v="62.922777216843095"/>
  </r>
  <r>
    <x v="4"/>
    <s v="34023"/>
    <s v="Middlesex"/>
    <s v="New York-N. New Jersey-Long Island, NY-NJ-CT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17.130403777269862"/>
    <n v="22.213882527118514"/>
    <n v="1"/>
    <n v="22.213882527118514"/>
    <n v="26.457465879679866"/>
    <n v="1"/>
    <n v="26.457465879679866"/>
    <n v="30.120384406068254"/>
    <n v="1"/>
    <n v="30.120384406068254"/>
    <n v="37.549005115918426"/>
    <n v="1"/>
    <n v="37.549005115918426"/>
    <n v="0"/>
    <n v="0"/>
    <n v="1"/>
    <n v="0"/>
    <n v="0"/>
    <n v="1"/>
    <n v="0"/>
    <n v="0"/>
    <n v="1"/>
    <n v="0"/>
    <n v="0"/>
    <n v="1"/>
    <n v="0"/>
    <n v="93.02100159198605"/>
    <n v="120.6251544789101"/>
    <n v="0.86535589369660082"/>
    <n v="104.38368835638778"/>
    <n v="143.66853272771203"/>
    <n v="0.78029342367084142"/>
    <n v="112.10361127587275"/>
    <n v="163.55880236202142"/>
    <n v="0.64334499326492733"/>
    <n v="105.22473660401425"/>
    <n v="203.89747434324681"/>
    <n v="0.44626057846589906"/>
    <n v="90.991404848153138"/>
    <n v="4.2364518340738826"/>
    <n v="5.4936266884020499"/>
    <n v="0.33294771138819068"/>
    <n v="1.8290904331245474"/>
    <n v="6.5430903619237668"/>
    <n v="0.13596191692957815"/>
    <n v="0.88961110825060263"/>
    <n v="7.4489521332482509"/>
    <n v="0.13551888316283356"/>
    <n v="1.0094736738312096"/>
    <n v="9.2860946921786169"/>
    <n v="0.13596191692957815"/>
    <n v="1.2625552351381857"/>
    <n v="3.8975356873479723"/>
    <n v="5.0541365533298865"/>
    <n v="0.33029040703609924"/>
    <n v="1.6693328194153558"/>
    <n v="6.0196431329698665"/>
    <n v="0.13487116752855488"/>
    <n v="0.81187629744889378"/>
    <n v="6.8530359625883914"/>
    <n v="0.1355217535254446"/>
    <n v="0.92873545062291196"/>
    <n v="8.5432071168043286"/>
    <n v="0.13487116752855488"/>
    <n v="1.152232318281659"/>
    <n v="120.04300595934266"/>
    <n v="155.66598821922312"/>
    <n v="0.35754874630540956"/>
    <n v="55.658178930175879"/>
    <n v="185.40332005937643"/>
    <n v="3.5754874630540945E-2"/>
    <n v="6.6290724648090613"/>
    <n v="211.07158545515603"/>
    <n v="3.5754874630540945E-2"/>
    <n v="7.5468380760186129"/>
    <n v="263.12838293272034"/>
    <n v="3.5754874630540834E-2"/>
    <n v="9.4081223434963555"/>
    <n v="3.1304000105084926"/>
    <n v="4.0593519569337788"/>
    <n v="1"/>
    <n v="4.0593519569337788"/>
    <n v="4.8348219075649634"/>
    <n v="1"/>
    <n v="4.8348219075649634"/>
    <n v="5.504181506006689"/>
    <n v="1"/>
    <n v="5.504181506006689"/>
    <n v="6.861683328528513"/>
    <n v="1"/>
    <n v="6.861683328528513"/>
  </r>
  <r>
    <x v="4"/>
    <s v="34025"/>
    <s v="Monmouth"/>
    <s v="New York-N. New Jersey-Long Island, NY-NJ-CT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154.8466953236609"/>
    <n v="200.79773625630909"/>
    <n v="1"/>
    <n v="200.79773625630909"/>
    <n v="239.15671874255568"/>
    <n v="1"/>
    <n v="239.15671874255568"/>
    <n v="272.26690320905698"/>
    <n v="1"/>
    <n v="272.26690320905698"/>
    <n v="339.41636347219003"/>
    <n v="1"/>
    <n v="339.41636347219003"/>
    <n v="0"/>
    <n v="0"/>
    <n v="1"/>
    <n v="0"/>
    <n v="0"/>
    <n v="1"/>
    <n v="0"/>
    <n v="0"/>
    <n v="1"/>
    <n v="0"/>
    <n v="0"/>
    <n v="1"/>
    <n v="0"/>
    <n v="749.48846845398748"/>
    <n v="971.90054654510129"/>
    <n v="0.86535589369660082"/>
    <n v="841.0398660397509"/>
    <n v="1157.5655681652127"/>
    <n v="0.78029342367084142"/>
    <n v="903.2408003071165"/>
    <n v="1317.8253747704309"/>
    <n v="0.64334499326492733"/>
    <n v="847.81635685603328"/>
    <n v="1642.841972799419"/>
    <n v="0.44626057846589906"/>
    <n v="733.13560910952754"/>
    <n v="61.198264273229128"/>
    <n v="79.358961476022287"/>
    <n v="0.33294771138819068"/>
    <n v="26.422384601585211"/>
    <n v="94.519137432885501"/>
    <n v="0.13596191692957815"/>
    <n v="12.85100311190536"/>
    <n v="107.60489179710338"/>
    <n v="0.13551888316283356"/>
    <n v="14.582494759200999"/>
    <n v="134.1435945211"/>
    <n v="0.13596191692957815"/>
    <n v="18.238420254912814"/>
    <n v="56.302403131370795"/>
    <n v="73.010244557940496"/>
    <n v="0.33029040703609924"/>
    <n v="24.114583392847315"/>
    <n v="86.957606438254658"/>
    <n v="0.13487116752855488"/>
    <n v="11.728073905815986"/>
    <n v="98.996500453335102"/>
    <n v="0.1355217535254446"/>
    <n v="13.416179334318445"/>
    <n v="123.412106959412"/>
    <n v="0.13487116752855488"/>
    <n v="16.64473495277479"/>
    <n v="693.43549043472331"/>
    <n v="899.21374445890228"/>
    <n v="0.35754874630540956"/>
    <n v="321.51274699187343"/>
    <n v="1070.9931923659376"/>
    <n v="3.5754874630540945E-2"/>
    <n v="38.293227323206921"/>
    <n v="1219.267438425383"/>
    <n v="3.5754874630540945E-2"/>
    <n v="43.594754402000369"/>
    <n v="1519.9765934555555"/>
    <n v="3.5754874630540834E-2"/>
    <n v="54.346572540359922"/>
    <n v="36.937399067402957"/>
    <n v="47.898640009252375"/>
    <n v="1"/>
    <n v="47.898640009252375"/>
    <n v="57.048858171496285"/>
    <n v="1"/>
    <n v="57.048858171496285"/>
    <n v="64.947018957415281"/>
    <n v="1"/>
    <n v="64.947018957415281"/>
    <n v="80.964967585351317"/>
    <n v="1"/>
    <n v="80.964967585351317"/>
  </r>
  <r>
    <x v="4"/>
    <s v="34039"/>
    <s v="Union"/>
    <s v="New York-N. New Jersey-Long Island, NY-NJ-CT"/>
    <s v="Yes"/>
    <s v="Yes"/>
    <s v="2280003200"/>
    <x v="1"/>
    <s v="Marine Vessels, Commercial /Residual /Underway emissions"/>
    <s v="USEPA C3 marine FRM Model"/>
    <n v="1.2967518346878584"/>
    <n v="1.5444741538892373"/>
    <n v="1.7582997340690036"/>
    <n v="2.1919509664881205"/>
    <s v="Provided by NJDEP"/>
    <n v="21.266086406286274"/>
    <n v="27.576836563982251"/>
    <n v="1"/>
    <n v="27.576836563982251"/>
    <n v="32.844920808884403"/>
    <n v="1"/>
    <n v="32.844920808884403"/>
    <n v="37.392154072861608"/>
    <n v="1"/>
    <n v="37.392154072861608"/>
    <n v="46.614218651679082"/>
    <n v="1"/>
    <n v="46.614218651679082"/>
    <n v="0"/>
    <n v="0"/>
    <n v="1"/>
    <n v="0"/>
    <n v="0"/>
    <n v="1"/>
    <n v="0"/>
    <n v="0"/>
    <n v="1"/>
    <n v="0"/>
    <n v="0"/>
    <n v="1"/>
    <n v="0"/>
    <n v="102.90120389938352"/>
    <n v="133.43732494811499"/>
    <n v="0.86535589369660082"/>
    <n v="115.47077558295977"/>
    <n v="158.92824982668424"/>
    <n v="0.78029342367084142"/>
    <n v="124.01066817527825"/>
    <n v="180.93115945166636"/>
    <n v="0.64334499326492733"/>
    <n v="116.40115555884779"/>
    <n v="225.55439334004487"/>
    <n v="0.44626057846589906"/>
    <n v="100.65603404745335"/>
    <n v="8.3955308689618136"/>
    <n v="10.886920057504781"/>
    <n v="0.33294771138819068"/>
    <n v="3.6247751172124061"/>
    <n v="12.966680435290769"/>
    <n v="0.13596191692957815"/>
    <n v="1.7629747281953898"/>
    <n v="14.761859694263668"/>
    <n v="0.13551888316283356"/>
    <n v="2.0005107391730599"/>
    <n v="18.402592002401697"/>
    <n v="0.13596191692957815"/>
    <n v="2.5020516851194587"/>
    <n v="7.723888399444867"/>
    <n v="10.015966452904397"/>
    <n v="0.33029040703609924"/>
    <n v="3.3081776365897086"/>
    <n v="11.929346000467506"/>
    <n v="0.13487116752855488"/>
    <n v="1.6089248229351492"/>
    <n v="13.580910918722571"/>
    <n v="0.1355217535254446"/>
    <n v="1.8405088621781396"/>
    <n v="16.930384642209557"/>
    <n v="0.13487116752855488"/>
    <n v="2.2834207434023179"/>
    <n v="92.737421199340517"/>
    <n v="120.25742108446551"/>
    <n v="0.35754874630540956"/>
    <n v="42.997890142672368"/>
    <n v="143.23055014072125"/>
    <n v="3.5754874630540945E-2"/>
    <n v="5.1211903635448968"/>
    <n v="163.0601830330456"/>
    <n v="3.5754874630540945E-2"/>
    <n v="5.8301964015796051"/>
    <n v="203.27588002751037"/>
    <n v="3.5754874630540834E-2"/>
    <n v="7.2681036057964929"/>
    <n v="5.1831070804898429"/>
    <n v="6.7212036160088333"/>
    <n v="1"/>
    <n v="6.7212036160088333"/>
    <n v="8.0051749226568649"/>
    <n v="1"/>
    <n v="8.0051749226568649"/>
    <n v="9.1134558012764604"/>
    <n v="1"/>
    <n v="9.1134558012764604"/>
    <n v="11.361116574491131"/>
    <n v="1"/>
    <n v="11.361116574491131"/>
  </r>
  <r>
    <x v="4"/>
    <s v="34003"/>
    <s v="Bergen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30.97"/>
    <n v="34.064612502514791"/>
    <n v="1"/>
    <n v="34.064612502514791"/>
    <n v="36.297631294549284"/>
    <n v="1"/>
    <n v="36.297631294549284"/>
    <n v="38.067942852619638"/>
    <n v="1"/>
    <n v="38.067942852619638"/>
    <n v="41.212403991491826"/>
    <n v="1"/>
    <n v="41.212403991491826"/>
    <n v="0.09"/>
    <n v="9.8993061841341004E-2"/>
    <n v="1"/>
    <n v="9.8993061841341004E-2"/>
    <n v="0.10548229953210964"/>
    <n v="1"/>
    <n v="0.10548229953210964"/>
    <n v="0.11062689237119043"/>
    <n v="1"/>
    <n v="0.11062689237119043"/>
    <n v="0.11976481624908829"/>
    <n v="1"/>
    <n v="0.11976481624908829"/>
    <n v="217.35"/>
    <n v="239.06824434683853"/>
    <n v="0.77100000000000002"/>
    <n v="184.3216163914125"/>
    <n v="254.73975337004478"/>
    <n v="0.63255945949939807"/>
    <n v="161.1380407047655"/>
    <n v="267.16394507642491"/>
    <n v="0.54700000000000004"/>
    <n v="146.13867795680443"/>
    <n v="289.23203124154821"/>
    <n v="0.411610200982927"/>
    <n v="119.05085451003389"/>
    <n v="7.19"/>
    <n v="7.908445718213799"/>
    <n v="0.59499999999999997"/>
    <n v="4.7055252023372098"/>
    <n v="8.4268637070652037"/>
    <n v="0.44900000000000001"/>
    <n v="3.7836618044722767"/>
    <n v="8.8378595127651032"/>
    <n v="0.36399999999999999"/>
    <n v="3.2169808626464973"/>
    <n v="9.5678780981216089"/>
    <n v="0.25226046230306909"/>
    <n v="2.4135973522915664"/>
    <n v="6.61"/>
    <n v="7.2704904307918232"/>
    <n v="0.59499999999999997"/>
    <n v="4.3259418063211346"/>
    <n v="7.7470888878582755"/>
    <n v="0.44900000000000001"/>
    <n v="3.4784429106483659"/>
    <n v="8.124930650817431"/>
    <n v="0.36399999999999999"/>
    <n v="2.957474756897545"/>
    <n v="8.7960603934052628"/>
    <n v="0.25226046230306909"/>
    <n v="2.2188982612861272"/>
    <n v="2.1800000000000002"/>
    <n v="2.397831942379149"/>
    <n v="3.0000000000000001E-3"/>
    <n v="7.1934958271374473E-3"/>
    <n v="2.5550156997777669"/>
    <n v="3.0000000000000001E-3"/>
    <n v="7.6650470993333006E-3"/>
    <n v="2.6796291707688353"/>
    <n v="3.0000000000000001E-3"/>
    <n v="8.038887512306506E-3"/>
    <n v="2.9009699935890274"/>
    <n v="3.3451741671867152E-3"/>
    <n v="9.7042498823378259E-3"/>
    <n v="10.73"/>
    <n v="11.802172817306545"/>
    <n v="0.68300000000000005"/>
    <n v="8.0608840342203703"/>
    <n v="12.575834155328183"/>
    <n v="0.48"/>
    <n v="6.0364003945575275"/>
    <n v="13.189183946031926"/>
    <n v="0.38200000000000001"/>
    <n v="5.0382682673841961"/>
    <n v="14.278627537252415"/>
    <n v="0.27730546938673206"/>
    <n v="3.959541511416099"/>
  </r>
  <r>
    <x v="4"/>
    <s v="34013"/>
    <s v="Essex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10.85"/>
    <n v="11.934163566428332"/>
    <n v="1"/>
    <n v="11.934163566428332"/>
    <n v="12.716477221370996"/>
    <n v="1"/>
    <n v="12.716477221370996"/>
    <n v="13.336686469193513"/>
    <n v="1"/>
    <n v="13.336686469193513"/>
    <n v="14.438313958917865"/>
    <n v="1"/>
    <n v="14.438313958917865"/>
    <n v="0.03"/>
    <n v="3.2997687280447004E-2"/>
    <n v="1"/>
    <n v="3.2997687280447004E-2"/>
    <n v="3.5160766510703212E-2"/>
    <n v="1"/>
    <n v="3.5160766510703212E-2"/>
    <n v="3.687563079039681E-2"/>
    <n v="1"/>
    <n v="3.687563079039681E-2"/>
    <n v="3.9921605416362763E-2"/>
    <n v="1"/>
    <n v="3.9921605416362763E-2"/>
    <n v="72.17"/>
    <n v="79.381436367662005"/>
    <n v="0.77100000000000002"/>
    <n v="61.20308743946741"/>
    <n v="84.585083969248373"/>
    <n v="0.63255945949939807"/>
    <n v="53.505094997298954"/>
    <n v="88.710475804764599"/>
    <n v="0.54700000000000004"/>
    <n v="48.524630265206241"/>
    <n v="96.038075429963357"/>
    <n v="0.411610200982927"/>
    <n v="39.530251529740724"/>
    <n v="2.5"/>
    <n v="2.7498072733705836"/>
    <n v="0.59499999999999997"/>
    <n v="1.6361353276554971"/>
    <n v="2.9300638758919346"/>
    <n v="0.44900000000000001"/>
    <n v="1.3155986802754787"/>
    <n v="3.0729692325330675"/>
    <n v="0.36399999999999999"/>
    <n v="1.1185608006420364"/>
    <n v="3.3268004513635634"/>
    <n v="0.25226046230306909"/>
    <n v="0.83922021985103146"/>
    <n v="2.2999999999999998"/>
    <n v="2.5298226915009367"/>
    <n v="0.59499999999999997"/>
    <n v="1.5052445014430573"/>
    <n v="2.6956587658205797"/>
    <n v="0.44900000000000001"/>
    <n v="1.2103507858534404"/>
    <n v="2.8271316939304221"/>
    <n v="0.36399999999999999"/>
    <n v="1.0290759365906736"/>
    <n v="3.0606564152544782"/>
    <n v="0.25226046230306909"/>
    <n v="0.77208260226294889"/>
    <n v="0.76"/>
    <n v="0.83594141110465747"/>
    <n v="3.0000000000000001E-3"/>
    <n v="2.5078242333139724E-3"/>
    <n v="0.89073941827114811"/>
    <n v="3.0000000000000001E-3"/>
    <n v="2.6722182548134443E-3"/>
    <n v="0.93418264669005258"/>
    <n v="3.0000000000000001E-3"/>
    <n v="2.8025479400701579E-3"/>
    <n v="1.0113473372145234"/>
    <n v="3.3451741671867152E-3"/>
    <n v="3.3831329865030954E-3"/>
    <n v="3.74"/>
    <n v="4.1137116809623935"/>
    <n v="0.68300000000000005"/>
    <n v="2.8096650780973151"/>
    <n v="4.3833755583343343"/>
    <n v="0.48"/>
    <n v="2.1040202680004803"/>
    <n v="4.5971619718694692"/>
    <n v="0.38200000000000001"/>
    <n v="1.7561158732541373"/>
    <n v="4.9768934752398915"/>
    <n v="0.27730546938673206"/>
    <n v="1.3801197812391623"/>
  </r>
  <r>
    <x v="4"/>
    <s v="34017"/>
    <s v="Hudson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24.02"/>
    <n v="26.420148282544567"/>
    <n v="1"/>
    <n v="26.420148282544567"/>
    <n v="28.152053719569707"/>
    <n v="1"/>
    <n v="28.152053719569707"/>
    <n v="29.525088386177714"/>
    <n v="1"/>
    <n v="29.525088386177714"/>
    <n v="31.963898736701118"/>
    <n v="1"/>
    <n v="31.963898736701118"/>
    <n v="7.0000000000000007E-2"/>
    <n v="7.6994603654376353E-2"/>
    <n v="1"/>
    <n v="7.6994603654376353E-2"/>
    <n v="8.204178852497418E-2"/>
    <n v="1"/>
    <n v="8.204178852497418E-2"/>
    <n v="8.6043138510925904E-2"/>
    <n v="1"/>
    <n v="8.6043138510925904E-2"/>
    <n v="9.3150412638179789E-2"/>
    <n v="1"/>
    <n v="9.3150412638179789E-2"/>
    <n v="160.01"/>
    <n v="175.99866472481082"/>
    <n v="0.77100000000000002"/>
    <n v="135.69497050282914"/>
    <n v="187.53580831258736"/>
    <n v="0.63255945949939807"/>
    <n v="118.62754954299298"/>
    <n v="196.68232275904646"/>
    <n v="0.54700000000000004"/>
    <n v="107.58523054919841"/>
    <n v="212.9285360890735"/>
    <n v="0.411610200982927"/>
    <n v="87.643557534623966"/>
    <n v="5.61"/>
    <n v="6.1705675214435898"/>
    <n v="0.59499999999999997"/>
    <n v="3.6714876752589358"/>
    <n v="6.5750633375015015"/>
    <n v="0.44900000000000001"/>
    <n v="2.9522034385381741"/>
    <n v="6.8957429578042042"/>
    <n v="0.36399999999999999"/>
    <n v="2.5100504366407304"/>
    <n v="7.4653402128598367"/>
    <n v="0.25226046230306909"/>
    <n v="1.8832101733457145"/>
    <n v="5.16"/>
    <n v="5.6756022122368845"/>
    <n v="0.59499999999999997"/>
    <n v="3.3769833162809459"/>
    <n v="6.0476518398409533"/>
    <n v="0.44900000000000001"/>
    <n v="2.7153956760885882"/>
    <n v="6.3426084959482516"/>
    <n v="0.36399999999999999"/>
    <n v="2.3087094925251637"/>
    <n v="6.8665161316143957"/>
    <n v="0.25226046230306909"/>
    <n v="1.7321505337725291"/>
    <n v="1.69"/>
    <n v="1.8588697167985144"/>
    <n v="3.0000000000000001E-3"/>
    <n v="5.576609150395543E-3"/>
    <n v="1.9807231801029477"/>
    <n v="3.0000000000000001E-3"/>
    <n v="5.9421695403088434E-3"/>
    <n v="2.0773272011923538"/>
    <n v="3.0000000000000001E-3"/>
    <n v="6.2319816035770617E-3"/>
    <n v="2.2489171051217687"/>
    <n v="3.3451741671867152E-3"/>
    <n v="7.5230194041976707E-3"/>
    <n v="8.3800000000000008"/>
    <n v="9.2173539803381974"/>
    <n v="0.68300000000000005"/>
    <n v="6.2954527685709891"/>
    <n v="9.821574111989765"/>
    <n v="0.48"/>
    <n v="4.7143555737550873"/>
    <n v="10.300592867450844"/>
    <n v="0.38200000000000001"/>
    <n v="3.9348264753662221"/>
    <n v="11.151435112970665"/>
    <n v="0.27730546938673206"/>
    <n v="3.0923539483380158"/>
  </r>
  <r>
    <x v="4"/>
    <s v="34021"/>
    <s v="Mercer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12.75"/>
    <n v="14.024017094189976"/>
    <n v="1"/>
    <n v="14.024017094189976"/>
    <n v="14.943325767048867"/>
    <n v="1"/>
    <n v="14.943325767048867"/>
    <n v="15.672143085918645"/>
    <n v="1"/>
    <n v="15.672143085918645"/>
    <n v="16.966682301954172"/>
    <n v="1"/>
    <n v="16.966682301954172"/>
    <n v="0.03"/>
    <n v="3.2997687280447004E-2"/>
    <n v="1"/>
    <n v="3.2997687280447004E-2"/>
    <n v="3.5160766510703212E-2"/>
    <n v="1"/>
    <n v="3.5160766510703212E-2"/>
    <n v="3.687563079039681E-2"/>
    <n v="1"/>
    <n v="3.687563079039681E-2"/>
    <n v="3.9921605416362763E-2"/>
    <n v="1"/>
    <n v="3.9921605416362763E-2"/>
    <n v="84.81"/>
    <n v="93.284461941823679"/>
    <n v="0.77100000000000002"/>
    <n v="71.922320157146061"/>
    <n v="99.399486925757984"/>
    <n v="0.63255945949939807"/>
    <n v="62.876085724274958"/>
    <n v="104.24740824445179"/>
    <n v="0.54700000000000004"/>
    <n v="57.023332309715137"/>
    <n v="112.85837851205753"/>
    <n v="0.411610200982927"/>
    <n v="46.453659861955245"/>
    <n v="2.98"/>
    <n v="3.2777702698577356"/>
    <n v="0.59499999999999997"/>
    <n v="1.9502733105653525"/>
    <n v="3.492636140063186"/>
    <n v="0.44900000000000001"/>
    <n v="1.5681936268883705"/>
    <n v="3.6629793251794167"/>
    <n v="0.36399999999999999"/>
    <n v="1.3333244743653077"/>
    <n v="3.9655461380253678"/>
    <n v="0.25226046230306909"/>
    <n v="1.0003505020624295"/>
    <n v="2.74"/>
    <n v="3.01378877161416"/>
    <n v="0.59499999999999997"/>
    <n v="1.7932043191104252"/>
    <n v="3.2113500079775603"/>
    <n v="0.44900000000000001"/>
    <n v="1.4418961535819246"/>
    <n v="3.3679742788562423"/>
    <n v="0.36399999999999999"/>
    <n v="1.2259426375036722"/>
    <n v="3.6461732946944658"/>
    <n v="0.25226046230306909"/>
    <n v="0.91978536095673047"/>
    <n v="0.9"/>
    <n v="0.98993061841341012"/>
    <n v="3.0000000000000001E-3"/>
    <n v="2.9697918552402305E-3"/>
    <n v="1.0548229953210964"/>
    <n v="3.0000000000000001E-3"/>
    <n v="3.164468985963289E-3"/>
    <n v="1.1062689237119043"/>
    <n v="3.0000000000000001E-3"/>
    <n v="3.3188067711357131E-3"/>
    <n v="1.1976481624908828"/>
    <n v="3.3451741671867152E-3"/>
    <n v="4.0063416945431383E-3"/>
    <n v="4.45"/>
    <n v="4.894656946599639"/>
    <n v="0.68300000000000005"/>
    <n v="3.3430506945275535"/>
    <n v="5.2155136990876434"/>
    <n v="0.48"/>
    <n v="2.503446575562069"/>
    <n v="5.4698852339088608"/>
    <n v="0.38200000000000001"/>
    <n v="2.0894961593531849"/>
    <n v="5.9217048034271436"/>
    <n v="0.27730546938673206"/>
    <n v="1.6421211300840299"/>
  </r>
  <r>
    <x v="4"/>
    <s v="34023"/>
    <s v="Middlesex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21.27"/>
    <n v="23.395360281836926"/>
    <n v="1"/>
    <n v="23.395360281836926"/>
    <n v="24.928983456088577"/>
    <n v="1"/>
    <n v="24.928983456088577"/>
    <n v="26.144822230391338"/>
    <n v="1"/>
    <n v="26.144822230391338"/>
    <n v="28.304418240201198"/>
    <n v="1"/>
    <n v="28.304418240201198"/>
    <n v="0.06"/>
    <n v="6.5995374560894007E-2"/>
    <n v="1"/>
    <n v="6.5995374560894007E-2"/>
    <n v="7.0321533021406424E-2"/>
    <n v="1"/>
    <n v="7.0321533021406424E-2"/>
    <n v="7.375126158079362E-2"/>
    <n v="1"/>
    <n v="7.375126158079362E-2"/>
    <n v="7.9843210832725525E-2"/>
    <n v="1"/>
    <n v="7.9843210832725525E-2"/>
    <n v="141.41999999999999"/>
    <n v="155.55109784002715"/>
    <n v="0.77100000000000002"/>
    <n v="119.92989643466093"/>
    <n v="165.74785333145493"/>
    <n v="0.63255945949939807"/>
    <n v="104.84537251653065"/>
    <n v="173.83172354593054"/>
    <n v="0.54700000000000004"/>
    <n v="95.085952779624009"/>
    <n v="188.19044793273403"/>
    <n v="0.411610200982927"/>
    <n v="77.461108096659714"/>
    <n v="4.8899999999999997"/>
    <n v="5.3786230267128614"/>
    <n v="0.59499999999999997"/>
    <n v="3.2002807008941523"/>
    <n v="5.7312049412446235"/>
    <n v="0.44900000000000001"/>
    <n v="2.5733110186188362"/>
    <n v="6.0107278188346802"/>
    <n v="0.36399999999999999"/>
    <n v="2.1879049260558237"/>
    <n v="6.5072216828671294"/>
    <n v="0.25226046230306909"/>
    <n v="1.6415147500286174"/>
    <n v="4.5"/>
    <n v="4.9496530920670505"/>
    <n v="0.59499999999999997"/>
    <n v="2.9450435897798948"/>
    <n v="5.2741149766054818"/>
    <n v="0.44900000000000001"/>
    <n v="2.3680776244958612"/>
    <n v="5.5313446185595216"/>
    <n v="0.36399999999999999"/>
    <n v="2.013409441155666"/>
    <n v="5.9882408124544142"/>
    <n v="0.25226046230306909"/>
    <n v="1.5105963957318567"/>
    <n v="1.5"/>
    <n v="1.6498843640223502"/>
    <n v="3.0000000000000001E-3"/>
    <n v="4.9496530920670502E-3"/>
    <n v="1.7580383255351606"/>
    <n v="3.0000000000000001E-3"/>
    <n v="5.2741149766054821E-3"/>
    <n v="1.8437815395198407"/>
    <n v="3.0000000000000001E-3"/>
    <n v="5.5313446185595219E-3"/>
    <n v="1.9960802708181382"/>
    <n v="3.3451741671867152E-3"/>
    <n v="6.6772361575718987E-3"/>
    <n v="7.29"/>
    <n v="8.0184380091486211"/>
    <n v="0.68300000000000005"/>
    <n v="5.476593160248509"/>
    <n v="8.5440662621008805"/>
    <n v="0.48"/>
    <n v="4.1011518058084224"/>
    <n v="8.9607782820664248"/>
    <n v="0.38200000000000001"/>
    <n v="3.4230173037493743"/>
    <n v="9.700950116176152"/>
    <n v="0.27730546938673206"/>
    <n v="2.690126525463501"/>
  </r>
  <r>
    <x v="4"/>
    <s v="34027"/>
    <s v="Morris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0.2"/>
    <n v="0.2199845818696467"/>
    <n v="1"/>
    <n v="0.2199845818696467"/>
    <n v="0.23440511007135478"/>
    <n v="1"/>
    <n v="0.23440511007135478"/>
    <n v="0.24583753860264543"/>
    <n v="1"/>
    <n v="0.24583753860264543"/>
    <n v="0.2661440361090851"/>
    <n v="1"/>
    <n v="0.2661440361090851"/>
    <n v="5.9999999999999995E-4"/>
    <n v="6.5995374560894006E-4"/>
    <n v="1"/>
    <n v="6.5995374560894006E-4"/>
    <n v="7.0321533021406419E-4"/>
    <n v="1"/>
    <n v="7.0321533021406419E-4"/>
    <n v="7.3751261580793617E-4"/>
    <n v="1"/>
    <n v="7.3751261580793617E-4"/>
    <n v="7.9843210832725522E-4"/>
    <n v="1"/>
    <n v="7.9843210832725522E-4"/>
    <n v="1.27"/>
    <n v="1.3969020948722566"/>
    <n v="0.77100000000000002"/>
    <n v="1.0770115151465098"/>
    <n v="1.4884724489531027"/>
    <n v="0.63255945949939807"/>
    <n v="0.94154732778951999"/>
    <n v="1.5610683701267984"/>
    <n v="0.54700000000000004"/>
    <n v="0.85390439845935884"/>
    <n v="1.6900146292926903"/>
    <n v="0.411610200982927"/>
    <n v="0.69562726122725116"/>
    <n v="0.04"/>
    <n v="4.3996916373929336E-2"/>
    <n v="0.59499999999999997"/>
    <n v="2.6178165242487953E-2"/>
    <n v="4.6881022014270954E-2"/>
    <n v="0.44900000000000001"/>
    <n v="2.1049578884407658E-2"/>
    <n v="4.916750772052908E-2"/>
    <n v="0.36399999999999999"/>
    <n v="1.7896972810272586E-2"/>
    <n v="5.3228807221817019E-2"/>
    <n v="0.25226046230306909"/>
    <n v="1.3427523517616504E-2"/>
    <n v="0.04"/>
    <n v="4.3996916373929336E-2"/>
    <n v="0.59499999999999997"/>
    <n v="2.6178165242487953E-2"/>
    <n v="4.6881022014270954E-2"/>
    <n v="0.44900000000000001"/>
    <n v="2.1049578884407658E-2"/>
    <n v="4.916750772052908E-2"/>
    <n v="0.36399999999999999"/>
    <n v="1.7896972810272586E-2"/>
    <n v="5.3228807221817019E-2"/>
    <n v="0.25226046230306909"/>
    <n v="1.3427523517616504E-2"/>
    <n v="0.01"/>
    <n v="1.0999229093482334E-2"/>
    <n v="3.0000000000000001E-3"/>
    <n v="3.2997687280447E-5"/>
    <n v="1.1720255503567738E-2"/>
    <n v="3.0000000000000001E-3"/>
    <n v="3.5160766510703219E-5"/>
    <n v="1.229187693013227E-2"/>
    <n v="3.0000000000000001E-3"/>
    <n v="3.6875630790396813E-5"/>
    <n v="1.3307201805454255E-2"/>
    <n v="3.3451741671867152E-3"/>
    <n v="4.451490771714599E-5"/>
    <n v="7.0000000000000007E-2"/>
    <n v="7.6994603654376353E-2"/>
    <n v="0.68300000000000005"/>
    <n v="5.2587314295939054E-2"/>
    <n v="8.204178852497418E-2"/>
    <n v="0.48"/>
    <n v="3.9380058491987606E-2"/>
    <n v="8.6043138510925904E-2"/>
    <n v="0.38200000000000001"/>
    <n v="3.2868478911173699E-2"/>
    <n v="9.3150412638179789E-2"/>
    <n v="0.27730546938673206"/>
    <n v="2.5831118900198225E-2"/>
  </r>
  <r>
    <x v="4"/>
    <s v="34031"/>
    <s v="Passaic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0.11"/>
    <n v="0.12099152002830568"/>
    <n v="1"/>
    <n v="0.12099152002830568"/>
    <n v="0.12892281053924512"/>
    <n v="1"/>
    <n v="0.12892281053924512"/>
    <n v="0.13521064623145498"/>
    <n v="1"/>
    <n v="0.13521064623145498"/>
    <n v="0.1463792198599968"/>
    <n v="1"/>
    <n v="0.1463792198599968"/>
    <n v="4.0000000000000002E-4"/>
    <n v="4.3996916373929341E-4"/>
    <n v="1"/>
    <n v="4.3996916373929341E-4"/>
    <n v="4.6881022014270957E-4"/>
    <n v="1"/>
    <n v="4.6881022014270957E-4"/>
    <n v="4.9167507720529089E-4"/>
    <n v="1"/>
    <n v="4.9167507720529089E-4"/>
    <n v="5.3228807221817015E-4"/>
    <n v="1"/>
    <n v="5.3228807221817015E-4"/>
    <n v="0.71"/>
    <n v="0.78094526563724576"/>
    <n v="0.77100000000000002"/>
    <n v="0.60210879980631649"/>
    <n v="0.83213814075330939"/>
    <n v="0.63255945949939807"/>
    <n v="0.52637685254374744"/>
    <n v="0.87272326203939121"/>
    <n v="0.54700000000000004"/>
    <n v="0.47737962433554704"/>
    <n v="0.944811328187252"/>
    <n v="0.411610200982927"/>
    <n v="0.38889398068610098"/>
    <n v="0.02"/>
    <n v="2.1998458186964668E-2"/>
    <n v="0.59499999999999997"/>
    <n v="1.3089082621243977E-2"/>
    <n v="2.3440511007135477E-2"/>
    <n v="0.44900000000000001"/>
    <n v="1.0524789442203829E-2"/>
    <n v="2.458375386026454E-2"/>
    <n v="0.36399999999999999"/>
    <n v="8.9484864051362929E-3"/>
    <n v="2.661440361090851E-2"/>
    <n v="0.25226046230306909"/>
    <n v="6.7137617588082519E-3"/>
    <n v="0.02"/>
    <n v="2.1998458186964668E-2"/>
    <n v="0.59499999999999997"/>
    <n v="1.3089082621243977E-2"/>
    <n v="2.3440511007135477E-2"/>
    <n v="0.44900000000000001"/>
    <n v="1.0524789442203829E-2"/>
    <n v="2.458375386026454E-2"/>
    <n v="0.36399999999999999"/>
    <n v="8.9484864051362929E-3"/>
    <n v="2.661440361090851E-2"/>
    <n v="0.25226046230306909"/>
    <n v="6.7137617588082519E-3"/>
    <n v="8.0999999999999996E-3"/>
    <n v="8.9093755657206897E-3"/>
    <n v="3.0000000000000001E-3"/>
    <n v="2.6728126697162068E-5"/>
    <n v="9.4934069578898675E-3"/>
    <n v="3.0000000000000001E-3"/>
    <n v="2.8480220873669603E-5"/>
    <n v="9.9564203134071393E-3"/>
    <n v="3.0000000000000001E-3"/>
    <n v="2.9869260940221418E-5"/>
    <n v="1.0778833462417946E-2"/>
    <n v="3.3451741671867152E-3"/>
    <n v="3.6057075250888248E-5"/>
    <n v="0.04"/>
    <n v="4.3996916373929336E-2"/>
    <n v="0.68300000000000005"/>
    <n v="3.0049893883393738E-2"/>
    <n v="4.6881022014270954E-2"/>
    <n v="0.48"/>
    <n v="2.2502890566850058E-2"/>
    <n v="4.916750772052908E-2"/>
    <n v="0.38200000000000001"/>
    <n v="1.8781987949242109E-2"/>
    <n v="5.3228807221817019E-2"/>
    <n v="0.27730546938673206"/>
    <n v="1.4760639371541841E-2"/>
  </r>
  <r>
    <x v="4"/>
    <s v="34035"/>
    <s v="Somerset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30.41"/>
    <n v="33.448655673279781"/>
    <n v="1"/>
    <n v="33.448655673279781"/>
    <n v="35.641296986349495"/>
    <n v="1"/>
    <n v="35.641296986349495"/>
    <n v="37.379597744532234"/>
    <n v="1"/>
    <n v="37.379597744532234"/>
    <n v="40.467200690386385"/>
    <n v="1"/>
    <n v="40.467200690386385"/>
    <n v="0.09"/>
    <n v="9.8993061841341004E-2"/>
    <n v="1"/>
    <n v="9.8993061841341004E-2"/>
    <n v="0.10548229953210964"/>
    <n v="1"/>
    <n v="0.10548229953210964"/>
    <n v="0.11062689237119043"/>
    <n v="1"/>
    <n v="0.11062689237119043"/>
    <n v="0.11976481624908829"/>
    <n v="1"/>
    <n v="0.11976481624908829"/>
    <n v="199.23"/>
    <n v="219.13764122944855"/>
    <n v="0.77100000000000002"/>
    <n v="168.95512138790482"/>
    <n v="233.50265039758003"/>
    <n v="0.63255945949939807"/>
    <n v="147.70431032717013"/>
    <n v="244.89106407902523"/>
    <n v="0.54700000000000004"/>
    <n v="133.9554120512268"/>
    <n v="265.11938157006512"/>
    <n v="0.411610200982927"/>
    <n v="109.12584193252381"/>
    <n v="7.03"/>
    <n v="7.7324580527180817"/>
    <n v="0.59499999999999997"/>
    <n v="4.600812541367258"/>
    <n v="8.2393396190081205"/>
    <n v="0.44900000000000001"/>
    <n v="3.6994634889346463"/>
    <n v="8.6411894818829857"/>
    <n v="0.36399999999999999"/>
    <n v="3.1453929714054065"/>
    <n v="9.3549628692343401"/>
    <n v="0.25226046230306909"/>
    <n v="2.3598872582211001"/>
    <n v="6.47"/>
    <n v="7.1165012234830698"/>
    <n v="0.59499999999999997"/>
    <n v="4.2343182279724267"/>
    <n v="7.5830053108083266"/>
    <n v="0.44900000000000001"/>
    <n v="3.4047693845529388"/>
    <n v="7.9528443737955792"/>
    <n v="0.36399999999999999"/>
    <n v="2.8948353520615906"/>
    <n v="8.6097595681289025"/>
    <n v="0.25226046230306909"/>
    <n v="2.1719019289744694"/>
    <n v="2.14"/>
    <n v="2.3538350260052199"/>
    <n v="3.0000000000000001E-3"/>
    <n v="7.0615050780156599E-3"/>
    <n v="2.5081346777634961"/>
    <n v="3.0000000000000001E-3"/>
    <n v="7.5244040332904886E-3"/>
    <n v="2.630461663048306"/>
    <n v="3.0000000000000001E-3"/>
    <n v="7.8913849891449183E-3"/>
    <n v="2.8477411863672106"/>
    <n v="3.3451741671867152E-3"/>
    <n v="9.5261902514692416E-3"/>
    <n v="10.49"/>
    <n v="11.538191319062969"/>
    <n v="0.68300000000000005"/>
    <n v="7.8805846709200083"/>
    <n v="12.294548023242557"/>
    <n v="0.48"/>
    <n v="5.9013830511564276"/>
    <n v="12.894178899708752"/>
    <n v="0.38200000000000001"/>
    <n v="4.9255763396887433"/>
    <n v="13.959254693921514"/>
    <n v="0.27730546938673206"/>
    <n v="3.8709776751868481"/>
  </r>
  <r>
    <x v="4"/>
    <s v="34039"/>
    <s v="Union"/>
    <s v="New York-N. New Jersey-Long Island, NY-NJ-CT"/>
    <s v="Yes"/>
    <s v="Yes"/>
    <s v="2285002006"/>
    <x v="2"/>
    <s v="Railroad Equipment /Diesel /Line Haul Locomotives: Class I Operations"/>
    <s v="USEPA locomarine FRM Model"/>
    <n v="1.0999229093482334"/>
    <n v="1.1720255503567738"/>
    <n v="1.2291876930132271"/>
    <n v="1.3307201805454254"/>
    <s v="2008 Final Locomotive-Marine Rule"/>
    <n v="20.11"/>
    <n v="22.119449706992974"/>
    <n v="1"/>
    <n v="22.119449706992974"/>
    <n v="23.569433817674721"/>
    <n v="1"/>
    <n v="23.569433817674721"/>
    <n v="24.718964506495997"/>
    <n v="1"/>
    <n v="24.718964506495997"/>
    <n v="26.760782830768505"/>
    <n v="1"/>
    <n v="26.760782830768505"/>
    <n v="0.06"/>
    <n v="6.5995374560894007E-2"/>
    <n v="1"/>
    <n v="6.5995374560894007E-2"/>
    <n v="7.0321533021406424E-2"/>
    <n v="1"/>
    <n v="7.0321533021406424E-2"/>
    <n v="7.375126158079362E-2"/>
    <n v="1"/>
    <n v="7.375126158079362E-2"/>
    <n v="7.9843210832725525E-2"/>
    <n v="1"/>
    <n v="7.9843210832725525E-2"/>
    <n v="133.75"/>
    <n v="147.11468912532624"/>
    <n v="0.77100000000000002"/>
    <n v="113.42542531562653"/>
    <n v="156.75841736021849"/>
    <n v="0.63255945949939807"/>
    <n v="99.159019757360866"/>
    <n v="164.40385394051913"/>
    <n v="0.54700000000000004"/>
    <n v="89.928908105463975"/>
    <n v="177.98382414795066"/>
    <n v="0.411610200982927"/>
    <n v="73.259957629247907"/>
    <n v="4.62"/>
    <n v="5.0816438411888383"/>
    <n v="0.59499999999999997"/>
    <n v="3.0235780855073586"/>
    <n v="5.4147580426482955"/>
    <n v="0.44900000000000001"/>
    <n v="2.4312263611490845"/>
    <n v="5.6788471417211088"/>
    <n v="0.36399999999999999"/>
    <n v="2.0671003595864836"/>
    <n v="6.1479272341198659"/>
    <n v="0.25226046230306909"/>
    <n v="1.5508789662847062"/>
    <n v="4.25"/>
    <n v="4.6746723647299921"/>
    <n v="0.59499999999999997"/>
    <n v="2.7814300570143451"/>
    <n v="4.9811085890162889"/>
    <n v="0.44900000000000001"/>
    <n v="2.2365177564683139"/>
    <n v="5.2240476953062149"/>
    <n v="0.36399999999999999"/>
    <n v="1.9015533610914621"/>
    <n v="5.6555607673180583"/>
    <n v="0.25226046230306909"/>
    <n v="1.4266743737467535"/>
    <n v="1.42"/>
    <n v="1.5618905312744915"/>
    <n v="3.0000000000000001E-3"/>
    <n v="4.6856715938234745E-3"/>
    <n v="1.6642762815066188"/>
    <n v="3.0000000000000001E-3"/>
    <n v="4.9928288445198563E-3"/>
    <n v="1.7454465240787824"/>
    <n v="3.0000000000000001E-3"/>
    <n v="5.2363395722363473E-3"/>
    <n v="1.889622656374504"/>
    <n v="3.3451741671867152E-3"/>
    <n v="6.3211168958347301E-3"/>
    <n v="6.89"/>
    <n v="7.5784688454093283"/>
    <n v="0.68300000000000005"/>
    <n v="5.176094221414572"/>
    <n v="8.0752560419581716"/>
    <n v="0.48"/>
    <n v="3.8761229001399222"/>
    <n v="8.4691032048611348"/>
    <n v="0.38200000000000001"/>
    <n v="3.2351974242569534"/>
    <n v="9.1686620439579798"/>
    <n v="0.27730546938673206"/>
    <n v="2.5425201317480819"/>
  </r>
  <r>
    <x v="4"/>
    <s v="34003"/>
    <s v="Bergen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4.4580991491039104"/>
    <n v="4.9035653862452566"/>
    <n v="1"/>
    <n v="4.9035653862452566"/>
    <n v="5.2250061087735755"/>
    <n v="1"/>
    <n v="5.2250061087735755"/>
    <n v="5.4798406083112665"/>
    <n v="1"/>
    <n v="5.4798406083112665"/>
    <n v="5.9324825045849607"/>
    <n v="1"/>
    <n v="5.9324825045849607"/>
    <n v="1.3948300535400001E-2"/>
    <n v="1.534205530536069E-2"/>
    <n v="1"/>
    <n v="1.534205530536069E-2"/>
    <n v="1.6347764611543868E-2"/>
    <n v="1"/>
    <n v="1.6347764611543868E-2"/>
    <n v="1.7145079356563488E-2"/>
    <n v="1"/>
    <n v="1.7145079356563488E-2"/>
    <n v="1.8561285006769335E-2"/>
    <n v="1"/>
    <n v="1.8561285006769335E-2"/>
    <n v="45.277569483086587"/>
    <n v="49.801835954053388"/>
    <n v="1"/>
    <n v="49.801835954053388"/>
    <n v="53.066468292231626"/>
    <n v="0.95975568895714114"/>
    <n v="50.930844836333051"/>
    <n v="55.654631178161296"/>
    <n v="0.92"/>
    <n v="51.202260683908392"/>
    <n v="60.251775437191007"/>
    <n v="0.85243752617618318"/>
    <n v="51.360874401402022"/>
    <n v="1.1145247872759776"/>
    <n v="1.2258913465613142"/>
    <n v="0.82945294270158143"/>
    <n v="1.0168191848376862"/>
    <n v="1.3062515271933939"/>
    <n v="0.79100000000000004"/>
    <n v="1.0332449580099745"/>
    <n v="1.3699601520778166"/>
    <n v="0.752"/>
    <n v="1.030210034362518"/>
    <n v="1.4831206261462402"/>
    <n v="0.68768213637542119"/>
    <n v="1.0199155606906989"/>
    <n v="1.0253628042938991"/>
    <n v="1.1278200388364088"/>
    <n v="0.82899999999999996"/>
    <n v="0.9349628121953828"/>
    <n v="1.2017514050179221"/>
    <n v="0.79100000000000004"/>
    <n v="0.95058536136917637"/>
    <n v="1.260363339911591"/>
    <n v="0.752"/>
    <n v="0.94779323161351647"/>
    <n v="1.3644709760545406"/>
    <n v="0.68768213637542119"/>
    <n v="0.93832231583544268"/>
    <n v="0.31479972607132001"/>
    <n v="0.34625543056239322"/>
    <n v="3.0000000000000001E-3"/>
    <n v="1.0387662916871796E-3"/>
    <n v="0.36895332220090049"/>
    <n v="3.0000000000000001E-3"/>
    <n v="1.1068599666027015E-3"/>
    <n v="0.38694794905080165"/>
    <n v="3.0000000000000001E-3"/>
    <n v="1.160843847152405E-3"/>
    <n v="0.41891034831327728"/>
    <n v="3.3451741671867152E-3"/>
    <n v="1.4013280755447641E-3"/>
    <n v="1.7603919015024059"/>
    <n v="1.9362953818935951"/>
    <n v="1"/>
    <n v="1.9362953818935951"/>
    <n v="2.0632242872019648"/>
    <n v="1"/>
    <n v="2.0632242872019648"/>
    <n v="2.1638520602069105"/>
    <n v="1"/>
    <n v="2.1638520602069105"/>
    <n v="2.3425890289979856"/>
    <n v="1"/>
    <n v="2.3425890289979856"/>
  </r>
  <r>
    <x v="4"/>
    <s v="34005"/>
    <s v="Burlington"/>
    <s v="Philadelphia-Wilmington, PA-NJ-DE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1.024242910595504"/>
    <n v="1.1265882421015092"/>
    <n v="1"/>
    <n v="1.1265882421015092"/>
    <n v="1.2004388609897194"/>
    <n v="1"/>
    <n v="1.2004388609897194"/>
    <n v="1.2589867803600405"/>
    <n v="1"/>
    <n v="1.2589867803600405"/>
    <n v="1.3629807109100207"/>
    <n v="1"/>
    <n v="1.3629807109100207"/>
    <n v="3.20460525E-3"/>
    <n v="3.5248187298926228E-3"/>
    <n v="1"/>
    <n v="3.5248187298926228E-3"/>
    <n v="3.7558792318074566E-3"/>
    <n v="1"/>
    <n v="3.7558792318074566E-3"/>
    <n v="3.9390613342655759E-3"/>
    <n v="1"/>
    <n v="3.9390613342655759E-3"/>
    <n v="4.2644328768568166E-3"/>
    <n v="1"/>
    <n v="4.2644328768568166E-3"/>
    <n v="10.402467060735587"/>
    <n v="11.441911833843454"/>
    <n v="1"/>
    <n v="11.441911833843454"/>
    <n v="12.191957181926837"/>
    <n v="0.95975568895714114"/>
    <n v="11.701300264876156"/>
    <n v="12.786584488031661"/>
    <n v="0.92"/>
    <n v="11.763657728989129"/>
    <n v="13.842772845179896"/>
    <n v="0.85243752617618318"/>
    <n v="11.800099039563996"/>
    <n v="0.256060727648876"/>
    <n v="0.2816470605253773"/>
    <n v="0.82945294270158143"/>
    <n v="0.23361298315602461"/>
    <n v="0.30010971524742985"/>
    <n v="0.79100000000000004"/>
    <n v="0.23738678476071703"/>
    <n v="0.31474669509001013"/>
    <n v="0.752"/>
    <n v="0.23668951470768762"/>
    <n v="0.34074517772750518"/>
    <n v="0.68768213637542119"/>
    <n v="0.23432437177927334"/>
    <n v="0.2355758694369659"/>
    <n v="0.25911529568334712"/>
    <n v="0.82899999999999996"/>
    <n v="0.21480658012149476"/>
    <n v="0.27610093802763547"/>
    <n v="0.79100000000000004"/>
    <n v="0.21839584197985967"/>
    <n v="0.28956695948280931"/>
    <n v="0.752"/>
    <n v="0.21775435353107259"/>
    <n v="0.31348556350930473"/>
    <n v="0.68768213637542119"/>
    <n v="0.21557842203693145"/>
    <n v="7.2324857950000002E-2"/>
    <n v="7.9551768174561707E-2"/>
    <n v="3.0000000000000001E-3"/>
    <n v="2.3865530452368513E-4"/>
    <n v="8.4766581443324246E-2"/>
    <n v="3.0000000000000001E-3"/>
    <n v="2.5429974432997275E-4"/>
    <n v="8.8900825291069852E-2"/>
    <n v="3.0000000000000001E-3"/>
    <n v="2.6670247587320955E-4"/>
    <n v="9.6244148029146215E-2"/>
    <n v="3.3451741671867152E-3"/>
    <n v="3.2195343772999411E-4"/>
    <n v="0.40444791932139951"/>
    <n v="0.44486153209983337"/>
    <n v="1"/>
    <n v="0.44486153209983337"/>
    <n v="0.47402329523331532"/>
    <n v="1"/>
    <n v="0.47402329523331532"/>
    <n v="0.49714240489467082"/>
    <n v="1"/>
    <n v="0.49714240489467082"/>
    <n v="0.5382070082205942"/>
    <n v="1"/>
    <n v="0.5382070082205942"/>
  </r>
  <r>
    <x v="4"/>
    <s v="34007"/>
    <s v="Camden"/>
    <s v="Philadelphia-Wilmington, PA-NJ-DE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9.8571297882215188"/>
    <n v="10.842082874483749"/>
    <n v="1"/>
    <n v="10.842082874483749"/>
    <n v="11.552807964978475"/>
    <n v="1"/>
    <n v="11.552807964978475"/>
    <n v="12.116262624115969"/>
    <n v="1"/>
    <n v="12.116262624115969"/>
    <n v="13.117081531441826"/>
    <n v="1"/>
    <n v="13.117081531441826"/>
    <n v="3.0840545287153024E-2"/>
    <n v="3.3922222298131306E-2"/>
    <n v="1"/>
    <n v="3.3922222298131306E-2"/>
    <n v="3.6145907063478533E-2"/>
    <n v="1"/>
    <n v="3.6145907063478533E-2"/>
    <n v="3.7908818712785577E-2"/>
    <n v="1"/>
    <n v="3.7908818712785577E-2"/>
    <n v="4.1040135992639629E-2"/>
    <n v="1"/>
    <n v="4.1040135992639629E-2"/>
    <n v="100.1114744116248"/>
    <n v="110.11490419397558"/>
    <n v="1"/>
    <n v="110.11490419397558"/>
    <n v="117.33320589431263"/>
    <n v="0.95975568895714114"/>
    <n v="112.61121186064611"/>
    <n v="123.0557922761778"/>
    <n v="0.92"/>
    <n v="113.21132889408358"/>
    <n v="133.22035930370603"/>
    <n v="0.85243752617618318"/>
    <n v="113.56203352115344"/>
    <n v="2.4642824470553797"/>
    <n v="2.7105207186209372"/>
    <n v="0.82945294270158143"/>
    <n v="2.2482493863137414"/>
    <n v="2.8882019912446188"/>
    <n v="0.79100000000000004"/>
    <n v="2.2845677750744935"/>
    <n v="3.0290656560289921"/>
    <n v="0.752"/>
    <n v="2.2778573733338021"/>
    <n v="3.2792703828604566"/>
    <n v="0.68768213637542119"/>
    <n v="2.2550956626381242"/>
    <n v="2.2671398512909491"/>
    <n v="2.493679061131262"/>
    <n v="0.82899999999999996"/>
    <n v="2.0672599416778161"/>
    <n v="2.6571458319450487"/>
    <n v="0.79100000000000004"/>
    <n v="2.1018023530685337"/>
    <n v="2.7867404035466725"/>
    <n v="0.752"/>
    <n v="2.0956287834670979"/>
    <n v="3.0169287522316197"/>
    <n v="0.68768213637542119"/>
    <n v="2.0746880096270739"/>
    <n v="0.69604144129573664"/>
    <n v="0.76559192713694424"/>
    <n v="3.0000000000000001E-3"/>
    <n v="2.2967757814108328E-3"/>
    <n v="0.81577835330575776"/>
    <n v="3.0000000000000001E-3"/>
    <n v="2.4473350599172735E-3"/>
    <n v="0.85556557346790807"/>
    <n v="3.0000000000000001E-3"/>
    <n v="2.5666967204037243E-3"/>
    <n v="0.92623639242816047"/>
    <n v="3.3451741671867152E-3"/>
    <n v="3.0984220526588994E-3"/>
    <n v="3.8923341251239711"/>
    <n v="4.2812674750617692"/>
    <n v="1"/>
    <n v="4.2812674750617692"/>
    <n v="4.5619150451708741"/>
    <n v="1"/>
    <n v="4.5619150451708741"/>
    <n v="4.7844092036977912"/>
    <n v="1"/>
    <n v="4.7844092036977912"/>
    <n v="5.1796075697280894"/>
    <n v="1"/>
    <n v="5.1796075697280894"/>
  </r>
  <r>
    <x v="4"/>
    <s v="34013"/>
    <s v="Essex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13.496552122339114"/>
    <n v="14.845166876573312"/>
    <n v="1"/>
    <n v="14.845166876573312"/>
    <n v="15.818303929103385"/>
    <n v="1"/>
    <n v="15.818303929103385"/>
    <n v="16.589795766890788"/>
    <n v="1"/>
    <n v="16.589795766890788"/>
    <n v="17.960134276979844"/>
    <n v="1"/>
    <n v="17.960134276979844"/>
    <n v="4.2227406546558356E-2"/>
    <n v="4.6446891862921107E-2"/>
    <n v="1"/>
    <n v="4.6446891862921107E-2"/>
    <n v="4.949159939786929E-2"/>
    <n v="1"/>
    <n v="4.949159939786929E-2"/>
    <n v="5.190540843489571E-2"/>
    <n v="1"/>
    <n v="5.190540843489571E-2"/>
    <n v="5.6192862063601197E-2"/>
    <n v="1"/>
    <n v="5.6192862063601197E-2"/>
    <n v="137.07435749250664"/>
    <n v="150.77122609019773"/>
    <n v="1"/>
    <n v="150.77122609019773"/>
    <n v="160.65464927995626"/>
    <n v="0.95975568895714114"/>
    <n v="154.18921360385229"/>
    <n v="168.49011325748458"/>
    <n v="0.92"/>
    <n v="155.01090419688583"/>
    <n v="182.40761375057656"/>
    <n v="0.85243752617618318"/>
    <n v="155.49109502124222"/>
    <n v="3.3741380305847786"/>
    <n v="3.7112917191433281"/>
    <n v="0.82945294270158143"/>
    <n v="3.0783418376674447"/>
    <n v="3.9545759822758462"/>
    <n v="0.79100000000000004"/>
    <n v="3.1280696019801946"/>
    <n v="4.147448941722697"/>
    <n v="0.752"/>
    <n v="3.1188816041754683"/>
    <n v="4.4900335692449609"/>
    <n v="0.68768213637542119"/>
    <n v="3.0877158772957323"/>
    <n v="3.1042069881379963"/>
    <n v="3.4143883816118623"/>
    <n v="0.82899999999999996"/>
    <n v="2.8305279683562339"/>
    <n v="3.6382099036937783"/>
    <n v="0.79100000000000004"/>
    <n v="2.8778240338217786"/>
    <n v="3.8156530263848816"/>
    <n v="0.752"/>
    <n v="2.869371075841431"/>
    <n v="4.1308308837053644"/>
    <n v="0.68768213637542119"/>
    <n v="2.8406986071120741"/>
    <n v="0.95303194678244163"/>
    <n v="1.0482616716067541"/>
    <n v="3.0000000000000001E-3"/>
    <n v="3.1447850148202624E-3"/>
    <n v="1.1169777919352788"/>
    <n v="3.0000000000000001E-3"/>
    <n v="3.3509333758058365E-3"/>
    <n v="1.1714551400334141"/>
    <n v="3.0000000000000001E-3"/>
    <n v="3.5143654201002426E-3"/>
    <n v="1.2682188442878886"/>
    <n v="3.3451741671867152E-3"/>
    <n v="4.2424129162512364E-3"/>
    <n v="5.3294510193086575"/>
    <n v="5.8619852703868869"/>
    <n v="1"/>
    <n v="5.8619852703868869"/>
    <n v="6.2462527640046988"/>
    <n v="1"/>
    <n v="6.2462527640046988"/>
    <n v="6.550895603451"/>
    <n v="1"/>
    <n v="6.550895603451"/>
    <n v="7.0920080226224158"/>
    <n v="1"/>
    <n v="7.0920080226224158"/>
  </r>
  <r>
    <x v="4"/>
    <s v="34015"/>
    <s v="Gloucester"/>
    <s v="Philadelphia-Wilmington, PA-NJ-DE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3.9921122994695586"/>
    <n v="4.391015774877423"/>
    <n v="1"/>
    <n v="4.391015774877423"/>
    <n v="4.6788576148718555"/>
    <n v="1"/>
    <n v="4.6788576148718555"/>
    <n v="4.9070553076347156"/>
    <n v="1"/>
    <n v="4.9070553076347156"/>
    <n v="5.3123843999077422"/>
    <n v="1"/>
    <n v="5.3123843999077422"/>
    <n v="1.2490341794049295E-2"/>
    <n v="1.3738413084864535E-2"/>
    <n v="1"/>
    <n v="1.3738413084864535E-2"/>
    <n v="1.4638999715314838E-2"/>
    <n v="1"/>
    <n v="1.4638999715314838E-2"/>
    <n v="1.5352974414774146E-2"/>
    <n v="1"/>
    <n v="1.5352974414774146E-2"/>
    <n v="1.6621149887251347E-2"/>
    <n v="1"/>
    <n v="1.6621149887251347E-2"/>
    <n v="40.544890541487703"/>
    <n v="44.596253963598826"/>
    <n v="1"/>
    <n v="44.596253963598826"/>
    <n v="47.519647651042277"/>
    <n v="0.95975568895714114"/>
    <n v="45.607252170326674"/>
    <n v="49.837280468165083"/>
    <n v="0.92"/>
    <n v="45.850298030711876"/>
    <n v="53.953904061563009"/>
    <n v="0.85243752617618318"/>
    <n v="45.992332505785896"/>
    <n v="0.99802807486738965"/>
    <n v="1.0977539437193558"/>
    <n v="0.82945294270158143"/>
    <n v="0.91053523898028588"/>
    <n v="1.1697144037179639"/>
    <n v="0.79100000000000004"/>
    <n v="0.92524409334090951"/>
    <n v="1.2267638269086789"/>
    <n v="0.752"/>
    <n v="0.92252639783532653"/>
    <n v="1.3280960999769356"/>
    <n v="0.68768213637542119"/>
    <n v="0.91330796334400399"/>
    <n v="0.91818582887799827"/>
    <n v="1.009933628221807"/>
    <n v="0.82899999999999996"/>
    <n v="0.83723497779587797"/>
    <n v="1.0761372514205265"/>
    <n v="0.79100000000000004"/>
    <n v="0.85122456587363649"/>
    <n v="1.1286227207559845"/>
    <n v="0.752"/>
    <n v="0.84872428600850036"/>
    <n v="1.2218484119787805"/>
    <n v="0.68768213637542119"/>
    <n v="0.84024332627648357"/>
    <n v="0.28189499970442961"/>
    <n v="0.31006276820561562"/>
    <n v="3.0000000000000001E-3"/>
    <n v="9.3018830461684692E-4"/>
    <n v="0.33038814217140672"/>
    <n v="3.0000000000000001E-3"/>
    <n v="9.911644265142201E-4"/>
    <n v="0.34650186435865216"/>
    <n v="3.0000000000000001E-3"/>
    <n v="1.0395055930759564E-3"/>
    <n v="0.37512336490153109"/>
    <n v="3.3451741671867152E-3"/>
    <n v="1.2548529897767576E-3"/>
    <n v="1.5763853442530413"/>
    <n v="1.7339023541047218"/>
    <n v="1"/>
    <n v="1.7339023541047218"/>
    <n v="1.8475639006725231"/>
    <n v="1"/>
    <n v="1.8475639006725231"/>
    <n v="1.9376734646022575"/>
    <n v="1"/>
    <n v="1.9376734646022575"/>
    <n v="2.0977277899135691"/>
    <n v="1"/>
    <n v="2.0977277899135691"/>
  </r>
  <r>
    <x v="4"/>
    <s v="34017"/>
    <s v="Hudson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6.4684608295906205"/>
    <n v="7.1148082546884028"/>
    <n v="1"/>
    <n v="7.1148082546884028"/>
    <n v="7.5812013637621805"/>
    <n v="1"/>
    <n v="7.5812013637621805"/>
    <n v="7.9509524444709196"/>
    <n v="1"/>
    <n v="7.9509524444709196"/>
    <n v="8.6077113630038404"/>
    <n v="1"/>
    <n v="8.6077113630038404"/>
    <n v="2.0238229934999998E-2"/>
    <n v="2.2260492750163705E-2"/>
    <n v="1"/>
    <n v="2.2260492750163705E-2"/>
    <n v="2.3719722577815308E-2"/>
    <n v="1"/>
    <n v="2.3719722577815308E-2"/>
    <n v="2.487658316447388E-2"/>
    <n v="1"/>
    <n v="2.487658316447388E-2"/>
    <n v="2.6931420993023019E-2"/>
    <n v="1"/>
    <n v="2.6931420993023019E-2"/>
    <n v="65.695305300529725"/>
    <n v="72.25977133667908"/>
    <n v="1"/>
    <n v="72.25977133667908"/>
    <n v="76.996576350709631"/>
    <n v="0.95975568895714114"/>
    <n v="73.897902182816438"/>
    <n v="80.751860764157755"/>
    <n v="0.92"/>
    <n v="74.291711903025131"/>
    <n v="87.42206853050773"/>
    <n v="0.85243752617618318"/>
    <n v="74.521851831350759"/>
    <n v="1.6171152073976551"/>
    <n v="1.7787020636721007"/>
    <n v="0.82945294270158143"/>
    <n v="1.4753496609021997"/>
    <n v="1.8953003409405451"/>
    <n v="0.79100000000000004"/>
    <n v="1.4991825696839713"/>
    <n v="1.9877381111177299"/>
    <n v="0.752"/>
    <n v="1.4947790595605328"/>
    <n v="2.1519278407509601"/>
    <n v="0.68768213637542119"/>
    <n v="1.4798423348533674"/>
    <n v="1.4877459908058426"/>
    <n v="1.6364058985783325"/>
    <n v="0.82899999999999996"/>
    <n v="1.3565804899214375"/>
    <n v="1.7436763136653013"/>
    <n v="0.79100000000000004"/>
    <n v="1.3792479641092534"/>
    <n v="1.8287190622283114"/>
    <n v="0.752"/>
    <n v="1.3751967347956902"/>
    <n v="1.979773613490883"/>
    <n v="0.68768213637542119"/>
    <n v="1.3614549480650977"/>
    <n v="0.45675738227299989"/>
    <n v="0.50239790877600132"/>
    <n v="3.0000000000000001E-3"/>
    <n v="1.507193726328004E-3"/>
    <n v="0.53533132233803205"/>
    <n v="3.0000000000000001E-3"/>
    <n v="1.6059939670140962E-3"/>
    <n v="0.5614405529829094"/>
    <n v="3.0000000000000001E-3"/>
    <n v="1.6843216589487282E-3"/>
    <n v="0.60781626620378215"/>
    <n v="3.3451741671867152E-3"/>
    <n v="2.0332512721007757E-3"/>
    <n v="2.5542334700845957"/>
    <n v="2.8094599095700823"/>
    <n v="1"/>
    <n v="2.8094599095700823"/>
    <n v="2.9936268885155903"/>
    <n v="1"/>
    <n v="2.9936268885155903"/>
    <n v="3.1396323465104539"/>
    <n v="1"/>
    <n v="3.1396323465104539"/>
    <n v="3.3989700244661405"/>
    <n v="1"/>
    <n v="3.3989700244661405"/>
  </r>
  <r>
    <x v="4"/>
    <s v="34021"/>
    <s v="Mercer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0.95975568895714114"/>
    <n v="0"/>
    <n v="0"/>
    <n v="0.92"/>
    <n v="0"/>
    <n v="0"/>
    <n v="0.85243752617618318"/>
    <n v="0"/>
    <n v="0"/>
    <n v="0"/>
    <n v="0.82945294270158143"/>
    <n v="0"/>
    <n v="0"/>
    <n v="0.79100000000000004"/>
    <n v="0"/>
    <n v="0"/>
    <n v="0.752"/>
    <n v="0"/>
    <n v="0"/>
    <n v="0.68768213637542119"/>
    <n v="0"/>
    <n v="0"/>
    <n v="0"/>
    <n v="0.82899999999999996"/>
    <n v="0"/>
    <n v="0"/>
    <n v="0.79100000000000004"/>
    <n v="0"/>
    <n v="0"/>
    <n v="0.752"/>
    <n v="0"/>
    <n v="0"/>
    <n v="0.68768213637542119"/>
    <n v="0"/>
    <n v="0"/>
    <n v="0"/>
    <n v="3.0000000000000001E-3"/>
    <n v="0"/>
    <n v="0"/>
    <n v="3.0000000000000001E-3"/>
    <n v="0"/>
    <n v="0"/>
    <n v="3.0000000000000001E-3"/>
    <n v="0"/>
    <n v="0"/>
    <n v="3.3451741671867152E-3"/>
    <n v="0"/>
    <n v="0"/>
    <n v="0"/>
    <n v="1"/>
    <n v="0"/>
    <n v="0"/>
    <n v="1"/>
    <n v="0"/>
    <n v="0"/>
    <n v="1"/>
    <n v="0"/>
    <n v="0"/>
    <n v="1"/>
    <n v="0"/>
  </r>
  <r>
    <x v="4"/>
    <s v="34023"/>
    <s v="Middlesex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13.195782179771973"/>
    <n v="14.514343126300362"/>
    <n v="1"/>
    <n v="14.514343126300362"/>
    <n v="15.465793871635354"/>
    <n v="1"/>
    <n v="15.465793871635354"/>
    <n v="16.220093055058964"/>
    <n v="1"/>
    <n v="16.220093055058964"/>
    <n v="17.55989364470426"/>
    <n v="1"/>
    <n v="17.55989364470426"/>
    <n v="4.1286371048999994E-2"/>
    <n v="4.5411825360646751E-2"/>
    <n v="1"/>
    <n v="4.5411825360646751E-2"/>
    <n v="4.8388681750938189E-2"/>
    <n v="1"/>
    <n v="4.8388681750938189E-2"/>
    <n v="5.0748699182608388E-2"/>
    <n v="1"/>
    <n v="5.0748699182608388E-2"/>
    <n v="5.4940607136390679E-2"/>
    <n v="1"/>
    <n v="5.4940607136390679E-2"/>
    <n v="134.0196627633091"/>
    <n v="147.41129737648805"/>
    <n v="1"/>
    <n v="147.41129737648805"/>
    <n v="157.07446900879657"/>
    <n v="0.95975568895714114"/>
    <n v="150.75311522111465"/>
    <n v="164.7353200904426"/>
    <n v="0.92"/>
    <n v="151.55649448320719"/>
    <n v="178.34266982902764"/>
    <n v="0.85243752617618318"/>
    <n v="152.02598428071215"/>
    <n v="3.2989455449429932"/>
    <n v="3.6285857815750906"/>
    <n v="0.82945294270158143"/>
    <n v="3.0097411543725765"/>
    <n v="3.8664484679088384"/>
    <n v="0.79100000000000004"/>
    <n v="3.0583607381158915"/>
    <n v="4.055023263764741"/>
    <n v="0.752"/>
    <n v="3.0493774943510852"/>
    <n v="4.3899734111760651"/>
    <n v="0.68768213637542119"/>
    <n v="3.0189062940288518"/>
    <n v="3.0350299013475537"/>
    <n v="3.338298919049083"/>
    <n v="0.82899999999999996"/>
    <n v="2.7674498038916897"/>
    <n v="3.5571325904761317"/>
    <n v="0.79100000000000004"/>
    <n v="2.8136918790666203"/>
    <n v="3.7306214026635618"/>
    <n v="0.752"/>
    <n v="2.8054272948029984"/>
    <n v="4.0387755382819801"/>
    <n v="0.68768213637542119"/>
    <n v="2.7773937905065438"/>
    <n v="0.93179368079419989"/>
    <n v="1.0249012162914555"/>
    <n v="3.0000000000000001E-3"/>
    <n v="3.0747036488743664E-3"/>
    <n v="1.0920860015517861"/>
    <n v="3.0000000000000001E-3"/>
    <n v="3.2762580046553583E-3"/>
    <n v="1.145349324859726"/>
    <n v="3.0000000000000001E-3"/>
    <n v="3.436047974579178E-3"/>
    <n v="1.2399566551375438"/>
    <n v="3.3451741671867152E-3"/>
    <n v="4.1478709711973583E-3"/>
    <n v="5.2106844882374563"/>
    <n v="5.7313512419978538"/>
    <n v="1"/>
    <n v="5.7313512419978538"/>
    <n v="6.107055355062009"/>
    <n v="1"/>
    <n v="6.107055355062009"/>
    <n v="6.4049092451164062"/>
    <n v="1"/>
    <n v="6.4049092451164062"/>
    <n v="6.9339630029525932"/>
    <n v="1"/>
    <n v="6.9339630029525932"/>
  </r>
  <r>
    <x v="4"/>
    <s v="34025"/>
    <s v="Monmouth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0.95975568895714114"/>
    <n v="0"/>
    <n v="0"/>
    <n v="0.92"/>
    <n v="0"/>
    <n v="0"/>
    <n v="0.85243752617618318"/>
    <n v="0"/>
    <n v="0"/>
    <n v="0"/>
    <n v="0.82945294270158143"/>
    <n v="0"/>
    <n v="0"/>
    <n v="0.79100000000000004"/>
    <n v="0"/>
    <n v="0"/>
    <n v="0.752"/>
    <n v="0"/>
    <n v="0"/>
    <n v="0.68768213637542119"/>
    <n v="0"/>
    <n v="0"/>
    <n v="0"/>
    <n v="0.82899999999999996"/>
    <n v="0"/>
    <n v="0"/>
    <n v="0.79100000000000004"/>
    <n v="0"/>
    <n v="0"/>
    <n v="0.752"/>
    <n v="0"/>
    <n v="0"/>
    <n v="0.68768213637542119"/>
    <n v="0"/>
    <n v="0"/>
    <n v="0"/>
    <n v="3.0000000000000001E-3"/>
    <n v="0"/>
    <n v="0"/>
    <n v="3.0000000000000001E-3"/>
    <n v="0"/>
    <n v="0"/>
    <n v="3.0000000000000001E-3"/>
    <n v="0"/>
    <n v="0"/>
    <n v="3.3451741671867152E-3"/>
    <n v="0"/>
    <n v="0"/>
    <n v="0"/>
    <n v="1"/>
    <n v="0"/>
    <n v="0"/>
    <n v="1"/>
    <n v="0"/>
    <n v="0"/>
    <n v="1"/>
    <n v="0"/>
    <n v="0"/>
    <n v="1"/>
    <n v="0"/>
  </r>
  <r>
    <x v="4"/>
    <s v="34027"/>
    <s v="Morris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3.0131931965433125"/>
    <n v="3.3142802271702236"/>
    <n v="1"/>
    <n v="3.3142802271702236"/>
    <n v="3.5315394145099623"/>
    <n v="1"/>
    <n v="3.5315394145099623"/>
    <n v="3.7037799938622258"/>
    <n v="1"/>
    <n v="3.7037799938622258"/>
    <n v="4.0097169945223632"/>
    <n v="1"/>
    <n v="4.0097169945223632"/>
    <n v="9.4275436393236461E-3"/>
    <n v="1.0369571227772297E-2"/>
    <n v="1"/>
    <n v="1.0369571227772297E-2"/>
    <n v="1.1049322022390798E-2"/>
    <n v="1"/>
    <n v="1.1049322022390798E-2"/>
    <n v="1.1588220616801755E-2"/>
    <n v="1"/>
    <n v="1.1588220616801755E-2"/>
    <n v="1.2545422573820636E-2"/>
    <n v="1"/>
    <n v="1.2545422573820636E-2"/>
    <n v="30.602743402393024"/>
    <n v="33.660658557197593"/>
    <n v="1"/>
    <n v="33.660658557197593"/>
    <n v="35.867197178616813"/>
    <n v="0.95975568895714114"/>
    <n v="34.423746539125005"/>
    <n v="37.616515562663238"/>
    <n v="0.92"/>
    <n v="34.607194317650183"/>
    <n v="40.723688225617757"/>
    <n v="0.85243752617618318"/>
    <n v="34.714400047815758"/>
    <n v="0.75329829913582813"/>
    <n v="0.82857005679255591"/>
    <n v="0.82945294270158143"/>
    <n v="0.6872598718410019"/>
    <n v="0.88288485362749058"/>
    <n v="0.79100000000000004"/>
    <n v="0.6983619192193451"/>
    <n v="0.92594499846555645"/>
    <n v="0.752"/>
    <n v="0.69631063884609845"/>
    <n v="1.0024292486305908"/>
    <n v="0.68768213637542119"/>
    <n v="0.68935268726349297"/>
    <n v="0.693034435204962"/>
    <n v="0.76228445224915153"/>
    <n v="0.82899999999999996"/>
    <n v="0.63193381091454659"/>
    <n v="0.8122540653372915"/>
    <n v="0.79100000000000004"/>
    <n v="0.64249296568179759"/>
    <n v="0.85186939858831201"/>
    <n v="0.752"/>
    <n v="0.64060578773841059"/>
    <n v="0.92223490874014369"/>
    <n v="0.68768213637542119"/>
    <n v="0.63420447228241361"/>
    <n v="0.21277059148907929"/>
    <n v="0.23403124801441258"/>
    <n v="3.0000000000000001E-3"/>
    <n v="7.0209374404323771E-4"/>
    <n v="0.24937256958972445"/>
    <n v="3.0000000000000001E-3"/>
    <n v="7.4811770876917342E-4"/>
    <n v="0.26153499249352113"/>
    <n v="3.0000000000000001E-3"/>
    <n v="7.8460497748056345E-4"/>
    <n v="0.28313811992110444"/>
    <n v="3.3451741671867152E-3"/>
    <n v="9.4714632450589281E-4"/>
    <n v="1.1898346634850403"/>
    <n v="1.3087264047038418"/>
    <n v="1"/>
    <n v="1.3087264047038418"/>
    <n v="1.3945166263046211"/>
    <n v="1"/>
    <n v="1.3945166263046211"/>
    <n v="1.4625301250763461"/>
    <n v="1"/>
    <n v="1.4625301250763461"/>
    <n v="1.5833369982120178"/>
    <n v="1"/>
    <n v="1.5833369982120178"/>
  </r>
  <r>
    <x v="4"/>
    <s v="34031"/>
    <s v="Passaic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1.3252664346228025"/>
    <n v="1.4576909124318733"/>
    <n v="1"/>
    <n v="1.4576909124318733"/>
    <n v="1.5532461224081495"/>
    <n v="1"/>
    <n v="1.5532461224081495"/>
    <n v="1.6290011914018672"/>
    <n v="1"/>
    <n v="1.6290011914018672"/>
    <n v="1.7635587891520472"/>
    <n v="1"/>
    <n v="1.7635587891520472"/>
    <n v="4.1464341418499997E-3"/>
    <n v="4.5607579047244971E-3"/>
    <n v="1"/>
    <n v="4.5607579047244971E-3"/>
    <n v="4.8597267571198633E-3"/>
    <n v="1"/>
    <n v="4.8597267571198633E-3"/>
    <n v="5.0967458170518808E-3"/>
    <n v="1"/>
    <n v="5.0967458170518808E-3"/>
    <n v="5.5177435898623459E-3"/>
    <n v="1"/>
    <n v="5.5177435898623459E-3"/>
    <n v="13.45973722663784"/>
    <n v="14.804673329386215"/>
    <n v="1"/>
    <n v="14.804673329386215"/>
    <n v="15.77515593070777"/>
    <n v="0.95975568895714114"/>
    <n v="15.140295648682766"/>
    <n v="16.544543350175218"/>
    <n v="0.92"/>
    <n v="15.220979882161201"/>
    <n v="17.911143952325485"/>
    <n v="0.85243752617618318"/>
    <n v="15.268131241705841"/>
    <n v="0.33131660865570062"/>
    <n v="0.36442272810796833"/>
    <n v="0.82945294270158143"/>
    <n v="0.30227150421649263"/>
    <n v="0.38831153060203738"/>
    <n v="0.79100000000000004"/>
    <n v="0.30715442070621157"/>
    <n v="0.40725029785046679"/>
    <n v="0.752"/>
    <n v="0.30625222398355101"/>
    <n v="0.44088969728801181"/>
    <n v="0.68768213637542119"/>
    <n v="0.30319196893693268"/>
    <n v="0.30481127996324453"/>
    <n v="0.33526890985933083"/>
    <n v="0.82899999999999996"/>
    <n v="0.27793792627338526"/>
    <n v="0.35724660815387432"/>
    <n v="0.79100000000000004"/>
    <n v="0.28258206704971461"/>
    <n v="0.37467027402242942"/>
    <n v="0.752"/>
    <n v="0.28175204606486692"/>
    <n v="0.40561852150497085"/>
    <n v="0.68768213637542119"/>
    <n v="0.27893661142197806"/>
    <n v="9.3581030084230007E-2"/>
    <n v="0.10293191887005083"/>
    <n v="3.0000000000000001E-3"/>
    <n v="3.0879575661015251E-4"/>
    <n v="0.10967935828742348"/>
    <n v="3.0000000000000001E-3"/>
    <n v="3.2903807486227044E-4"/>
    <n v="0.11502865047903608"/>
    <n v="3.0000000000000001E-3"/>
    <n v="3.4508595143710826E-4"/>
    <n v="0.1245301652493134"/>
    <n v="3.3451741671867152E-3"/>
    <n v="4.1657509182749599E-4"/>
    <n v="0.52331458337167902"/>
    <n v="0.57560569904653591"/>
    <n v="1"/>
    <n v="0.57560569904653591"/>
    <n v="0.61333806258591794"/>
    <n v="1"/>
    <n v="0.61333806258591794"/>
    <n v="0.64325184545481218"/>
    <n v="1"/>
    <n v="0.64325184545481218"/>
    <n v="0.69638527686641449"/>
    <n v="1"/>
    <n v="0.69638527686641449"/>
  </r>
  <r>
    <x v="4"/>
    <s v="34035"/>
    <s v="Somerset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0.95975568895714114"/>
    <n v="0"/>
    <n v="0"/>
    <n v="0.92"/>
    <n v="0"/>
    <n v="0"/>
    <n v="0.85243752617618318"/>
    <n v="0"/>
    <n v="0"/>
    <n v="0"/>
    <n v="0.82945294270158143"/>
    <n v="0"/>
    <n v="0"/>
    <n v="0.79100000000000004"/>
    <n v="0"/>
    <n v="0"/>
    <n v="0.752"/>
    <n v="0"/>
    <n v="0"/>
    <n v="0.68768213637542119"/>
    <n v="0"/>
    <n v="0"/>
    <n v="0"/>
    <n v="0.82899999999999996"/>
    <n v="0"/>
    <n v="0"/>
    <n v="0.79100000000000004"/>
    <n v="0"/>
    <n v="0"/>
    <n v="0.752"/>
    <n v="0"/>
    <n v="0"/>
    <n v="0.68768213637542119"/>
    <n v="0"/>
    <n v="0"/>
    <n v="0"/>
    <n v="3.0000000000000001E-3"/>
    <n v="0"/>
    <n v="0"/>
    <n v="3.0000000000000001E-3"/>
    <n v="0"/>
    <n v="0"/>
    <n v="3.0000000000000001E-3"/>
    <n v="0"/>
    <n v="0"/>
    <n v="3.3451741671867152E-3"/>
    <n v="0"/>
    <n v="0"/>
    <n v="0"/>
    <n v="1"/>
    <n v="0"/>
    <n v="0"/>
    <n v="1"/>
    <n v="0"/>
    <n v="0"/>
    <n v="1"/>
    <n v="0"/>
    <n v="0"/>
    <n v="1"/>
    <n v="0"/>
  </r>
  <r>
    <x v="4"/>
    <s v="34039"/>
    <s v="Union"/>
    <s v="New York-N. New Jersey-Long Island, NY-NJ-CT"/>
    <s v="Yes"/>
    <s v="Yes"/>
    <s v="2285002007"/>
    <x v="2"/>
    <s v="Railroad Equipment /Diesel /Line Haul Locomotives: Class II / III Operations"/>
    <s v="USEPA locomarine FRM Model"/>
    <n v="1.0999229093482334"/>
    <n v="1.1720255503567738"/>
    <n v="1.2291876930132271"/>
    <n v="1.330720180545425"/>
    <s v="2008 Final Locomotive-Marine Rule"/>
    <n v="0.88371326150967267"/>
    <n v="0.97201646162933542"/>
    <n v="1"/>
    <n v="0.97201646162933542"/>
    <n v="1.0357345216784537"/>
    <n v="1"/>
    <n v="1.0357345216784537"/>
    <n v="1.0862494652002692"/>
    <n v="1"/>
    <n v="1.0862494652002692"/>
    <n v="1.175975070906538"/>
    <n v="1"/>
    <n v="1.175975070906538"/>
    <n v="2.7649223909999997E-3"/>
    <n v="3.0412014804307936E-3"/>
    <n v="1"/>
    <n v="3.0412014804307936E-3"/>
    <n v="3.2405596870055415E-3"/>
    <n v="1"/>
    <n v="3.2405596870055415E-3"/>
    <n v="3.3986085751539054E-3"/>
    <n v="1"/>
    <n v="3.3986085751539054E-3"/>
    <n v="3.6793380233456074E-3"/>
    <n v="1"/>
    <n v="3.6793380233456074E-3"/>
    <n v="8.975212812207614"/>
    <n v="9.8720421884229381"/>
    <n v="1"/>
    <n v="9.8720421884229381"/>
    <n v="10.519178735796796"/>
    <n v="0.95975568895714114"/>
    <n v="10.095841634837964"/>
    <n v="11.032221130940234"/>
    <n v="0.92"/>
    <n v="10.149643440465017"/>
    <n v="11.943496813894527"/>
    <n v="0.85243752617618318"/>
    <n v="10.181084877929376"/>
    <n v="0.22092831537741817"/>
    <n v="0.24300411540733385"/>
    <n v="0.82945294270158143"/>
    <n v="0.20156047861320778"/>
    <n v="0.25893363041961343"/>
    <n v="0.79100000000000004"/>
    <n v="0.20481650166191423"/>
    <n v="0.2715623663000673"/>
    <n v="0.752"/>
    <n v="0.20421489945765062"/>
    <n v="0.29399376772663449"/>
    <n v="0.68768213637542119"/>
    <n v="0.20217426227131136"/>
    <n v="0.2032540501472247"/>
    <n v="0.22356378617474712"/>
    <n v="0.82899999999999996"/>
    <n v="0.18533437873886535"/>
    <n v="0.23821893998604432"/>
    <n v="0.79100000000000004"/>
    <n v="0.18843118152896107"/>
    <n v="0.2498373769960619"/>
    <n v="0.752"/>
    <n v="0.18787770750103855"/>
    <n v="0.27047426630850369"/>
    <n v="0.68768213637542119"/>
    <n v="0.18600032128960642"/>
    <n v="6.2401638757799992E-2"/>
    <n v="6.8636992050576856E-2"/>
    <n v="3.0000000000000001E-3"/>
    <n v="2.0591097615173059E-4"/>
    <n v="7.3136315008275124E-2"/>
    <n v="3.0000000000000001E-3"/>
    <n v="2.1940894502482539E-4"/>
    <n v="7.6703326384944953E-2"/>
    <n v="3.0000000000000001E-3"/>
    <n v="2.3010997915483486E-4"/>
    <n v="8.3039119994109997E-2"/>
    <n v="3.3451741671867152E-3"/>
    <n v="2.7778031907021463E-4"/>
    <n v="0.34895627413863189"/>
    <n v="0.38382500028588373"/>
    <n v="1"/>
    <n v="0.38382500028588373"/>
    <n v="0.40898566924777929"/>
    <n v="1"/>
    <n v="0.40898566924777929"/>
    <n v="0.42893275757095617"/>
    <n v="1"/>
    <n v="0.42893275757095617"/>
    <n v="0.46436315612421902"/>
    <n v="1"/>
    <n v="0.46436315612421902"/>
  </r>
  <r>
    <x v="4"/>
    <s v="34003"/>
    <s v="Bergen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81.946172653916932"/>
    <n v="90.134472635448958"/>
    <n v="0.94616693962601828"/>
    <n v="85.282258128287836"/>
    <n v="96.043008104338199"/>
    <n v="0.91671653690028698"/>
    <n v="88.044213782895113"/>
    <n v="100.72722691573175"/>
    <n v="0.89523187764126555"/>
    <n v="90.174224481368356"/>
    <n v="109.04742566902691"/>
    <n v="0.86053721974930597"/>
    <n v="93.839368506043513"/>
    <n v="0.25638950720339154"/>
    <n v="0.28200869268951428"/>
    <n v="1"/>
    <n v="0.28200869268951428"/>
    <n v="0.30049505328575699"/>
    <n v="1"/>
    <n v="0.30049505328575699"/>
    <n v="0.31515082687213503"/>
    <n v="1"/>
    <n v="0.31515082687213503"/>
    <n v="0.34118269131564971"/>
    <n v="1"/>
    <n v="0.34118269131564971"/>
    <n v="832.26581601634393"/>
    <n v="915.42823770377856"/>
    <n v="0.57099470708134237"/>
    <n v="522.70467844165853"/>
    <n v="975.43680105968497"/>
    <n v="0.42057277081583488"/>
    <n v="410.242158177406"/>
    <n v="1023.0108983629007"/>
    <n v="0.34036469263230096"/>
    <n v="348.19678998078274"/>
    <n v="1107.5129169510546"/>
    <n v="0.24146293738490276"/>
    <n v="267.42332211872355"/>
    <n v="20.486543163479233"/>
    <n v="22.53361815886224"/>
    <n v="0.56625018772711488"/>
    <n v="12.759665512626867"/>
    <n v="24.01075202608455"/>
    <n v="0.40211869117096144"/>
    <n v="9.6551721787596296"/>
    <n v="25.181806728932937"/>
    <n v="0.29381192998912553"/>
    <n v="7.3987152356409345"/>
    <n v="27.261856417256727"/>
    <n v="0.18047454808023677"/>
    <n v="4.920071216732711"/>
    <n v="18.847619710400892"/>
    <n v="20.730928706153257"/>
    <n v="0.56625018772711488"/>
    <n v="11.738892271616717"/>
    <n v="22.089891863997781"/>
    <n v="0.40211869117096144"/>
    <n v="8.8827584044588583"/>
    <n v="23.167262190618299"/>
    <n v="0.29381192998912553"/>
    <n v="6.8068180167896584"/>
    <n v="25.080907903876184"/>
    <n v="0.18047454808023677"/>
    <n v="4.526465519394093"/>
    <n v="5.7864645538965496"/>
    <n v="6.3646649269623206"/>
    <n v="3.0000000000000001E-3"/>
    <n v="1.9093994780886962E-2"/>
    <n v="6.7818843034005667"/>
    <n v="3.0000000000000001E-3"/>
    <n v="2.0345652910201701E-2"/>
    <n v="7.1126510157069118"/>
    <n v="3.0000000000000001E-3"/>
    <n v="2.1337953047120738E-2"/>
    <n v="7.7001651558809181"/>
    <n v="3.3451741671867152E-3"/>
    <n v="2.5758393562524115E-2"/>
    <n v="32.358494926715444"/>
    <n v="35.591849881922904"/>
    <n v="0.89344672030676497"/>
    <n v="31.799421546654738"/>
    <n v="37.924982825200544"/>
    <n v="0.80898953735428436"/>
    <n v="30.68091430992817"/>
    <n v="39.774663728349566"/>
    <n v="0.72623763446701028"/>
    <n v="28.885857697797384"/>
    <n v="43.060102211056993"/>
    <n v="0.57508219089420687"/>
    <n v="24.763097919663135"/>
  </r>
  <r>
    <x v="4"/>
    <s v="34007"/>
    <s v="Camden"/>
    <s v="Philadelphia-Wilmington, PA-NJ-DE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15.025828932934695"/>
    <n v="16.527253475282393"/>
    <n v="0.94616693962601828"/>
    <n v="15.637540841131417"/>
    <n v="17.610655424689522"/>
    <n v="0.91671653690028698"/>
    <n v="16.143979053465632"/>
    <n v="18.469564001685399"/>
    <n v="0.89523187764126555"/>
    <n v="16.534542460444346"/>
    <n v="19.995173790479527"/>
    <n v="0.86053721974930597"/>
    <n v="17.206591262063444"/>
    <n v="4.7012139196636965E-2"/>
    <n v="5.1709728919849055E-2"/>
    <n v="1"/>
    <n v="5.1709728919849055E-2"/>
    <n v="5.5099428315387694E-2"/>
    <n v="1"/>
    <n v="5.5099428315387694E-2"/>
    <n v="5.7786742922730894E-2"/>
    <n v="1"/>
    <n v="5.7786742922730894E-2"/>
    <n v="6.2560002359575387E-2"/>
    <n v="1"/>
    <n v="6.2560002359575387E-2"/>
    <n v="152.60607510011801"/>
    <n v="167.85491810833679"/>
    <n v="0.57099470708134237"/>
    <n v="95.844269797432474"/>
    <n v="178.85821915700296"/>
    <n v="0.42057277081583488"/>
    <n v="75.222896814046578"/>
    <n v="187.58150939211731"/>
    <n v="0.34036469263230096"/>
    <n v="63.846122787751085"/>
    <n v="203.0759838095577"/>
    <n v="0.24146293738490276"/>
    <n v="49.035323562984757"/>
    <n v="3.7564572332336739"/>
    <n v="4.1318133688205982"/>
    <n v="0.56625018772711488"/>
    <n v="2.3396400957480665"/>
    <n v="4.4026638561723805"/>
    <n v="0.40211869117096144"/>
    <n v="1.7703934275097357"/>
    <n v="4.6173910004213496"/>
    <n v="0.29381192998912553"/>
    <n v="1.3566445613482159"/>
    <n v="4.9987934476198816"/>
    <n v="0.18047454808023677"/>
    <n v="0.9021549884056469"/>
    <n v="3.45594065457498"/>
    <n v="3.8012682993149505"/>
    <n v="0.56625018772711488"/>
    <n v="2.1524688880882215"/>
    <n v="4.0504507476785898"/>
    <n v="0.40211869117096144"/>
    <n v="1.6287619533089568"/>
    <n v="4.2479997203876412"/>
    <n v="0.29381192998912553"/>
    <n v="1.2481129964403586"/>
    <n v="4.5988899718102916"/>
    <n v="0.18047454808023677"/>
    <n v="0.82998258933319524"/>
    <n v="1.0610187602115411"/>
    <n v="1.167038841604934"/>
    <n v="3.0000000000000001E-3"/>
    <n v="3.5011165248148022E-3"/>
    <n v="1.2435410963757931"/>
    <n v="3.0000000000000001E-3"/>
    <n v="3.7306232891273793E-3"/>
    <n v="1.3041912021081785"/>
    <n v="3.0000000000000001E-3"/>
    <n v="3.9125736063245356E-3"/>
    <n v="1.4119190761507849"/>
    <n v="3.3451741671867152E-3"/>
    <n v="4.7231152196977383E-3"/>
    <n v="5.9333241998925867"/>
    <n v="6.5261992160521336"/>
    <n v="0.89344672030676497"/>
    <n v="5.8308112856503591"/>
    <n v="6.954007560824274"/>
    <n v="0.80898953735428436"/>
    <n v="5.625719359389425"/>
    <n v="7.2931690851655198"/>
    <n v="0.72623763446701028"/>
    <n v="5.2965738641785363"/>
    <n v="7.895594250515602"/>
    <n v="0.57508219089420687"/>
    <n v="4.540615639998216"/>
  </r>
  <r>
    <x v="4"/>
    <s v="34013"/>
    <s v="Essex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15.711626092358031"/>
    <n v="17.281577482098061"/>
    <n v="0.94616693962601828"/>
    <n v="16.351257278146633"/>
    <n v="18.414427217895771"/>
    <n v="0.91671653690028698"/>
    <n v="16.880809948191796"/>
    <n v="19.312537429951991"/>
    <n v="0.89523187764126555"/>
    <n v="17.289199145433141"/>
    <n v="20.907777910284889"/>
    <n v="0.86053721974930597"/>
    <n v="17.991921074052513"/>
    <n v="4.9157830570029377E-2"/>
    <n v="5.4069824017834243E-2"/>
    <n v="1"/>
    <n v="5.4069824017834243E-2"/>
    <n v="5.7614233428183718E-2"/>
    <n v="1"/>
    <n v="5.7614233428183718E-2"/>
    <n v="6.0424200351909499E-2"/>
    <n v="1"/>
    <n v="6.0424200351909499E-2"/>
    <n v="6.5415317171370904E-2"/>
    <n v="1"/>
    <n v="6.5415317171370904E-2"/>
    <n v="159.57120250051125"/>
    <n v="175.51602130255844"/>
    <n v="0.57099470708134237"/>
    <n v="100.21871917173701"/>
    <n v="187.0215264317539"/>
    <n v="0.42057277081583488"/>
    <n v="78.656161573609637"/>
    <n v="196.1429582729499"/>
    <n v="0.34036469263230096"/>
    <n v="66.760137704562823"/>
    <n v="212.3446194013309"/>
    <n v="0.24146293738490276"/>
    <n v="51.273355538524569"/>
    <n v="3.9279065230895078"/>
    <n v="4.3203943705245154"/>
    <n v="0.56625018772711488"/>
    <n v="2.4464241233646771"/>
    <n v="4.6036068044739427"/>
    <n v="0.40211869117096144"/>
    <n v="1.851196342880794"/>
    <n v="4.8281343574879978"/>
    <n v="0.29381192998912553"/>
    <n v="1.4185634738203552"/>
    <n v="5.2269444775712222"/>
    <n v="0.18047454808023677"/>
    <n v="0.94333044243015562"/>
    <n v="3.6136740012423472"/>
    <n v="3.9747628208825541"/>
    <n v="0.56625018772711488"/>
    <n v="2.2507101934955029"/>
    <n v="4.2353182601160269"/>
    <n v="0.40211869117096144"/>
    <n v="1.7031006354503304"/>
    <n v="4.4418836088889577"/>
    <n v="0.29381192998912553"/>
    <n v="1.3050783959147267"/>
    <n v="4.808788919365524"/>
    <n v="0.18047454808023677"/>
    <n v="0.86786400703574307"/>
    <n v="1.1094449505465742"/>
    <n v="1.2203039177668948"/>
    <n v="3.0000000000000001E-3"/>
    <n v="3.6609117533006846E-3"/>
    <n v="1.3002978287548923"/>
    <n v="3.0000000000000001E-3"/>
    <n v="3.9008934862646769E-3"/>
    <n v="1.3637160792875174"/>
    <n v="3.0000000000000001E-3"/>
    <n v="4.0911482378625519E-3"/>
    <n v="1.4763607848965472"/>
    <n v="3.3451741671867152E-3"/>
    <n v="4.9386839590834326E-3"/>
    <n v="6.2041283532198763"/>
    <n v="6.8240629082434712"/>
    <n v="0.89344672030676497"/>
    <n v="6.0969366245371734"/>
    <n v="7.2713969476665907"/>
    <n v="0.80898953735428436"/>
    <n v="5.8824840526121509"/>
    <n v="7.6260382176522912"/>
    <n v="0.72623763446701028"/>
    <n v="5.5383159555428154"/>
    <n v="8.2559588023237431"/>
    <n v="0.57508219089420687"/>
    <n v="4.7478548759726502"/>
  </r>
  <r>
    <x v="4"/>
    <s v="34017"/>
    <s v="Hudson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36.565040148946977"/>
    <n v="40.218725341064726"/>
    <n v="0.94616693962601828"/>
    <n v="38.053628271614599"/>
    <n v="42.85516130438711"/>
    <n v="0.91671653690028698"/>
    <n v="39.286035059260939"/>
    <n v="44.945297345620162"/>
    <n v="0.89523187764126555"/>
    <n v="40.236462933864523"/>
    <n v="48.65783682865743"/>
    <n v="0.86053721974930597"/>
    <n v="41.871879623548253"/>
    <n v="0.11440305655584064"/>
    <n v="0.12583454280523074"/>
    <n v="1"/>
    <n v="0.12583454280523074"/>
    <n v="0.13408330532235624"/>
    <n v="1"/>
    <n v="0.13408330532235624"/>
    <n v="0.14062282916153551"/>
    <n v="1"/>
    <n v="0.14062282916153551"/>
    <n v="0.15223845607493672"/>
    <n v="1"/>
    <n v="0.15223845607493672"/>
    <n v="371.36368901274278"/>
    <n v="408.47142924518863"/>
    <n v="0.57099470708134237"/>
    <n v="233.23502409295375"/>
    <n v="435.24773199768163"/>
    <n v="0.42057277081583488"/>
    <n v="183.05334463757288"/>
    <n v="456.47567616645478"/>
    <n v="0.34036469263230096"/>
    <n v="155.36820321251713"/>
    <n v="494.18115529105211"/>
    <n v="0.24146293738490276"/>
    <n v="119.32643335684223"/>
    <n v="9.1412600372367443"/>
    <n v="10.054681335266181"/>
    <n v="0.56625018772711488"/>
    <n v="5.6934651936307938"/>
    <n v="10.713790326096778"/>
    <n v="0.40211869117096144"/>
    <n v="4.3082153434101444"/>
    <n v="11.23632433640504"/>
    <n v="0.29381192998912553"/>
    <n v="3.301366139262945"/>
    <n v="12.164459207164358"/>
    <n v="0.18047454808023677"/>
    <n v="2.1953752780534628"/>
    <n v="8.4099592342578031"/>
    <n v="9.2503068284448844"/>
    <n v="0.56625018772711488"/>
    <n v="5.2379879781403282"/>
    <n v="9.856687100009033"/>
    <n v="0.40211869117096144"/>
    <n v="3.9635581159373316"/>
    <n v="10.337418389492635"/>
    <n v="0.29381192998912553"/>
    <n v="3.0372568481219089"/>
    <n v="11.191302470591207"/>
    <n v="0.18047454808023677"/>
    <n v="2.0197452558091853"/>
    <n v="2.5819669409974879"/>
    <n v="2.8399645895829155"/>
    <n v="3.0000000000000001E-3"/>
    <n v="8.5198937687487476E-3"/>
    <n v="3.0261312250255763"/>
    <n v="3.0000000000000001E-3"/>
    <n v="9.0783936750767295E-3"/>
    <n v="3.1737219876411209"/>
    <n v="3.0000000000000001E-3"/>
    <n v="9.5211659629233624E-3"/>
    <n v="3.4358755138864958"/>
    <n v="3.3451741671867152E-3"/>
    <n v="1.1493602010722486E-2"/>
    <n v="14.438620228815434"/>
    <n v="15.881369169052929"/>
    <n v="0.89344672030676497"/>
    <n v="14.189157198071314"/>
    <n v="16.922431820069857"/>
    <n v="0.80898953735428436"/>
    <n v="13.690070289027734"/>
    <n v="17.747774289351756"/>
    <n v="0.72623763446701028"/>
    <n v="12.889101616953244"/>
    <n v="19.213763317716101"/>
    <n v="0.57508219089420687"/>
    <n v="11.049493104074919"/>
  </r>
  <r>
    <x v="4"/>
    <s v="34021"/>
    <s v="Mercer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4.4212655474690852"/>
    <n v="4.8630512639733059"/>
    <n v="0.94616693962601828"/>
    <n v="4.6012583316780624"/>
    <n v="5.1818361865458975"/>
    <n v="0.91671653690028698"/>
    <n v="4.7502749237149446"/>
    <n v="5.4345651984923871"/>
    <n v="0.89523187764126555"/>
    <n v="4.8651960068102165"/>
    <n v="5.8834672875673277"/>
    <n v="0.86053721974930597"/>
    <n v="5.0629425821291782"/>
    <n v="1.3833057215720356E-2"/>
    <n v="1.5215296537895707E-2"/>
    <n v="1"/>
    <n v="1.5215296537895707E-2"/>
    <n v="1.6212696496371391E-2"/>
    <n v="1"/>
    <n v="1.6212696496371391E-2"/>
    <n v="1.7003423686311279E-2"/>
    <n v="1"/>
    <n v="1.7003423686311279E-2"/>
    <n v="1.8407928395598586E-2"/>
    <n v="1"/>
    <n v="1.8407928395598586E-2"/>
    <n v="44.903478216482902"/>
    <n v="49.390364399728902"/>
    <n v="0.57099470708134237"/>
    <n v="28.201636653063964"/>
    <n v="52.628023769606777"/>
    <n v="0.42057277081583488"/>
    <n v="22.133913779345143"/>
    <n v="55.194802797188316"/>
    <n v="0.34036469263230096"/>
    <n v="18.786362088965465"/>
    <n v="59.753964639355686"/>
    <n v="0.24146293738490276"/>
    <n v="14.428367822212437"/>
    <n v="1.1053163868672713"/>
    <n v="1.2157628159933265"/>
    <n v="0.56625018772711488"/>
    <n v="0.68842592278786696"/>
    <n v="1.2954590466364744"/>
    <n v="0.40211869117096144"/>
    <n v="0.52092829629904058"/>
    <n v="1.3586412996230968"/>
    <n v="0.29381192998912553"/>
    <n v="0.39918502240519582"/>
    <n v="1.4708668218918319"/>
    <n v="0.18047454808023677"/>
    <n v="0.26545402496714249"/>
    <n v="1.0168910759178895"/>
    <n v="1.1185017907138604"/>
    <n v="0.56625018772711488"/>
    <n v="0.63335184896483754"/>
    <n v="1.1918223229055562"/>
    <n v="0.40211869117096144"/>
    <n v="0.47925403259511723"/>
    <n v="1.2499499956532489"/>
    <n v="0.29381192998912553"/>
    <n v="0.36725022061278012"/>
    <n v="1.3531974761404855"/>
    <n v="0.18047454808023677"/>
    <n v="0.24421770296977111"/>
    <n v="0.31219879519987592"/>
    <n v="0.3433946071112608"/>
    <n v="3.0000000000000001E-3"/>
    <n v="1.0301838213337825E-3"/>
    <n v="0.36590496476485629"/>
    <n v="3.0000000000000001E-3"/>
    <n v="1.0977148942945688E-3"/>
    <n v="0.38375091683324442"/>
    <n v="3.0000000000000001E-3"/>
    <n v="1.1512527504997333E-3"/>
    <n v="0.41544923711444304"/>
    <n v="3.3451741671867152E-3"/>
    <n v="1.3897500557726631E-3"/>
    <n v="1.7458472330568546"/>
    <n v="1.920297367861459"/>
    <n v="0.89344672030676497"/>
    <n v="1.7156833853295339"/>
    <n v="2.0461775641623108"/>
    <n v="0.80898953735428436"/>
    <n v="1.6553362409763843"/>
    <n v="2.1459739327546807"/>
    <n v="0.72623763446701028"/>
    <n v="1.5584870325516262"/>
    <n v="2.3232341451781484"/>
    <n v="0.57508219089420687"/>
    <n v="1.3360505821692794"/>
  </r>
  <r>
    <x v="4"/>
    <s v="34023"/>
    <s v="Middlesex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18.273133050025276"/>
    <n v="20.09903766729116"/>
    <n v="0.94616693962601828"/>
    <n v="19.017044959088942"/>
    <n v="21.416578819698426"/>
    <n v="0.91671653690028698"/>
    <n v="19.632931967845977"/>
    <n v="22.461110257884322"/>
    <n v="0.89523187764126555"/>
    <n v="20.10790191007327"/>
    <n v="24.316426911460209"/>
    <n v="0.86053721974930597"/>
    <n v="20.92519040862517"/>
    <n v="5.7172158577122364E-2"/>
    <n v="6.2884966995866987E-2"/>
    <n v="1"/>
    <n v="6.2884966995866987E-2"/>
    <n v="6.7007230621436584E-2"/>
    <n v="1"/>
    <n v="6.7007230621436584E-2"/>
    <n v="7.0275313705999418E-2"/>
    <n v="1"/>
    <n v="7.0275313705999418E-2"/>
    <n v="7.6080145183919937E-2"/>
    <n v="1"/>
    <n v="7.6080145183919937E-2"/>
    <n v="185.58650753931923"/>
    <n v="204.13085130842586"/>
    <n v="0.57099470708134237"/>
    <n v="116.55763564911967"/>
    <n v="217.51212863756217"/>
    <n v="0.42057277081583488"/>
    <n v="91.479678627149823"/>
    <n v="228.12065105663768"/>
    <n v="0.34036469263230096"/>
    <n v="77.644215279972869"/>
    <n v="246.96371081951776"/>
    <n v="0.24146293738490276"/>
    <n v="59.632583041956451"/>
    <n v="4.568283262506319"/>
    <n v="5.02475941682279"/>
    <n v="0.56625018772711488"/>
    <n v="2.8452709630594932"/>
    <n v="5.3541447049246065"/>
    <n v="0.40211869117096144"/>
    <n v="2.1530016610842164"/>
    <n v="5.6152775644710804"/>
    <n v="0.29381192998912553"/>
    <n v="1.6498355386418844"/>
    <n v="6.0791067278650521"/>
    <n v="0.18047454808023677"/>
    <n v="1.0971240394429722"/>
    <n v="4.202820601505814"/>
    <n v="4.6227786634769679"/>
    <n v="0.56625018772711488"/>
    <n v="2.6176492860147342"/>
    <n v="4.9258131285306392"/>
    <n v="0.40211869117096144"/>
    <n v="1.9807615281974795"/>
    <n v="5.1660553593133951"/>
    <n v="0.29381192998912553"/>
    <n v="1.5178486955505339"/>
    <n v="5.5927781896358484"/>
    <n v="0.18047454808023677"/>
    <n v="1.0093541162875346"/>
    <n v="1.2903206246027492"/>
    <n v="1.4192532154050856"/>
    <n v="3.0000000000000001E-3"/>
    <n v="4.2577596462152574E-3"/>
    <n v="1.5122887401867333"/>
    <n v="3.0000000000000001E-3"/>
    <n v="4.5368662205602E-3"/>
    <n v="1.5860462318028394"/>
    <n v="3.0000000000000001E-3"/>
    <n v="4.7581386954085184E-3"/>
    <n v="1.7170556945328559"/>
    <n v="3.3451741671867152E-3"/>
    <n v="5.7438503529721532E-3"/>
    <n v="7.2156034131287292"/>
    <n v="7.9366074988715951"/>
    <n v="0.89344672030676497"/>
    <n v="7.0909359402289036"/>
    <n v="8.4568715614284145"/>
    <n v="0.80898953735428436"/>
    <n v="6.8415206119445777"/>
    <n v="8.8693309130820701"/>
    <n v="0.72623763446701028"/>
    <n v="6.4412419016218507"/>
    <n v="9.6019490766628479"/>
    <n v="0.57508219089420687"/>
    <n v="5.5219099118618775"/>
  </r>
  <r>
    <x v="4"/>
    <s v="34025"/>
    <s v="Monmouth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50.411623876235588"/>
    <n v="55.448899998917916"/>
    <n v="0.94616693962601828"/>
    <n v="52.463916017605293"/>
    <n v="59.083711217923693"/>
    <n v="0.91671653690028698"/>
    <n v="54.163015134911646"/>
    <n v="61.965347653480535"/>
    <n v="0.89523187764126555"/>
    <n v="55.473354528519167"/>
    <n v="67.083765226172275"/>
    <n v="0.86053721974930597"/>
    <n v="57.728076818045459"/>
    <n v="0.15772562627832462"/>
    <n v="0.17348602973482699"/>
    <n v="1"/>
    <n v="0.17348602973482699"/>
    <n v="0.18485846394422023"/>
    <n v="1"/>
    <n v="0.18485846394422023"/>
    <n v="0.19387439869412026"/>
    <n v="1"/>
    <n v="0.19387439869412026"/>
    <n v="0.20988867387773236"/>
    <n v="1"/>
    <n v="0.20988867387773236"/>
    <n v="511.99305499301767"/>
    <n v="563.15289061401006"/>
    <n v="0.57099470708134237"/>
    <n v="321.55731981815791"/>
    <n v="600.06894205703748"/>
    <n v="0.42057277081583488"/>
    <n v="252.37265764145494"/>
    <n v="629.33556210566167"/>
    <n v="0.34036469263230096"/>
    <n v="214.20360515866989"/>
    <n v="681.31949057831218"/>
    <n v="0.24146293738490276"/>
    <n v="164.51340549262486"/>
    <n v="12.602905969058897"/>
    <n v="13.862224999729479"/>
    <n v="0.56625018772711488"/>
    <n v="7.8494875084123228"/>
    <n v="14.770927804480923"/>
    <n v="0.40211869117096144"/>
    <n v="5.9396661561186317"/>
    <n v="15.491336913370134"/>
    <n v="0.29381192998912553"/>
    <n v="4.5515395966290617"/>
    <n v="16.770941306543069"/>
    <n v="0.18047454808023677"/>
    <n v="3.0267280531785361"/>
    <n v="11.594673491534184"/>
    <n v="12.75324699975112"/>
    <n v="0.56625018772711488"/>
    <n v="7.2215285077393361"/>
    <n v="13.589253580122449"/>
    <n v="0.40211869117096144"/>
    <n v="5.4644928636291414"/>
    <n v="14.252029960300522"/>
    <n v="0.29381192998912553"/>
    <n v="4.1874164288987368"/>
    <n v="15.429266002019622"/>
    <n v="0.18047454808023677"/>
    <n v="2.7845898089242529"/>
    <n v="3.5597156672119334"/>
    <n v="3.9154128131322379"/>
    <n v="3.0000000000000001E-3"/>
    <n v="1.1746238439396714E-2"/>
    <n v="4.1720777139776963"/>
    <n v="3.0000000000000001E-3"/>
    <n v="1.2516233141933088E-2"/>
    <n v="4.3755586887632765"/>
    <n v="3.0000000000000001E-3"/>
    <n v="1.312667606628983E-2"/>
    <n v="4.7369854753626424"/>
    <n v="3.3451741671867152E-3"/>
    <n v="1.5846041442521795E-2"/>
    <n v="19.906289978128523"/>
    <n v="21.895384387072706"/>
    <n v="0.89344672030676497"/>
    <n v="19.562359370486057"/>
    <n v="23.330680467177615"/>
    <n v="0.80898953735428436"/>
    <n v="18.874276397302658"/>
    <n v="24.46856665466812"/>
    <n v="0.72623763446701028"/>
    <n v="17.769993966084542"/>
    <n v="26.489701793684773"/>
    <n v="0.57508219089420687"/>
    <n v="15.233755743646441"/>
  </r>
  <r>
    <x v="4"/>
    <s v="34027"/>
    <s v="Morris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27.028372679266855"/>
    <n v="29.729126312327505"/>
    <n v="0.94616693962601828"/>
    <n v="28.128716460690249"/>
    <n v="31.677943364665726"/>
    <n v="0.91671653690028698"/>
    <n v="29.039694537379788"/>
    <n v="33.222943059529761"/>
    <n v="0.89523187764126555"/>
    <n v="29.74223769595168"/>
    <n v="35.96720097160302"/>
    <n v="0.86053721974930597"/>
    <n v="30.951115126267801"/>
    <n v="8.4565159388387892E-2"/>
    <n v="9.3015156143972683E-2"/>
    <n v="1"/>
    <n v="9.3015156143972683E-2"/>
    <n v="9.9112527473183623E-2"/>
    <n v="1"/>
    <n v="9.9112527473183623E-2"/>
    <n v="0.10394645317790835"/>
    <n v="1"/>
    <n v="0.10394645317790835"/>
    <n v="0.11253256416916818"/>
    <n v="1"/>
    <n v="0.11253256416916818"/>
    <n v="274.50691002380398"/>
    <n v="301.93643910957621"/>
    <n v="0.57099470708134237"/>
    <n v="172.40410860655604"/>
    <n v="321.72911229738622"/>
    <n v="0.42057277081583488"/>
    <n v="135.31050421103063"/>
    <n v="337.42051544834914"/>
    <n v="0.34036469263230096"/>
    <n v="114.84603002840991"/>
    <n v="365.29188486784318"/>
    <n v="0.24146293738490276"/>
    <n v="88.204451523057131"/>
    <n v="6.7570931698167138"/>
    <n v="7.4322815780818763"/>
    <n v="0.56625018772711488"/>
    <n v="4.2085308388296401"/>
    <n v="7.9194858411664315"/>
    <n v="0.40211869117096144"/>
    <n v="3.1845732811968062"/>
    <n v="8.3057357648824404"/>
    <n v="0.29381192998912553"/>
    <n v="2.4403242550598154"/>
    <n v="8.9918002429007551"/>
    <n v="0.18047454808023677"/>
    <n v="1.6227910852652769"/>
    <n v="6.2165257162313763"/>
    <n v="6.837699051835326"/>
    <n v="0.56625018772711488"/>
    <n v="3.871848371723269"/>
    <n v="7.2859269738731163"/>
    <n v="0.40211869117096144"/>
    <n v="2.9298074187010612"/>
    <n v="7.6412769036918444"/>
    <n v="0.29381192998912553"/>
    <n v="2.2450983146550301"/>
    <n v="8.2724562234686942"/>
    <n v="0.18047454808023677"/>
    <n v="1.4929677984440548"/>
    <n v="1.9085543033059262"/>
    <n v="2.0992626019413452"/>
    <n v="3.0000000000000001E-3"/>
    <n v="6.297787805824036E-3"/>
    <n v="2.236874407717917"/>
    <n v="3.0000000000000001E-3"/>
    <n v="6.7106232231537513E-3"/>
    <n v="2.3459714610710782"/>
    <n v="3.0000000000000001E-3"/>
    <n v="7.0379143832132347E-3"/>
    <n v="2.5397517270760099"/>
    <n v="3.3451741671867152E-3"/>
    <n v="8.4959118684825134E-3"/>
    <n v="10.672828661725497"/>
    <n v="11.739288752580322"/>
    <n v="0.89344672030676497"/>
    <n v="10.488429034726982"/>
    <n v="12.508827886122376"/>
    <n v="0.80898953735428436"/>
    <n v="10.119510884438512"/>
    <n v="13.118909640631811"/>
    <n v="0.72623763446701028"/>
    <n v="9.5274459041989026"/>
    <n v="14.202548483661738"/>
    <n v="0.57508219089420687"/>
    <n v="8.167632698265388"/>
  </r>
  <r>
    <x v="4"/>
    <s v="34031"/>
    <s v="Passaic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26.66481848943021"/>
    <n v="29.329244730136644"/>
    <n v="0.94616693962601828"/>
    <n v="27.750361727855914"/>
    <n v="31.251848565237921"/>
    <n v="0.91671653690028698"/>
    <n v="28.649086388457111"/>
    <n v="32.776066723639161"/>
    <n v="0.89523187764126555"/>
    <n v="29.34217975469889"/>
    <n v="35.483412074465555"/>
    <n v="0.86053721974930597"/>
    <n v="30.534796773779544"/>
    <n v="8.3427687355769553E-2"/>
    <n v="9.1764024596552876E-2"/>
    <n v="1"/>
    <n v="9.1764024596552876E-2"/>
    <n v="9.777938118813867E-2"/>
    <n v="1"/>
    <n v="9.777938118813867E-2"/>
    <n v="0.10254828655426715"/>
    <n v="1"/>
    <n v="0.10254828655426715"/>
    <n v="0.11101890718055693"/>
    <n v="1"/>
    <n v="0.11101890718055693"/>
    <n v="270.81456278327556"/>
    <n v="297.8751417904503"/>
    <n v="0.57099470708134237"/>
    <n v="170.0851293334515"/>
    <n v="317.40158699069764"/>
    <n v="0.42057277081583488"/>
    <n v="133.49046490202096"/>
    <n v="332.88192766196022"/>
    <n v="0.34036469263230096"/>
    <n v="113.30125499151093"/>
    <n v="360.37840388129075"/>
    <n v="0.24146293738490276"/>
    <n v="87.018027971259315"/>
    <n v="6.6662046223575526"/>
    <n v="7.3323111825341609"/>
    <n v="0.56625018772711488"/>
    <n v="4.151922583583592"/>
    <n v="7.8129621413094803"/>
    <n v="0.40211869117096144"/>
    <n v="3.1417381104316404"/>
    <n v="8.1940166809097903"/>
    <n v="0.29381192998912553"/>
    <n v="2.4074998553811939"/>
    <n v="8.8708530186163888"/>
    <n v="0.18047454808023677"/>
    <n v="1.600963189620997"/>
    <n v="6.1329082525689484"/>
    <n v="6.7457262879314284"/>
    <n v="0.56625018772711488"/>
    <n v="3.8197687768969053"/>
    <n v="7.1879251700047213"/>
    <n v="0.40211869117096144"/>
    <n v="2.8903990615971091"/>
    <n v="7.5384953464370072"/>
    <n v="0.29381192998912553"/>
    <n v="2.2148998669506987"/>
    <n v="8.1611847771270778"/>
    <n v="0.18047454808023677"/>
    <n v="1.4728861344513173"/>
    <n v="1.8828826536756884"/>
    <n v="2.0710257663922853"/>
    <n v="3.0000000000000001E-3"/>
    <n v="6.213077299176856E-3"/>
    <n v="2.2067865784314713"/>
    <n v="3.0000000000000001E-3"/>
    <n v="6.620359735294414E-3"/>
    <n v="2.3144161852862424"/>
    <n v="3.0000000000000001E-3"/>
    <n v="6.9432485558587271E-3"/>
    <n v="2.5055899448451608"/>
    <n v="3.3451741671867152E-3"/>
    <n v="8.3816347570588191E-3"/>
    <n v="10.529270201013752"/>
    <n v="11.581385512812705"/>
    <n v="0.89344672030676497"/>
    <n v="10.347350903030794"/>
    <n v="12.34057370219832"/>
    <n v="0.80898953735428436"/>
    <n v="9.9833950100278663"/>
    <n v="12.942449347497011"/>
    <n v="0.72623763446701028"/>
    <n v="9.3992937983353304"/>
    <n v="14.011512342904583"/>
    <n v="0.57508219089420687"/>
    <n v="8.0577712158987893"/>
  </r>
  <r>
    <x v="4"/>
    <s v="34035"/>
    <s v="Somerset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20.623048775771434"/>
    <n v="22.683763809077039"/>
    <n v="0.94616693962601828"/>
    <n v="21.462627382433855"/>
    <n v="24.170740091458104"/>
    <n v="0.91671653690028698"/>
    <n v="22.157717150958398"/>
    <n v="25.349597747589744"/>
    <n v="0.89523187764126555"/>
    <n v="22.693767989025563"/>
    <n v="27.443507190291669"/>
    <n v="0.86053721974930597"/>
    <n v="23.616159377703681"/>
    <n v="6.4524469434129289E-2"/>
    <n v="7.0971942144138656E-2"/>
    <n v="1"/>
    <n v="7.0971942144138656E-2"/>
    <n v="7.5624326800014213E-2"/>
    <n v="1"/>
    <n v="7.5624326800014213E-2"/>
    <n v="7.9312683726639868E-2"/>
    <n v="1"/>
    <n v="7.9312683726639868E-2"/>
    <n v="8.5864013614982276E-2"/>
    <n v="1"/>
    <n v="8.5864013614982276E-2"/>
    <n v="209.45283912892862"/>
    <n v="230.38197618593867"/>
    <n v="0.57099470708134237"/>
    <n v="131.54688900911086"/>
    <n v="245.48407905387137"/>
    <n v="0.42057277081583488"/>
    <n v="103.24391931886014"/>
    <n v="257.45685212395836"/>
    <n v="0.34036469263230096"/>
    <n v="87.629222339250845"/>
    <n v="278.72311990139974"/>
    <n v="0.24146293738490276"/>
    <n v="67.30130324847643"/>
    <n v="5.1557621939428584"/>
    <n v="5.6709409522692598"/>
    <n v="0.56625018772711488"/>
    <n v="3.2111713788118519"/>
    <n v="6.0426850228645259"/>
    <n v="0.40211869117096144"/>
    <n v="2.4298765925526542"/>
    <n v="6.337399436897436"/>
    <n v="0.29381192998912553"/>
    <n v="1.862003559666833"/>
    <n v="6.8608767975729172"/>
    <n v="0.18047454808023677"/>
    <n v="1.2382136394761543"/>
    <n v="4.7433012184274297"/>
    <n v="5.2172656760877194"/>
    <n v="0.56625018772711488"/>
    <n v="2.9542776685069039"/>
    <n v="5.5592702210353639"/>
    <n v="0.40211869117096144"/>
    <n v="2.2354864651484418"/>
    <n v="5.8304074819456417"/>
    <n v="0.29381192998912553"/>
    <n v="1.7130432748934865"/>
    <n v="6.3120066537670834"/>
    <n v="0.18047454808023677"/>
    <n v="1.1391565483180619"/>
    <n v="1.4562552083825353"/>
    <n v="1.6017684655576361"/>
    <n v="3.0000000000000001E-3"/>
    <n v="4.8053053966729082E-3"/>
    <n v="1.7067683120644592"/>
    <n v="3.0000000000000001E-3"/>
    <n v="5.120304936193378E-3"/>
    <n v="1.7900109800302249"/>
    <n v="3.0000000000000001E-3"/>
    <n v="5.3700329400906749E-3"/>
    <n v="1.9378681938190228"/>
    <n v="3.3451741671867152E-3"/>
    <n v="6.4825066213761735E-3"/>
    <n v="8.1435263853327431"/>
    <n v="8.9572512341092931"/>
    <n v="0.89344672030676497"/>
    <n v="8.0028267380786708"/>
    <n v="9.5444209936145175"/>
    <n v="0.80898953735428436"/>
    <n v="7.7213367239387276"/>
    <n v="10.009922410579499"/>
    <n v="0.72623763446701028"/>
    <n v="7.2695823726575686"/>
    <n v="10.836754901766421"/>
    <n v="0.57508219089420687"/>
    <n v="6.2320247510913687"/>
  </r>
  <r>
    <x v="4"/>
    <s v="34039"/>
    <s v="Union"/>
    <s v="New York-N. New Jersey-Long Island, NY-NJ-CT"/>
    <s v="Yes"/>
    <s v="Yes"/>
    <s v="2285002009"/>
    <x v="2"/>
    <s v="Railroad Equipment /Diesel /Line Haul Locomotives: Commuter Lines"/>
    <s v="USEPA locomarine FRM Model"/>
    <n v="1.0999229093482334"/>
    <n v="1.1720255503567738"/>
    <n v="1.2291876930132271"/>
    <n v="1.330720180545425"/>
    <s v="2008 Final Locomotive-Marine Rule"/>
    <n v="30.079437000600041"/>
    <n v="33.085061857256896"/>
    <n v="0.94616693962601828"/>
    <n v="31.303991724818268"/>
    <n v="35.253868705050166"/>
    <n v="0.91671653690028698"/>
    <n v="32.317804431630996"/>
    <n v="36.973273773904268"/>
    <n v="0.89523187764126555"/>
    <n v="33.099653303156877"/>
    <n v="40.027313836143222"/>
    <n v="0.86053721974930597"/>
    <n v="34.444993362587617"/>
    <n v="9.4111192503274016E-2"/>
    <n v="0.10351505666043281"/>
    <n v="1"/>
    <n v="0.10351505666043281"/>
    <n v="0.11030072218838201"/>
    <n v="1"/>
    <n v="0.11030072218838201"/>
    <n v="0.1156803195998231"/>
    <n v="1"/>
    <n v="0.1156803195998231"/>
    <n v="0.12523566307930203"/>
    <n v="1"/>
    <n v="0.12523566307930203"/>
    <n v="305.49428203734419"/>
    <n v="336.0201594877654"/>
    <n v="0.57099470708134237"/>
    <n v="191.86573254014255"/>
    <n v="358.04710403566582"/>
    <n v="0.42057277081583488"/>
    <n v="150.58486262686546"/>
    <n v="375.50981176621525"/>
    <n v="0.34036469263230096"/>
    <n v="127.81028166222104"/>
    <n v="406.52740614832965"/>
    <n v="0.24146293738490276"/>
    <n v="98.161301616041058"/>
    <n v="7.5198592501500103"/>
    <n v="8.271265464314224"/>
    <n v="0.56625018772711488"/>
    <n v="4.6836056219087316"/>
    <n v="8.8134671762625416"/>
    <n v="0.40211869117096144"/>
    <n v="3.5440598855969228"/>
    <n v="9.2433184434760669"/>
    <n v="0.29381192998912553"/>
    <n v="2.7157972313817829"/>
    <n v="10.006828459035805"/>
    <n v="0.18047454808023677"/>
    <n v="1.8059778438609391"/>
    <n v="6.9182705101380089"/>
    <n v="7.609564227169086"/>
    <n v="0.56625018772711488"/>
    <n v="4.3089171721560326"/>
    <n v="8.1083898021615379"/>
    <n v="0.40211869117096144"/>
    <n v="3.2605350947491685"/>
    <n v="8.5038529679979806"/>
    <n v="0.29381192998912553"/>
    <n v="2.4985334528712402"/>
    <n v="9.2062821823129397"/>
    <n v="0.18047454808023677"/>
    <n v="1.6614996163520637"/>
    <n v="2.1239990882822144"/>
    <n v="2.3362352566363684"/>
    <n v="3.0000000000000001E-3"/>
    <n v="7.0087057699091057E-3"/>
    <n v="2.4893812004012483"/>
    <n v="3.0000000000000001E-3"/>
    <n v="7.4681436012037448E-3"/>
    <n v="2.6107935392878128"/>
    <n v="3.0000000000000001E-3"/>
    <n v="7.8323806178634391E-3"/>
    <n v="2.8264484502372262"/>
    <n v="3.3451741671867152E-3"/>
    <n v="9.454962340618496E-3"/>
    <n v="11.877617685611938"/>
    <n v="13.064463800884313"/>
    <n v="0.89344672030676497"/>
    <n v="11.672402335466543"/>
    <n v="13.920871404906681"/>
    <n v="0.80898953735428436"/>
    <n v="11.261839317423942"/>
    <n v="14.599821481470443"/>
    <n v="0.72623763446701028"/>
    <n v="10.602939816343735"/>
    <n v="15.80578555104705"/>
    <n v="0.57508219089420687"/>
    <n v="9.0896257835001357"/>
  </r>
  <r>
    <x v="4"/>
    <n v="34005"/>
    <s v="Burlington"/>
    <s v="Philadelphia-Wilmington, PA-NJ-DE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0.67552988103182399"/>
    <n v="0.74303079209618983"/>
    <n v="1"/>
    <n v="0.74303079209618983"/>
    <n v="0.79173828059876949"/>
    <n v="1"/>
    <n v="0.79173828059876949"/>
    <n v="0.83035301602700751"/>
    <n v="1"/>
    <n v="0.83035301602700751"/>
    <n v="0.89894124525049823"/>
    <n v="1"/>
    <n v="0.89894124525049823"/>
    <n v="1.4783422499999998E-3"/>
    <n v="1.6260625086324133E-3"/>
    <n v="1"/>
    <n v="1.6260625086324133E-3"/>
    <n v="1.7326548891719209E-3"/>
    <n v="1"/>
    <n v="1.7326548891719209E-3"/>
    <n v="1.8171600997614831E-3"/>
    <n v="1"/>
    <n v="1.8171600997614831E-3"/>
    <n v="1.9672598658279296E-3"/>
    <n v="1"/>
    <n v="1.9672598658279296E-3"/>
    <n v="4.4190558106589997"/>
    <n v="4.8606207238322634"/>
    <n v="0.91157763786577117"/>
    <n v="4.4308331579924296"/>
    <n v="5.1792463185449131"/>
    <n v="0.8432329679431636"/>
    <n v="4.3673112448953306"/>
    <n v="5.4318490172006317"/>
    <n v="0.77127261903889566"/>
    <n v="4.1894364177201826"/>
    <n v="5.8805267462004531"/>
    <n v="0.63376904054873762"/>
    <n v="3.7268957938606508"/>
    <n v="0.1153568785915"/>
    <n v="0.12688367351369362"/>
    <n v="0.77708694181600935"/>
    <n v="9.8599645817137163E-2"/>
    <n v="0.13520120911864233"/>
    <n v="0.71249403916079612"/>
    <n v="9.6330055584364943E-2"/>
    <n v="0.1417952554690928"/>
    <n v="0.65039700615999552"/>
    <n v="9.2223209644789694E-2"/>
    <n v="0.15350772630643755"/>
    <n v="0.53428821587548503"/>
    <n v="8.2017369211368776E-2"/>
    <n v="0.11189617223375499"/>
    <n v="0.12307716330828281"/>
    <n v="0.77708694181600935"/>
    <n v="9.5641656442623041E-2"/>
    <n v="0.13114517284508304"/>
    <n v="0.71249403916079612"/>
    <n v="9.3440153916833968E-2"/>
    <n v="0.13754139780502"/>
    <n v="0.65039700615999552"/>
    <n v="8.9456513355445993E-2"/>
    <n v="0.14890249451724441"/>
    <n v="0.53428821587548503"/>
    <n v="7.9556848135027711E-2"/>
    <n v="0.11189617223375499"/>
    <n v="0.12307716330828281"/>
    <n v="3.3451741671867152E-3"/>
    <n v="4.1171454726948828E-4"/>
    <n v="0.13114517284508304"/>
    <n v="3.0000000000000001E-3"/>
    <n v="3.9343551853524911E-4"/>
    <n v="0.13754139780502"/>
    <n v="3.3451741671867152E-3"/>
    <n v="4.6009993085610449E-4"/>
    <n v="0.14890249451724441"/>
    <n v="3.3451741671867152E-3"/>
    <n v="4.9810477808874749E-4"/>
    <n v="0.28031721497734502"/>
    <n v="0.30832732663827556"/>
    <n v="0.670309488260039"/>
    <n v="0.20667473253548838"/>
    <n v="0.32853893815830087"/>
    <n v="0.43671092220573138"/>
    <n v="0.14347654266360332"/>
    <n v="0.34456247078989555"/>
    <n v="0.28982367055070712"/>
    <n v="9.9862360018348334E-2"/>
    <n v="0.37302377492464328"/>
    <n v="0.17641557797449336"/>
    <n v="6.5807204851558276E-2"/>
  </r>
  <r>
    <x v="4"/>
    <n v="34007"/>
    <s v="Camden"/>
    <s v="Philadelphia-Wilmington, PA-NJ-DE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9.3741729130811162"/>
    <n v="10.310867543289586"/>
    <n v="1"/>
    <n v="10.310867543289586"/>
    <n v="10.986770167593457"/>
    <n v="1"/>
    <n v="10.986770167593457"/>
    <n v="11.52261797693726"/>
    <n v="1"/>
    <n v="11.52261797693726"/>
    <n v="12.474401071359335"/>
    <n v="1"/>
    <n v="12.474401071359335"/>
    <n v="2.0514615659999999E-2"/>
    <n v="2.256449574090803E-2"/>
    <n v="1"/>
    <n v="2.256449574090803E-2"/>
    <n v="2.404365370926919E-2"/>
    <n v="1"/>
    <n v="2.404365370926919E-2"/>
    <n v="2.5216313096168418E-2"/>
    <n v="1"/>
    <n v="2.5216313096168418E-2"/>
    <n v="2.7299213054895202E-2"/>
    <n v="1"/>
    <n v="2.7299213054895202E-2"/>
    <n v="61.32222192510504"/>
    <n v="67.449716747559563"/>
    <n v="0.91157763786577117"/>
    <n v="61.485653467455691"/>
    <n v="71.871210900871461"/>
    <n v="0.8432329679431636"/>
    <n v="60.604174477610897"/>
    <n v="75.376520498565"/>
    <n v="0.77127261903889566"/>
    <n v="58.13584637896723"/>
    <n v="81.60271823162239"/>
    <n v="0.63376904054873762"/>
    <n v="51.717276439824303"/>
    <n v="1.6007808936272399"/>
    <n v="1.7607355777475386"/>
    <n v="0.77708694181600935"/>
    <n v="1.3682446254584792"/>
    <n v="1.8761561078540741"/>
    <n v="0.71249403916079612"/>
    <n v="1.3367500433811474"/>
    <n v="1.9676601736573189"/>
    <n v="0.65039700615999552"/>
    <n v="1.279760286086977"/>
    <n v="2.1301914397813073"/>
    <n v="0.53428821587548503"/>
    <n v="1.1381361838339854"/>
    <n v="1.5527574668184227"/>
    <n v="1.7079135104151126"/>
    <n v="0.77708694181600935"/>
    <n v="1.3271972866947248"/>
    <n v="1.819871424618452"/>
    <n v="0.71249403916079612"/>
    <n v="1.2966475420797132"/>
    <n v="1.9086303684475996"/>
    <n v="0.65039700615999552"/>
    <n v="1.2413674775043679"/>
    <n v="2.0662856965878684"/>
    <n v="0.53428821587548503"/>
    <n v="1.1039920983189659"/>
    <n v="1.5527574668184227"/>
    <n v="1.7079135104151126"/>
    <n v="3.3451741671867152E-3"/>
    <n v="5.7132681548298135E-3"/>
    <n v="1.819871424618452"/>
    <n v="3.0000000000000001E-3"/>
    <n v="5.4596142738553557E-3"/>
    <n v="1.9086303684475996"/>
    <n v="3.3451741671867152E-3"/>
    <n v="6.384701003238972E-3"/>
    <n v="2.0662856965878684"/>
    <n v="3.3451741671867152E-3"/>
    <n v="6.9120855342531444E-3"/>
    <n v="3.8898975715141932"/>
    <n v="4.2785874539265194"/>
    <n v="0.670309488260039"/>
    <n v="2.8679777667173085"/>
    <n v="4.5590593420854004"/>
    <n v="0.43671092220573138"/>
    <n v="1.9909910096727701"/>
    <n v="4.7814142219872853"/>
    <n v="0.28982367055070712"/>
    <n v="1.3857670202397085"/>
    <n v="5.1763651986685772"/>
    <n v="0.17641557797449336"/>
    <n v="0.91319145833017024"/>
  </r>
  <r>
    <x v="4"/>
    <n v="34013"/>
    <s v="Essex"/>
    <s v="New York-N. New Jersey-Long Island, NY-NJ-CT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12.700868064356694"/>
    <n v="13.969975752595282"/>
    <n v="1"/>
    <n v="13.969975752595282"/>
    <n v="14.885741883136427"/>
    <n v="1"/>
    <n v="14.885741883136427"/>
    <n v="15.611750715291976"/>
    <n v="1"/>
    <n v="15.611750715291976"/>
    <n v="16.90130144368436"/>
    <n v="1"/>
    <n v="16.90130144368436"/>
    <n v="2.7794817665999998E-2"/>
    <n v="3.0572156711990393E-2"/>
    <n v="1"/>
    <n v="3.0572156711990393E-2"/>
    <n v="3.2576236472059823E-2"/>
    <n v="1"/>
    <n v="3.2576236472059823E-2"/>
    <n v="3.4165047804593826E-2"/>
    <n v="1"/>
    <n v="3.4165047804593826E-2"/>
    <n v="3.6987124782726685E-2"/>
    <n v="1"/>
    <n v="3.6987124782726685E-2"/>
    <n v="83.084177911538902"/>
    <n v="91.386190689266101"/>
    <n v="0.91157763786577117"/>
    <n v="83.305607842072121"/>
    <n v="97.376779342711487"/>
    <n v="0.8432329679431636"/>
    <n v="82.111310653901157"/>
    <n v="102.12604897298502"/>
    <n v="0.77127261903889566"/>
    <n v="78.767025263488677"/>
    <n v="110.56179223091125"/>
    <n v="0.63376904054873762"/>
    <n v="70.070640983533494"/>
    <n v="2.168864082028124"/>
    <n v="2.3855832910852599"/>
    <n v="0.77708694181600935"/>
    <n v="1.8538056241168155"/>
    <n v="2.5419641193880511"/>
    <n v="0.71249403916079612"/>
    <n v="1.8111342828246086"/>
    <n v="2.6659410374474"/>
    <n v="0.65039700615999552"/>
    <n v="1.7339200693548615"/>
    <n v="2.8861512028149523"/>
    <n v="0.53428821587548503"/>
    <n v="1.542036576898886"/>
    <n v="2.1037981595672806"/>
    <n v="2.3140157923527025"/>
    <n v="0.77708694181600935"/>
    <n v="1.7981914553933114"/>
    <n v="2.46570519580641"/>
    <n v="0.71249403916079612"/>
    <n v="1.7568002543398709"/>
    <n v="2.5859628063239786"/>
    <n v="0.65039700615999552"/>
    <n v="1.681902467274216"/>
    <n v="2.7995666667305041"/>
    <n v="0.53428821587548503"/>
    <n v="1.4957754795919196"/>
    <n v="2.1037981595672806"/>
    <n v="2.3140157923527025"/>
    <n v="3.3451741671867152E-3"/>
    <n v="7.7407858510403589E-3"/>
    <n v="2.46570519580641"/>
    <n v="3.0000000000000001E-3"/>
    <n v="7.3971155874192306E-3"/>
    <n v="2.5859628063239786"/>
    <n v="3.3451741671867152E-3"/>
    <n v="8.6504959770206356E-3"/>
    <n v="2.7995666667305041"/>
    <n v="3.3451741671867152E-3"/>
    <n v="9.3650380928639032E-3"/>
    <n v="5.2703397193283417"/>
    <n v="5.7969673973371814"/>
    <n v="0.670309488260039"/>
    <n v="3.8857622495692161"/>
    <n v="6.1769728101129644"/>
    <n v="0.43671092220573138"/>
    <n v="2.6975514923441608"/>
    <n v="6.4782367209971827"/>
    <n v="0.28982367055070712"/>
    <n v="1.8775463451757806"/>
    <n v="7.0133474228403347"/>
    <n v="0.17641557797449336"/>
    <n v="1.2372637391363011"/>
  </r>
  <r>
    <x v="4"/>
    <n v="34015"/>
    <s v="Gloucester"/>
    <s v="Philadelphia-Wilmington, PA-NJ-DE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1.5577467306327637"/>
    <n v="1.7134013159852883"/>
    <n v="1"/>
    <n v="1.7134013159852883"/>
    <n v="1.82571896928633"/>
    <n v="1"/>
    <n v="1.82571896928633"/>
    <n v="1.9147631101253837"/>
    <n v="1"/>
    <n v="1.9147631101253837"/>
    <n v="2.0729250106316766"/>
    <n v="1"/>
    <n v="2.0729250106316766"/>
    <n v="3.4090021349999998E-3"/>
    <n v="3.7496395463035392E-3"/>
    <n v="1"/>
    <n v="3.7496395463035392E-3"/>
    <n v="3.9954376034407914E-3"/>
    <n v="1"/>
    <n v="3.9954376034407914E-3"/>
    <n v="4.1903034697978155E-3"/>
    <n v="1"/>
    <n v="4.1903034697978155E-3"/>
    <n v="4.5364279365669386E-3"/>
    <n v="1"/>
    <n v="4.5364279365669386E-3"/>
    <n v="10.190178014069939"/>
    <n v="11.208410248012212"/>
    <n v="0.91157763786577117"/>
    <n v="10.217336138113476"/>
    <n v="11.943148995173818"/>
    <n v="0.8432329679431636"/>
    <n v="10.07085697378783"/>
    <n v="12.525641404508736"/>
    <n v="0.77127261903889566"/>
    <n v="9.660684251197484"/>
    <n v="13.56027552667317"/>
    <n v="0.63376904054873762"/>
    <n v="8.5940828101161824"/>
    <n v="0.26600866301789"/>
    <n v="0.29258902253847141"/>
    <n v="0.77708694181600935"/>
    <n v="0.22736710873335619"/>
    <n v="0.31176894967321211"/>
    <n v="0.71249403916079612"/>
    <n v="0.22213351823758587"/>
    <n v="0.32697457481649311"/>
    <n v="0.65039700615999552"/>
    <n v="0.21266328455108457"/>
    <n v="0.3539830960778137"/>
    <n v="0.53428821587548503"/>
    <n v="0.18912899685349549"/>
    <n v="0.25802840312735326"/>
    <n v="0.28381135186231721"/>
    <n v="0.77708694181600935"/>
    <n v="0.22054609547135545"/>
    <n v="0.30241588118301571"/>
    <n v="0.71249403916079612"/>
    <n v="0.21546951269045828"/>
    <n v="0.31716533757199827"/>
    <n v="0.65039700615999552"/>
    <n v="0.20628338601455201"/>
    <n v="0.34336360319547921"/>
    <n v="0.53428821587548503"/>
    <n v="0.18345512694789057"/>
    <n v="0.25802840312735326"/>
    <n v="0.28381135186231721"/>
    <n v="3.3451741671867152E-3"/>
    <n v="9.4939840260416274E-4"/>
    <n v="0.30241588118301571"/>
    <n v="3.0000000000000001E-3"/>
    <n v="9.0724764354904719E-4"/>
    <n v="0.31716533757199827"/>
    <n v="3.3451741671867152E-3"/>
    <n v="1.0609732939729027E-3"/>
    <n v="0.34336360319547921"/>
    <n v="3.3451741671867152E-3"/>
    <n v="1.148611055361667E-3"/>
    <n v="0.64640105113347268"/>
    <n v="0.71099132476848548"/>
    <n v="0.670309488260039"/>
    <n v="0.47658423106289072"/>
    <n v="0.7575985477059054"/>
    <n v="0.43671092220573138"/>
    <n v="0.33085156043036873"/>
    <n v="0.79454821680407828"/>
    <n v="0.28982367055070712"/>
    <n v="0.23027888062367699"/>
    <n v="0.8601789234690872"/>
    <n v="0.17641557797449336"/>
    <n v="0.15174896194527651"/>
  </r>
  <r>
    <x v="4"/>
    <n v="34017"/>
    <s v="Hudson"/>
    <s v="New York-N. New Jersey-Long Island, NY-NJ-CT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7.2386872937182796"/>
    <n v="7.9619979879687008"/>
    <n v="1"/>
    <n v="7.9619979879687008"/>
    <n v="8.4839264592807524"/>
    <n v="1"/>
    <n v="8.4839264592807524"/>
    <n v="8.8977053350097322"/>
    <n v="1"/>
    <n v="8.8977053350097322"/>
    <n v="9.6326672624086633"/>
    <n v="1"/>
    <n v="9.6326672624086633"/>
    <n v="2.1201264315000003E-2"/>
    <n v="2.3319756327215686E-2"/>
    <n v="1"/>
    <n v="2.3319756327215686E-2"/>
    <n v="2.4848423477047306E-2"/>
    <n v="1"/>
    <n v="2.4848423477047306E-2"/>
    <n v="2.6060333172318508E-2"/>
    <n v="1"/>
    <n v="2.6060333172318508E-2"/>
    <n v="2.8212950277048079E-2"/>
    <n v="1"/>
    <n v="2.8212950277048079E-2"/>
    <n v="59.092843597705055"/>
    <n v="64.997572451647869"/>
    <n v="0.91157763786577117"/>
    <n v="59.250333562482489"/>
    <n v="69.258322539747027"/>
    <n v="0.8432329679431636"/>
    <n v="58.400900869955791"/>
    <n v="72.636196095454522"/>
    <n v="0.77127261903889566"/>
    <n v="56.022309199564013"/>
    <n v="78.636039501280635"/>
    <n v="0.63376904054873762"/>
    <n v="49.837087307279262"/>
    <n v="1.6329514082850658"/>
    <n v="1.7961206638252045"/>
    <n v="0.77708694181600935"/>
    <n v="1.3957419137844689"/>
    <n v="1.9138607730011732"/>
    <n v="0.71249403916079612"/>
    <n v="1.3636143925470094"/>
    <n v="2.0072037743526203"/>
    <n v="0.65039700615999552"/>
    <n v="1.3054793255919874"/>
    <n v="2.1730013928550087"/>
    <n v="0.53428821587548503"/>
    <n v="1.1610090372834465"/>
    <n v="1.5839628660365141"/>
    <n v="1.7422370439104489"/>
    <n v="0.77708694181600935"/>
    <n v="1.3538696563709351"/>
    <n v="1.8564449498111382"/>
    <n v="0.71249403916079612"/>
    <n v="1.3227059607705993"/>
    <n v="1.946987661122042"/>
    <n v="0.65039700615999552"/>
    <n v="1.266314945824228"/>
    <n v="2.1078113510693588"/>
    <n v="0.53428821587548503"/>
    <n v="1.1261787661649434"/>
    <n v="1.5839628660365141"/>
    <n v="1.7422370439104489"/>
    <n v="3.3451741671867152E-3"/>
    <n v="5.8280863524049807E-3"/>
    <n v="1.8564449498111382"/>
    <n v="3.0000000000000001E-3"/>
    <n v="5.5693348494334147E-3"/>
    <n v="1.946987661122042"/>
    <n v="3.3451741671867152E-3"/>
    <n v="6.5130128278167373E-3"/>
    <n v="2.1078113510693588"/>
    <n v="3.3451741671867152E-3"/>
    <n v="7.0509960809001472E-3"/>
    <n v="2.8252525568834748"/>
    <n v="3.1075600120108069"/>
    <n v="0.670309488260039"/>
    <n v="2.0830269613883248"/>
    <n v="3.3112681828782371"/>
    <n v="0.43671092220573138"/>
    <n v="1.4460669818152514"/>
    <n v="3.4727656725753193"/>
    <n v="0.28982367055070712"/>
    <n v="1.0064896941882742"/>
    <n v="3.7596205925824009"/>
    <n v="0.17641557797449336"/>
    <n v="0.6632556398052315"/>
  </r>
  <r>
    <x v="4"/>
    <n v="34023"/>
    <s v="Middlesex"/>
    <s v="New York-N. New Jersey-Long Island, NY-NJ-CT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11.849952164522819"/>
    <n v="13.034033860439335"/>
    <n v="1"/>
    <n v="13.034033860439335"/>
    <n v="13.888446707326299"/>
    <n v="1"/>
    <n v="13.888446707326299"/>
    <n v="14.5658153634269"/>
    <n v="1"/>
    <n v="14.5658153634269"/>
    <n v="15.768970483828454"/>
    <n v="1"/>
    <n v="15.768970483828454"/>
    <n v="2.5932657365999999E-2"/>
    <n v="2.8523923937141614E-2"/>
    <n v="1"/>
    <n v="2.8523923937141614E-2"/>
    <n v="3.0393737021599792E-2"/>
    <n v="1"/>
    <n v="3.0393737021599792E-2"/>
    <n v="3.1876103281416011E-2"/>
    <n v="1"/>
    <n v="3.1876103281416011E-2"/>
    <n v="3.4509110492106164E-2"/>
    <n v="1"/>
    <n v="3.4509110492106164E-2"/>
    <n v="77.517814443205708"/>
    <n v="85.263619988687338"/>
    <n v="0.91157763786577117"/>
    <n v="77.724409305172358"/>
    <n v="90.852859135252444"/>
    <n v="0.8432329679431636"/>
    <n v="76.610126054741087"/>
    <n v="95.283943502871438"/>
    <n v="0.77127261903889566"/>
    <n v="73.489896657813816"/>
    <n v="103.15452003134945"/>
    <n v="0.63376904054873762"/>
    <n v="65.376141188533879"/>
    <n v="2.023557405143924"/>
    <n v="2.225757148299067"/>
    <n v="0.77708694181600935"/>
    <n v="1.729606815596844"/>
    <n v="2.3716609814423326"/>
    <n v="0.71249403916079612"/>
    <n v="1.6897943121879055"/>
    <n v="2.4873318585086919"/>
    <n v="0.65039700615999552"/>
    <n v="1.6177531941004308"/>
    <n v="2.6927886755171544"/>
    <n v="0.53428821587548503"/>
    <n v="1.4387252571717708"/>
    <n v="1.9628506829896062"/>
    <n v="2.1589844338500948"/>
    <n v="0.77708694181600935"/>
    <n v="1.6777186111289384"/>
    <n v="2.3005111519990624"/>
    <n v="0.71249403916079612"/>
    <n v="1.6391004828222682"/>
    <n v="2.4127119027534309"/>
    <n v="0.65039700615999552"/>
    <n v="1.5692205982774177"/>
    <n v="2.6120050152516394"/>
    <n v="0.53428821587548503"/>
    <n v="1.3955634994566175"/>
    <n v="1.9628506829896062"/>
    <n v="2.1589844338500948"/>
    <n v="3.3451741671867152E-3"/>
    <n v="7.2221789554735728E-3"/>
    <n v="2.3005111519990624"/>
    <n v="3.0000000000000001E-3"/>
    <n v="6.9015334559971876E-3"/>
    <n v="2.4127119027534309"/>
    <n v="3.3451741671867152E-3"/>
    <n v="8.0709415299546842E-3"/>
    <n v="2.6120050152516394"/>
    <n v="3.3451741671867152E-3"/>
    <n v="8.7376117015819255E-3"/>
    <n v="4.9172444944997347"/>
    <n v="5.4085898703667317"/>
    <n v="0.670309488260039"/>
    <n v="3.6254291082139547"/>
    <n v="5.7631361849048677"/>
    <n v="0.43671092220573138"/>
    <n v="2.516824518107025"/>
    <n v="6.0442164161761207"/>
    <n v="0.28982367055070712"/>
    <n v="1.7517569873390038"/>
    <n v="6.5434764815066835"/>
    <n v="0.17641557797449336"/>
    <n v="1.1543711854475058"/>
  </r>
  <r>
    <x v="4"/>
    <n v="34027"/>
    <s v="Morris"/>
    <s v="New York-N. New Jersey-Long Island, NY-NJ-CT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1.7505457054626614"/>
    <n v="1.9254653252995464"/>
    <n v="1"/>
    <n v="1.9254653252995464"/>
    <n v="2.0516842938695627"/>
    <n v="1"/>
    <n v="2.0516842938695627"/>
    <n v="2.151749237211861"/>
    <n v="1"/>
    <n v="2.151749237211861"/>
    <n v="2.329486497226291"/>
    <n v="1"/>
    <n v="2.329486497226291"/>
    <n v="5.4770284799999999E-3"/>
    <n v="6.0243091003047327E-3"/>
    <n v="1"/>
    <n v="6.0243091003047327E-3"/>
    <n v="6.4192173185917238E-3"/>
    <n v="1"/>
    <n v="6.4192173185917238E-3"/>
    <n v="6.7322960018989415E-3"/>
    <n v="1"/>
    <n v="6.7322960018989415E-3"/>
    <n v="7.2883923277580346E-3"/>
    <n v="1"/>
    <n v="7.2883923277580346E-3"/>
    <n v="15.056902289323517"/>
    <n v="16.561431771844799"/>
    <n v="0.91157763786577117"/>
    <n v="15.097030854253415"/>
    <n v="17.647074192312562"/>
    <n v="0.8432329679431636"/>
    <n v="14.880594746696929"/>
    <n v="18.507758988939152"/>
    <n v="0.77127261903889566"/>
    <n v="14.274527747939763"/>
    <n v="20.036523732903412"/>
    <n v="0.63376904054873762"/>
    <n v="12.698528422134206"/>
    <n v="0.420804256120832"/>
    <n v="0.46285224165854472"/>
    <n v="0.77708694181600935"/>
    <n v="0.35967643298312302"/>
    <n v="0.49319333987249092"/>
    <n v="0.71249403916079612"/>
    <n v="0.35139731481295439"/>
    <n v="0.51724741279131259"/>
    <n v="0.65039700615999552"/>
    <n v="0.33641616872347307"/>
    <n v="0.55997271567939677"/>
    <n v="0.53428821587548503"/>
    <n v="0.29918682319929513"/>
    <n v="0.40818012843720702"/>
    <n v="0.44896667440878835"/>
    <n v="0.77708694181600935"/>
    <n v="0.34888613999362933"/>
    <n v="0.47839753967631615"/>
    <n v="0.71249403916079612"/>
    <n v="0.34085539536856574"/>
    <n v="0.50172999040757327"/>
    <n v="0.65039700615999552"/>
    <n v="0.32632368366176895"/>
    <n v="0.54317353420901493"/>
    <n v="0.53428821587548503"/>
    <n v="0.29021121850331633"/>
    <n v="0.40818012843720702"/>
    <n v="0.44896667440878835"/>
    <n v="3.3451741671867152E-3"/>
    <n v="1.5018717211600077E-3"/>
    <n v="0.47839753967631615"/>
    <n v="3.0000000000000001E-3"/>
    <n v="1.4351926190289484E-3"/>
    <n v="0.50172999040757327"/>
    <n v="3.3451741671867152E-3"/>
    <n v="1.6783742028142524E-3"/>
    <n v="0.54317353420901493"/>
    <n v="3.3451741671867152E-3"/>
    <n v="1.8170100749355063E-3"/>
    <n v="0.67158386756934196"/>
    <n v="0.73869048148820937"/>
    <n v="0.670309488260039"/>
    <n v="0.49515123862892346"/>
    <n v="0.78711345199868876"/>
    <n v="0.43671092220573138"/>
    <n v="0.34374104150288404"/>
    <n v="0.82550262484246006"/>
    <n v="0.28982367055070712"/>
    <n v="0.23925020078108514"/>
    <n v="0.8936902055032695"/>
    <n v="0.17641557797449336"/>
    <n v="0.15766087413400304"/>
  </r>
  <r>
    <x v="4"/>
    <n v="34039"/>
    <s v="Union"/>
    <s v="New York-N. New Jersey-Long Island, NY-NJ-CT"/>
    <s v="Yes"/>
    <s v="Yes"/>
    <s v="2285002010"/>
    <x v="2"/>
    <s v="Railroad Equipment /Diesel /Yard Locomotives"/>
    <s v="USEPA locomarine FRM Model"/>
    <n v="1.0999229093482334"/>
    <n v="1.1720255503567738"/>
    <n v="1.2291876930132271"/>
    <n v="1.330720180545425"/>
    <s v="2008 Final Locomotive-Marine Rule"/>
    <n v="0.84228925737796567"/>
    <n v="0.92645325048793503"/>
    <n v="1"/>
    <n v="0.92645325048793503"/>
    <n v="0.98718453043800847"/>
    <n v="1"/>
    <n v="0.98718453043800847"/>
    <n v="1.0353315891262458"/>
    <n v="1"/>
    <n v="1.0353315891262458"/>
    <n v="1.1208513126494783"/>
    <n v="1"/>
    <n v="1.1208513126494783"/>
    <n v="1.843281594E-3"/>
    <n v="2.0274676536205295E-3"/>
    <n v="1"/>
    <n v="2.0274676536205295E-3"/>
    <n v="2.1603731246703614E-3"/>
    <n v="1"/>
    <n v="2.1603731246703614E-3"/>
    <n v="2.265739050102604E-3"/>
    <n v="1"/>
    <n v="2.265739050102604E-3"/>
    <n v="2.4528920155637386E-3"/>
    <n v="1"/>
    <n v="2.4528920155637386E-3"/>
    <n v="5.5099313022045351"/>
    <n v="6.0604996682297125"/>
    <n v="0.91157763786577117"/>
    <n v="5.524615971851131"/>
    <n v="6.4577802668942859"/>
    <n v="0.8432329679431636"/>
    <n v="5.4454132207780637"/>
    <n v="6.7727397460181589"/>
    <n v="0.77127261903889566"/>
    <n v="5.2236287219802504"/>
    <n v="7.3321767772625073"/>
    <n v="0.63376904054873762"/>
    <n v="4.6469066412593945"/>
    <n v="0.14383354804951601"/>
    <n v="0.15820581463250258"/>
    <n v="0.77708694181600935"/>
    <n v="0.12293967267028189"/>
    <n v="0.16857659331250147"/>
    <n v="0.71249403916079612"/>
    <n v="0.12010981787719102"/>
    <n v="0.17679842710489171"/>
    <n v="0.65039700615999552"/>
    <n v="0.11498916768281778"/>
    <n v="0.19140220502894101"/>
    <n v="0.53428821587548503"/>
    <n v="0.10226394263954668"/>
    <n v="0.13951854160803051"/>
    <n v="0.15345964019352748"/>
    <n v="0.77708694181600935"/>
    <n v="0.11925148249017342"/>
    <n v="0.16351929551312641"/>
    <n v="0.71249403916079612"/>
    <n v="0.11650652334087529"/>
    <n v="0.17149447429174494"/>
    <n v="0.65039700615999552"/>
    <n v="0.11153949265233323"/>
    <n v="0.18566013887807276"/>
    <n v="0.53428821587548503"/>
    <n v="9.9196024360360263E-2"/>
    <n v="0.13951854160803051"/>
    <n v="0.15345964019352748"/>
    <n v="3.3451741671867152E-3"/>
    <n v="5.1334922408115627E-4"/>
    <n v="0.16351929551312641"/>
    <n v="3.0000000000000001E-3"/>
    <n v="4.9055788653937921E-4"/>
    <n v="0.17149447429174494"/>
    <n v="3.3451741671867152E-3"/>
    <n v="5.7367888521601138E-4"/>
    <n v="0.18566013887807276"/>
    <n v="3.3451741671867152E-3"/>
    <n v="6.2106550045122697E-4"/>
    <n v="0.34951552176032386"/>
    <n v="0.3844401295569812"/>
    <n v="0.670309488260039"/>
    <n v="0.25769386650996318"/>
    <n v="0.4096411217493785"/>
    <n v="0.43671092220573138"/>
    <n v="0.17889475205256136"/>
    <n v="0.42962017786488682"/>
    <n v="0.28982367055070712"/>
    <n v="0.12451409689144916"/>
    <n v="0.46510735822032656"/>
    <n v="0.17641557797449336"/>
    <n v="8.2052183420628644E-2"/>
  </r>
  <r>
    <x v="5"/>
    <s v="36071"/>
    <s v="Orange"/>
    <s v="New York-N. New Jersey-Long Island, NY-NJ-CT"/>
    <s v="Yes"/>
    <s v="Yes"/>
    <s v="2265008005"/>
    <x v="0"/>
    <s v="Airport Ground Support Equipment, 4-Stroke Gasoline"/>
    <s v="FAA Terminal Forecast - Total Itinerant Operations"/>
    <n v="0.88548035013670412"/>
    <n v="0.94888642313745108"/>
    <n v="0.99981869474722418"/>
    <n v="0.99981869474722418"/>
    <m/>
    <n v="13.187060241232251"/>
    <n v="11.676882719680144"/>
    <n v="1"/>
    <n v="11.676882719680144"/>
    <n v="12.513022424000964"/>
    <n v="1"/>
    <n v="12.513022424000964"/>
    <n v="13.184669357941845"/>
    <n v="1"/>
    <n v="13.184669357941845"/>
    <n v="13.184669357941845"/>
    <n v="1"/>
    <n v="13.184669357941845"/>
    <m/>
    <n v="0"/>
    <n v="1"/>
    <n v="0"/>
    <n v="0"/>
    <n v="1"/>
    <n v="0"/>
    <n v="0"/>
    <n v="1"/>
    <n v="0"/>
    <n v="0"/>
    <n v="1"/>
    <n v="0"/>
    <n v="1.393463431042343"/>
    <n v="1.2338844868220671"/>
    <n v="1"/>
    <n v="1.2338844868220671"/>
    <n v="1.3222385308546092"/>
    <n v="1"/>
    <n v="1.3222385308546092"/>
    <n v="1.3932107888027441"/>
    <n v="1"/>
    <n v="1.3932107888027441"/>
    <n v="1.3932107888027441"/>
    <n v="1"/>
    <n v="1.3932107888027441"/>
    <n v="3.7919702144896962E-2"/>
    <n v="3.3577151132342893E-2"/>
    <n v="1"/>
    <n v="3.3577151132342893E-2"/>
    <n v="3.598149053470881E-2"/>
    <n v="1"/>
    <n v="3.598149053470881E-2"/>
    <n v="3.7912827103714394E-2"/>
    <n v="1"/>
    <n v="3.7912827103714394E-2"/>
    <n v="3.7912827103714394E-2"/>
    <n v="1"/>
    <n v="3.7912827103714394E-2"/>
    <n v="3.6362412029893612E-2"/>
    <n v="3.2198201336045298E-2"/>
    <n v="1"/>
    <n v="3.2198201336045298E-2"/>
    <n v="3.450379908769597E-2"/>
    <n v="1"/>
    <n v="3.450379908769597E-2"/>
    <n v="3.6355819333588994E-2"/>
    <n v="1"/>
    <n v="3.6355819333588994E-2"/>
    <n v="3.6355819333588994E-2"/>
    <n v="1"/>
    <n v="3.6355819333588994E-2"/>
    <n v="4.039509511305938E-2"/>
    <n v="3.5769062964517283E-2"/>
    <n v="1"/>
    <n v="3.5769062964517283E-2"/>
    <n v="3.8330357314128045E-2"/>
    <n v="1"/>
    <n v="3.8330357314128045E-2"/>
    <n v="4.0387771270129005E-2"/>
    <n v="1"/>
    <n v="4.0387771270129005E-2"/>
    <n v="4.0387771270129005E-2"/>
    <n v="1"/>
    <n v="4.0387771270129005E-2"/>
    <n v="0.44778607903483447"/>
    <n v="0.39650577405010712"/>
    <n v="1"/>
    <n v="0.39650577405010712"/>
    <n v="0.42489813086610806"/>
    <n v="1"/>
    <n v="0.42489813086610806"/>
    <n v="0.44770489306658556"/>
    <n v="1"/>
    <n v="0.44770489306658556"/>
    <n v="0.44770489306658556"/>
    <n v="1"/>
    <n v="0.44770489306658556"/>
  </r>
  <r>
    <x v="5"/>
    <s v="36081"/>
    <s v="Queens"/>
    <s v="New York-N. New Jersey-Long Island, NY-NJ-CT"/>
    <s v="Yes"/>
    <s v="Yes"/>
    <s v="2265008005"/>
    <x v="0"/>
    <s v="Airport Ground Support Equipment, 4-Stroke Gasoline"/>
    <s v="FAA Terminal Forecast - Total Itinerant Operations"/>
    <n v="0.97296728086227635"/>
    <n v="1.0714686872563381"/>
    <n v="1.1506023391539171"/>
    <n v="1.2929999999999999"/>
    <m/>
    <n v="759.50885366716125"/>
    <n v="738.97726414336239"/>
    <n v="1"/>
    <n v="738.97726414336239"/>
    <n v="813.78995439831954"/>
    <n v="1"/>
    <n v="813.78995439831954"/>
    <n v="873.89266363754587"/>
    <n v="1"/>
    <n v="873.89266363754587"/>
    <n v="982.0449477916394"/>
    <n v="1"/>
    <n v="982.0449477916394"/>
    <m/>
    <n v="0"/>
    <n v="1"/>
    <n v="0"/>
    <n v="0"/>
    <n v="1"/>
    <n v="0"/>
    <n v="0"/>
    <n v="1"/>
    <n v="0"/>
    <n v="0"/>
    <n v="1"/>
    <n v="0"/>
    <n v="86.127131133547294"/>
    <n v="83.798880587476219"/>
    <n v="1"/>
    <n v="83.798880587476219"/>
    <n v="92.282524132816405"/>
    <n v="1"/>
    <n v="92.282524132816405"/>
    <n v="99.098078546875669"/>
    <n v="1"/>
    <n v="99.098078546875669"/>
    <n v="111.36238055567665"/>
    <n v="1"/>
    <n v="111.36238055567665"/>
    <n v="2.7508380715092615"/>
    <n v="2.6764754385287941"/>
    <n v="1"/>
    <n v="2.6764754385287941"/>
    <n v="2.9474368573347851"/>
    <n v="1"/>
    <n v="2.9474368573347851"/>
    <n v="3.1651207197122067"/>
    <n v="1"/>
    <n v="3.1651207197122067"/>
    <n v="3.5568336264614748"/>
    <n v="1"/>
    <n v="3.5568336264614748"/>
    <n v="2.6449784603645528"/>
    <n v="2.5734775005201889"/>
    <n v="1"/>
    <n v="2.5734775005201889"/>
    <n v="2.8340115987480976"/>
    <n v="1"/>
    <n v="2.8340115987480976"/>
    <n v="3.0433184035071807"/>
    <n v="1"/>
    <n v="3.0433184035071807"/>
    <n v="3.4199571492513665"/>
    <n v="1"/>
    <n v="3.4199571492513665"/>
    <n v="2.366329070239364"/>
    <n v="2.3023607610961525"/>
    <n v="1"/>
    <n v="2.3023607610961525"/>
    <n v="2.5354475025058827"/>
    <n v="1"/>
    <n v="2.5354475025058827"/>
    <n v="2.7227037634253262"/>
    <n v="1"/>
    <n v="2.7227037634253262"/>
    <n v="3.0596634878194977"/>
    <n v="1"/>
    <n v="3.0596634878194977"/>
    <n v="26.467886137927323"/>
    <n v="25.752387205791486"/>
    <n v="1"/>
    <n v="25.752387205791486"/>
    <n v="28.359511214655218"/>
    <n v="1"/>
    <n v="28.359511214655218"/>
    <n v="30.454011702758713"/>
    <n v="1"/>
    <n v="30.454011702758713"/>
    <n v="34.222976776340026"/>
    <n v="1"/>
    <n v="34.222976776340026"/>
  </r>
  <r>
    <x v="5"/>
    <s v="36103"/>
    <s v="Suffolk"/>
    <s v="New York-N. New Jersey-Long Island, NY-NJ-CT"/>
    <s v="Yes"/>
    <s v="Yes"/>
    <s v="2265008005"/>
    <x v="0"/>
    <s v="Airport Ground Support Equipment, 4-Stroke Gasoline"/>
    <s v="FAA Terminal Forecast - Total Itinerant Operations"/>
    <n v="1.0472972972972974"/>
    <n v="1.0472972972972974"/>
    <n v="1.0472972972972974"/>
    <n v="1.024"/>
    <m/>
    <n v="27.915140015078013"/>
    <n v="29.235450691466841"/>
    <n v="1"/>
    <n v="29.235450691466841"/>
    <n v="29.235450691466841"/>
    <n v="1"/>
    <n v="29.235450691466841"/>
    <n v="29.235450691466841"/>
    <n v="1"/>
    <n v="29.235450691466841"/>
    <n v="28.585103375439886"/>
    <n v="1"/>
    <n v="28.585103375439886"/>
    <m/>
    <n v="0"/>
    <n v="1"/>
    <n v="0"/>
    <n v="0"/>
    <n v="1"/>
    <n v="0"/>
    <n v="0"/>
    <n v="1"/>
    <n v="0"/>
    <n v="0"/>
    <n v="1"/>
    <n v="0"/>
    <n v="2.9091976370555308"/>
    <n v="3.0467948225919415"/>
    <n v="1"/>
    <n v="3.0467948225919415"/>
    <n v="3.0467948225919415"/>
    <n v="1"/>
    <n v="3.0467948225919415"/>
    <n v="3.0467948225919415"/>
    <n v="1"/>
    <n v="3.0467948225919415"/>
    <n v="2.9790183803448635"/>
    <n v="1"/>
    <n v="2.9790183803448635"/>
    <n v="7.6986977714790752E-2"/>
    <n v="8.0628253687787615E-2"/>
    <n v="1"/>
    <n v="8.0628253687787615E-2"/>
    <n v="8.0628253687787615E-2"/>
    <n v="1"/>
    <n v="8.0628253687787615E-2"/>
    <n v="8.0628253687787615E-2"/>
    <n v="1"/>
    <n v="8.0628253687787615E-2"/>
    <n v="7.8834665179945737E-2"/>
    <n v="1"/>
    <n v="7.8834665179945737E-2"/>
    <n v="7.3795329896119685E-2"/>
    <n v="7.7285649553368599E-2"/>
    <n v="1"/>
    <n v="7.7285649553368599E-2"/>
    <n v="7.7285649553368599E-2"/>
    <n v="1"/>
    <n v="7.7285649553368599E-2"/>
    <n v="7.7285649553368599E-2"/>
    <n v="1"/>
    <n v="7.7285649553368599E-2"/>
    <n v="7.5566417813626566E-2"/>
    <n v="1"/>
    <n v="7.5566417813626566E-2"/>
    <n v="8.182219051243482E-2"/>
    <n v="8.5692158982617547E-2"/>
    <n v="1"/>
    <n v="8.5692158982617547E-2"/>
    <n v="8.5692158982617547E-2"/>
    <n v="1"/>
    <n v="8.5692158982617547E-2"/>
    <n v="8.5692158982617547E-2"/>
    <n v="1"/>
    <n v="8.5692158982617547E-2"/>
    <n v="8.378592308473326E-2"/>
    <n v="1"/>
    <n v="8.378592308473326E-2"/>
    <n v="0.9432019681444217"/>
    <n v="0.98781287204314439"/>
    <n v="1"/>
    <n v="0.98781287204314439"/>
    <n v="0.98781287204314439"/>
    <n v="1"/>
    <n v="0.98781287204314439"/>
    <n v="0.98781287204314439"/>
    <n v="1"/>
    <n v="0.98781287204314439"/>
    <n v="0.96583881537988781"/>
    <n v="1"/>
    <n v="0.96583881537988781"/>
  </r>
  <r>
    <x v="5"/>
    <s v="36119"/>
    <s v="Westchester"/>
    <s v="New York-N. New Jersey-Long Island, NY-NJ-CT"/>
    <s v="Yes"/>
    <s v="Yes"/>
    <s v="2265008005"/>
    <x v="0"/>
    <s v="Airport Ground Support Equipment, 4-Stroke Gasoline"/>
    <s v="FAA Terminal Forecast - Total Itinerant Operations"/>
    <n v="0.89080686579267465"/>
    <n v="0.93257467225300716"/>
    <n v="0.96536288687660499"/>
    <n v="1.0229999999999999"/>
    <m/>
    <n v="27.758385190840514"/>
    <n v="24.727360111318433"/>
    <n v="1"/>
    <n v="24.727360111318433"/>
    <n v="25.886766971620819"/>
    <n v="1"/>
    <n v="25.886766971620819"/>
    <n v="26.796914862862597"/>
    <n v="1"/>
    <n v="26.796914862862597"/>
    <n v="28.396828050229843"/>
    <n v="1"/>
    <n v="28.396828050229843"/>
    <m/>
    <n v="0"/>
    <n v="1"/>
    <n v="0"/>
    <n v="0"/>
    <n v="1"/>
    <n v="0"/>
    <n v="0"/>
    <n v="1"/>
    <n v="0"/>
    <n v="0"/>
    <n v="1"/>
    <n v="0"/>
    <n v="2.7642836732303011"/>
    <n v="2.4624428751121465"/>
    <n v="1"/>
    <n v="2.4624428751121465"/>
    <n v="2.577900940577087"/>
    <n v="1"/>
    <n v="2.577900940577087"/>
    <n v="2.6685368669354692"/>
    <n v="1"/>
    <n v="2.6685368669354692"/>
    <n v="2.8278621977145977"/>
    <n v="1"/>
    <n v="2.8278621977145977"/>
    <n v="7.0399544427042174E-2"/>
    <n v="6.271239752428559E-2"/>
    <n v="1"/>
    <n v="6.271239752428559E-2"/>
    <n v="6.5652832070809866E-2"/>
    <n v="1"/>
    <n v="6.5652832070809866E-2"/>
    <n v="6.7961107442887247E-2"/>
    <n v="1"/>
    <n v="6.7961107442887247E-2"/>
    <n v="7.2018733948864141E-2"/>
    <n v="1"/>
    <n v="7.2018733948864141E-2"/>
    <n v="6.7391894203454886E-2"/>
    <n v="6.0033162055211163E-2"/>
    <n v="1"/>
    <n v="6.0033162055211163E-2"/>
    <n v="6.2847973649296271E-2"/>
    <n v="1"/>
    <n v="6.2847973649296271E-2"/>
    <n v="6.5057633540329951E-2"/>
    <n v="1"/>
    <n v="6.5057633540329951E-2"/>
    <n v="6.8941907770134342E-2"/>
    <n v="1"/>
    <n v="6.8941907770134342E-2"/>
    <n v="7.5898079440173863E-2"/>
    <n v="6.7610530265784716E-2"/>
    <n v="1"/>
    <n v="6.7610530265784716E-2"/>
    <n v="7.0780626558552842E-2"/>
    <n v="1"/>
    <n v="7.0780626558552842E-2"/>
    <n v="7.3269189076756142E-2"/>
    <n v="1"/>
    <n v="7.3269189076756142E-2"/>
    <n v="7.7643735267297856E-2"/>
    <n v="1"/>
    <n v="7.7643735267297856E-2"/>
    <n v="0.93184296226281282"/>
    <n v="0.83009210862429794"/>
    <n v="1"/>
    <n v="0.83009210862429794"/>
    <n v="0.86901314512351402"/>
    <n v="1"/>
    <n v="0.86901314512351402"/>
    <n v="0.89956661216567624"/>
    <n v="1"/>
    <n v="0.89956661216567624"/>
    <n v="0.95327535039485745"/>
    <n v="1"/>
    <n v="0.95327535039485745"/>
  </r>
  <r>
    <x v="5"/>
    <s v="36071"/>
    <s v="Orange"/>
    <s v="New York-N. New Jersey-Long Island, NY-NJ-CT"/>
    <s v="Yes"/>
    <s v="Yes"/>
    <s v="2267008005"/>
    <x v="0"/>
    <s v="Airport Ground Support Equipment, LPG"/>
    <s v="FAA Terminal Forecast - Total Itinerant Operations"/>
    <n v="0.88548035013670412"/>
    <n v="0.94888642313745108"/>
    <n v="0.99981869474722418"/>
    <n v="0.99981869474722418"/>
    <m/>
    <n v="1.2953996350582579"/>
    <n v="1.1470509224183449"/>
    <n v="1"/>
    <n v="1.1470509224183449"/>
    <n v="1.22918712624399"/>
    <n v="1"/>
    <n v="1.22918712624399"/>
    <n v="1.295164772299978"/>
    <n v="1"/>
    <n v="1.295164772299978"/>
    <n v="1.295164772299978"/>
    <n v="1"/>
    <n v="1.295164772299978"/>
    <m/>
    <n v="0"/>
    <n v="1"/>
    <n v="0"/>
    <n v="0"/>
    <n v="1"/>
    <n v="0"/>
    <n v="0"/>
    <n v="1"/>
    <n v="0"/>
    <n v="0"/>
    <n v="1"/>
    <n v="0"/>
    <n v="0.13688358034456091"/>
    <n v="0.12120772065146747"/>
    <n v="1"/>
    <n v="0.12120772065146747"/>
    <n v="0.1298869709393983"/>
    <n v="1"/>
    <n v="0.1298869709393983"/>
    <n v="0.13685876263242569"/>
    <n v="1"/>
    <n v="0.13685876263242569"/>
    <n v="0.13685876263242569"/>
    <n v="1"/>
    <n v="0.13685876263242569"/>
    <n v="3.7249521441048107E-3"/>
    <n v="3.2983719288043945E-3"/>
    <n v="1"/>
    <n v="3.2983719288043945E-3"/>
    <n v="3.5345565163777929E-3"/>
    <n v="1"/>
    <n v="3.5345565163777929E-3"/>
    <n v="3.7242767907147457E-3"/>
    <n v="1"/>
    <n v="3.7242767907147457E-3"/>
    <n v="3.7242767907147457E-3"/>
    <n v="1"/>
    <n v="3.7242767907147457E-3"/>
    <n v="3.5719754374126242E-3"/>
    <n v="3.1629140609998373E-3"/>
    <n v="1"/>
    <n v="3.1629140609998373E-3"/>
    <n v="3.3893989963412973E-3"/>
    <n v="1"/>
    <n v="3.3893989963412973E-3"/>
    <n v="3.5713278195030349E-3"/>
    <n v="1"/>
    <n v="3.5713278195030349E-3"/>
    <n v="3.5713278195030349E-3"/>
    <n v="1"/>
    <n v="3.5713278195030349E-3"/>
    <n v="3.9681165104551788E-3"/>
    <n v="3.5136891970610883E-3"/>
    <n v="1"/>
    <n v="3.5136891970610883E-3"/>
    <n v="3.7652918821984788E-3"/>
    <n v="1"/>
    <n v="3.7652918821984788E-3"/>
    <n v="3.9673970700882071E-3"/>
    <n v="1"/>
    <n v="3.9673970700882071E-3"/>
    <n v="3.9673970700882071E-3"/>
    <n v="1"/>
    <n v="3.9673970700882071E-3"/>
    <n v="4.3987205090047408E-2"/>
    <n v="3.8949805764670192E-2"/>
    <n v="1"/>
    <n v="3.8949805764670192E-2"/>
    <n v="4.1738861701708568E-2"/>
    <n v="1"/>
    <n v="4.1738861701708568E-2"/>
    <n v="4.3979229978709657E-2"/>
    <n v="1"/>
    <n v="4.3979229978709657E-2"/>
    <n v="4.3979229978709657E-2"/>
    <n v="1"/>
    <n v="4.3979229978709657E-2"/>
  </r>
  <r>
    <x v="5"/>
    <s v="36081"/>
    <s v="Queens"/>
    <s v="New York-N. New Jersey-Long Island, NY-NJ-CT"/>
    <s v="Yes"/>
    <s v="Yes"/>
    <s v="2267008005"/>
    <x v="0"/>
    <s v="Airport Ground Support Equipment, LPG"/>
    <s v="FAA Terminal Forecast - Total Itinerant Operations"/>
    <n v="0.97296728086227635"/>
    <n v="1.0714686872563381"/>
    <n v="1.1506023391539171"/>
    <n v="1.2929999999999999"/>
    <m/>
    <n v="74.608553678072838"/>
    <n v="72.591681601221723"/>
    <n v="1"/>
    <n v="72.591681601221723"/>
    <n v="79.94072906753874"/>
    <n v="1"/>
    <n v="79.94072906753874"/>
    <n v="85.844776382881193"/>
    <n v="1"/>
    <n v="85.844776382881193"/>
    <n v="96.468859905748175"/>
    <n v="1"/>
    <n v="96.468859905748175"/>
    <m/>
    <n v="0"/>
    <n v="1"/>
    <n v="0"/>
    <n v="0"/>
    <n v="1"/>
    <n v="0"/>
    <n v="0"/>
    <n v="1"/>
    <n v="0"/>
    <n v="0"/>
    <n v="1"/>
    <n v="0"/>
    <n v="8.4604947727596365"/>
    <n v="8.2317845938014464"/>
    <n v="1"/>
    <n v="8.2317845938014464"/>
    <n v="9.0651552277078782"/>
    <n v="1"/>
    <n v="9.0651552277078782"/>
    <n v="9.734665075936725"/>
    <n v="1"/>
    <n v="9.734665075936725"/>
    <n v="10.939419741178209"/>
    <n v="1"/>
    <n v="10.939419741178209"/>
    <n v="0.27022206380733715"/>
    <n v="0.26291722665161738"/>
    <n v="1"/>
    <n v="0.26291722665161738"/>
    <n v="0.28953447997534598"/>
    <n v="1"/>
    <n v="0.28953447997534598"/>
    <n v="0.31091813870772117"/>
    <n v="1"/>
    <n v="0.31091813870772117"/>
    <n v="0.3493971285028869"/>
    <n v="1"/>
    <n v="0.3493971285028869"/>
    <n v="0.2598231955883617"/>
    <n v="0.25279946811655568"/>
    <n v="1"/>
    <n v="0.25279946811655568"/>
    <n v="0.27839241829580869"/>
    <n v="1"/>
    <n v="0.27839241829580869"/>
    <n v="0.29895317661041471"/>
    <n v="1"/>
    <n v="0.29895317661041471"/>
    <n v="0.33595139189575168"/>
    <n v="1"/>
    <n v="0.33595139189575168"/>
    <n v="0.23245073260766283"/>
    <n v="0.22616695723972177"/>
    <n v="1"/>
    <n v="0.22616695723972177"/>
    <n v="0.24906368131890658"/>
    <n v="1"/>
    <n v="0.24906368131890658"/>
    <n v="0.26745835667641854"/>
    <n v="1"/>
    <n v="0.26745835667641854"/>
    <n v="0.30055879726170803"/>
    <n v="1"/>
    <n v="0.30055879726170803"/>
    <n v="2.6000101172382841"/>
    <n v="2.5297247739837418"/>
    <n v="1"/>
    <n v="2.5297247739837418"/>
    <n v="2.7858294271705022"/>
    <n v="1"/>
    <n v="2.7858294271705022"/>
    <n v="2.9915777227182199"/>
    <n v="1"/>
    <n v="2.9915777227182199"/>
    <n v="3.361813081589101"/>
    <n v="1"/>
    <n v="3.361813081589101"/>
  </r>
  <r>
    <x v="5"/>
    <s v="36103"/>
    <s v="Suffolk"/>
    <s v="New York-N. New Jersey-Long Island, NY-NJ-CT"/>
    <s v="Yes"/>
    <s v="Yes"/>
    <s v="2267008005"/>
    <x v="0"/>
    <s v="Airport Ground Support Equipment, LPG"/>
    <s v="FAA Terminal Forecast - Total Itinerant Operations"/>
    <n v="1.0472972972972974"/>
    <n v="1.0472972972972974"/>
    <n v="1.0472972972972974"/>
    <n v="1.024"/>
    <m/>
    <n v="2.7421776746773383"/>
    <n v="2.8718752673985639"/>
    <n v="1"/>
    <n v="2.8718752673985639"/>
    <n v="2.8718752673985639"/>
    <n v="1"/>
    <n v="2.8718752673985639"/>
    <n v="2.8718752673985639"/>
    <n v="1"/>
    <n v="2.8718752673985639"/>
    <n v="2.8079899388695946"/>
    <n v="1"/>
    <n v="2.8079899388695946"/>
    <m/>
    <n v="0"/>
    <n v="1"/>
    <n v="0"/>
    <n v="0"/>
    <n v="1"/>
    <n v="0"/>
    <n v="0"/>
    <n v="1"/>
    <n v="0"/>
    <n v="0"/>
    <n v="1"/>
    <n v="0"/>
    <n v="0.28577814072395041"/>
    <n v="0.29929467440683999"/>
    <n v="1"/>
    <n v="0.29929467440683999"/>
    <n v="0.29929467440683999"/>
    <n v="1"/>
    <n v="0.29929467440683999"/>
    <n v="0.29929467440683999"/>
    <n v="1"/>
    <n v="0.29929467440683999"/>
    <n v="0.29263681610132525"/>
    <n v="1"/>
    <n v="0.29263681610132525"/>
    <n v="7.5626334460923879E-3"/>
    <n v="7.9203255685427049E-3"/>
    <n v="1"/>
    <n v="7.9203255685427049E-3"/>
    <n v="7.9203255685427049E-3"/>
    <n v="1"/>
    <n v="7.9203255685427049E-3"/>
    <n v="7.9203255685427049E-3"/>
    <n v="1"/>
    <n v="7.9203255685427049E-3"/>
    <n v="7.7441366487986055E-3"/>
    <n v="1"/>
    <n v="7.7441366487986055E-3"/>
    <n v="7.2491094806361855E-3"/>
    <n v="7.5919727668824922E-3"/>
    <n v="1"/>
    <n v="7.5919727668824922E-3"/>
    <n v="7.5919727668824922E-3"/>
    <n v="1"/>
    <n v="7.5919727668824922E-3"/>
    <n v="7.5919727668824922E-3"/>
    <n v="1"/>
    <n v="7.5919727668824922E-3"/>
    <n v="7.423088108171454E-3"/>
    <n v="1"/>
    <n v="7.423088108171454E-3"/>
    <n v="8.0376091251988524E-3"/>
    <n v="8.4177663135528522E-3"/>
    <n v="1"/>
    <n v="8.4177663135528522E-3"/>
    <n v="8.4177663135528522E-3"/>
    <n v="1"/>
    <n v="8.4177663135528522E-3"/>
    <n v="8.4177663135528522E-3"/>
    <n v="1"/>
    <n v="8.4177663135528522E-3"/>
    <n v="8.2305117442036252E-3"/>
    <n v="1"/>
    <n v="8.2305117442036252E-3"/>
    <n v="9.2653211782578668E-2"/>
    <n v="9.7035458285808743E-2"/>
    <n v="1"/>
    <n v="9.7035458285808743E-2"/>
    <n v="9.7035458285808743E-2"/>
    <n v="1"/>
    <n v="9.7035458285808743E-2"/>
    <n v="9.7035458285808743E-2"/>
    <n v="1"/>
    <n v="9.7035458285808743E-2"/>
    <n v="9.4876888865360554E-2"/>
    <n v="1"/>
    <n v="9.4876888865360554E-2"/>
  </r>
  <r>
    <x v="5"/>
    <s v="36119"/>
    <s v="Westchester"/>
    <s v="New York-N. New Jersey-Long Island, NY-NJ-CT"/>
    <s v="Yes"/>
    <s v="Yes"/>
    <s v="2267008005"/>
    <x v="0"/>
    <s v="Airport Ground Support Equipment, LPG"/>
    <s v="FAA Terminal Forecast - Total Itinerant Operations"/>
    <n v="0.89080686579267465"/>
    <n v="0.93257467225300716"/>
    <n v="0.96536288687660499"/>
    <n v="1.0229999999999999"/>
    <m/>
    <n v="2.7267792357230696"/>
    <n v="2.4290336646830122"/>
    <n v="1"/>
    <n v="2.4290336646830122"/>
    <n v="2.5429252520607468"/>
    <n v="1"/>
    <n v="2.5429252520607468"/>
    <n v="2.6323314748728048"/>
    <n v="1"/>
    <n v="2.6323314748728048"/>
    <n v="2.7894951581447001"/>
    <n v="1"/>
    <n v="2.7894951581447001"/>
    <m/>
    <n v="0"/>
    <n v="1"/>
    <n v="0"/>
    <n v="0"/>
    <n v="1"/>
    <n v="0"/>
    <n v="0"/>
    <n v="1"/>
    <n v="0"/>
    <n v="0"/>
    <n v="1"/>
    <n v="0"/>
    <n v="0.27154286065242267"/>
    <n v="0.24189224462616163"/>
    <n v="1"/>
    <n v="0.24189224462616163"/>
    <n v="0.25323399427557708"/>
    <n v="1"/>
    <n v="0.25323399427557708"/>
    <n v="0.26213739987015444"/>
    <n v="1"/>
    <n v="0.26213739987015444"/>
    <n v="0.27778834644742839"/>
    <n v="1"/>
    <n v="0.27778834644742839"/>
    <n v="6.915532536502342E-3"/>
    <n v="6.1604038641289169E-3"/>
    <n v="1"/>
    <n v="6.1604038641289169E-3"/>
    <n v="6.4492504886836787E-3"/>
    <n v="1"/>
    <n v="6.4492504886836787E-3"/>
    <n v="6.6759984537269916E-3"/>
    <n v="1"/>
    <n v="6.6759984537269916E-3"/>
    <n v="7.0745897848418955E-3"/>
    <n v="1"/>
    <n v="7.0745897848418955E-3"/>
    <n v="6.6200831390819965E-3"/>
    <n v="5.8972155124125646E-3"/>
    <n v="1"/>
    <n v="5.8972155124125646E-3"/>
    <n v="6.1737218637170519E-3"/>
    <n v="1"/>
    <n v="6.1737218637170519E-3"/>
    <n v="6.3907825705073334E-3"/>
    <n v="1"/>
    <n v="6.3907825705073334E-3"/>
    <n v="6.7723450512808814E-3"/>
    <n v="1"/>
    <n v="6.7723450512808814E-3"/>
    <n v="7.455668102660966E-3"/>
    <n v="6.6415603349218328E-3"/>
    <n v="1"/>
    <n v="6.6415603349218328E-3"/>
    <n v="6.9529672372662501E-3"/>
    <n v="1"/>
    <n v="6.9529672372662501E-3"/>
    <n v="7.1974252831786103E-3"/>
    <n v="1"/>
    <n v="7.1974252831786103E-3"/>
    <n v="7.6271484690221677E-3"/>
    <n v="1"/>
    <n v="7.6271484690221677E-3"/>
    <n v="9.1537386738597085E-2"/>
    <n v="8.1542132583461616E-2"/>
    <n v="1"/>
    <n v="8.1542132583461616E-2"/>
    <n v="8.536544843664394E-2"/>
    <n v="1"/>
    <n v="8.536544843664394E-2"/>
    <n v="8.836679591911234E-2"/>
    <n v="1"/>
    <n v="8.836679591911234E-2"/>
    <n v="9.3642746633584809E-2"/>
    <n v="1"/>
    <n v="9.3642746633584809E-2"/>
  </r>
  <r>
    <x v="5"/>
    <s v="36071"/>
    <s v="Orange"/>
    <s v="New York-N. New Jersey-Long Island, NY-NJ-CT"/>
    <s v="Yes"/>
    <s v="Yes"/>
    <s v="2268008005"/>
    <x v="0"/>
    <s v="Airport Ground Support Equipment, CNG"/>
    <s v="FAA Terminal Forecast - Total Itinerant Operations"/>
    <n v="0.88548035013670412"/>
    <n v="0.94888642313745108"/>
    <n v="0.99981869474722418"/>
    <n v="0.99981869474722418"/>
    <m/>
    <n v="1.0243955675539496"/>
    <n v="0.90708214583615898"/>
    <n v="1"/>
    <n v="0.90708214583615898"/>
    <n v="0.97203504597412638"/>
    <n v="1"/>
    <n v="0.97203504597412638"/>
    <n v="1.0242098392566317"/>
    <n v="1"/>
    <n v="1.0242098392566317"/>
    <n v="1.0242098392566317"/>
    <n v="1"/>
    <n v="1.0242098392566317"/>
    <m/>
    <n v="0"/>
    <n v="1"/>
    <n v="0"/>
    <n v="0"/>
    <n v="1"/>
    <n v="0"/>
    <n v="0"/>
    <n v="1"/>
    <n v="0"/>
    <n v="0"/>
    <n v="1"/>
    <n v="0"/>
    <n v="0.10824685230791876"/>
    <n v="9.5850460682812E-2"/>
    <n v="1"/>
    <n v="9.5850460682812E-2"/>
    <n v="0.10271396850234898"/>
    <n v="1"/>
    <n v="0.10271396850234898"/>
    <n v="0.10822722658499889"/>
    <n v="1"/>
    <n v="0.10822722658499889"/>
    <n v="0.10822722658499889"/>
    <n v="1"/>
    <n v="0.10822722658499889"/>
    <n v="2.9456735686049034E-3"/>
    <n v="2.6083360629167046E-3"/>
    <n v="1"/>
    <n v="2.6083360629167046E-3"/>
    <n v="2.7951096562440379E-3"/>
    <n v="1"/>
    <n v="2.7951096562440379E-3"/>
    <n v="2.9451395025139526E-3"/>
    <n v="1"/>
    <n v="2.9451395025139526E-3"/>
    <n v="2.9451395025139526E-3"/>
    <n v="1"/>
    <n v="2.9451395025139526E-3"/>
    <n v="2.8247003522835728E-3"/>
    <n v="2.5012166569713295E-3"/>
    <n v="1"/>
    <n v="2.5012166569713295E-3"/>
    <n v="2.6803198137134573E-3"/>
    <n v="1"/>
    <n v="2.6803198137134573E-3"/>
    <n v="2.824188219272186E-3"/>
    <n v="1"/>
    <n v="2.824188219272186E-3"/>
    <n v="2.824188219272186E-3"/>
    <n v="1"/>
    <n v="2.824188219272186E-3"/>
    <n v="3.1379667361610139E-3"/>
    <n v="2.7786078842531852E-3"/>
    <n v="1"/>
    <n v="2.7786078842531852E-3"/>
    <n v="2.977574032200126E-3"/>
    <n v="1"/>
    <n v="2.977574032200126E-3"/>
    <n v="3.1373978063087122E-3"/>
    <n v="1"/>
    <n v="3.1373978063087122E-3"/>
    <n v="3.1373978063087122E-3"/>
    <n v="1"/>
    <n v="3.1373978063087122E-3"/>
    <n v="3.4784862295645612E-2"/>
    <n v="3.0801312045005313E-2"/>
    <n v="1"/>
    <n v="3.0801312045005313E-2"/>
    <n v="3.3006883563043952E-2"/>
    <n v="1"/>
    <n v="3.3006883563043952E-2"/>
    <n v="3.4778555617394326E-2"/>
    <n v="1"/>
    <n v="3.4778555617394326E-2"/>
    <n v="3.4778555617394326E-2"/>
    <n v="1"/>
    <n v="3.4778555617394326E-2"/>
  </r>
  <r>
    <x v="5"/>
    <s v="36081"/>
    <s v="Queens"/>
    <s v="New York-N. New Jersey-Long Island, NY-NJ-CT"/>
    <s v="Yes"/>
    <s v="Yes"/>
    <s v="2268008005"/>
    <x v="0"/>
    <s v="Airport Ground Support Equipment, CNG"/>
    <s v="FAA Terminal Forecast - Total Itinerant Operations"/>
    <n v="0.97296728086227635"/>
    <n v="1.0714686872563381"/>
    <n v="1.1506023391539171"/>
    <n v="1.2929999999999999"/>
    <m/>
    <n v="59.000071963113925"/>
    <n v="57.405139588629581"/>
    <n v="1"/>
    <n v="57.405139588629581"/>
    <n v="63.216729654347155"/>
    <n v="1"/>
    <n v="63.216729654347155"/>
    <n v="67.885620811008323"/>
    <n v="1"/>
    <n v="67.885620811008323"/>
    <n v="76.287093048306303"/>
    <n v="1"/>
    <n v="76.287093048306303"/>
    <m/>
    <n v="0"/>
    <n v="1"/>
    <n v="0"/>
    <n v="0"/>
    <n v="1"/>
    <n v="0"/>
    <n v="0"/>
    <n v="1"/>
    <n v="0"/>
    <n v="0"/>
    <n v="1"/>
    <n v="0"/>
    <n v="6.6905170496968331"/>
    <n v="6.5096541814062272"/>
    <n v="1"/>
    <n v="6.5096541814062272"/>
    <n v="7.1686795203048144"/>
    <n v="1"/>
    <n v="7.1686795203048144"/>
    <n v="7.69812456753034"/>
    <n v="1"/>
    <n v="7.69812456753034"/>
    <n v="8.6508385452580043"/>
    <n v="1"/>
    <n v="8.6508385452580043"/>
    <n v="0.21369025969122457"/>
    <n v="0.20791363091852447"/>
    <n v="1"/>
    <n v="0.20791363091852447"/>
    <n v="0.22896242203082237"/>
    <n v="1"/>
    <n v="0.22896242203082237"/>
    <n v="0.24587251265513099"/>
    <n v="1"/>
    <n v="0.24587251265513099"/>
    <n v="0.27630150578075335"/>
    <n v="1"/>
    <n v="0.27630150578075335"/>
    <n v="0.20546688659245338"/>
    <n v="0.19991255795509708"/>
    <n v="1"/>
    <n v="0.19991255795509708"/>
    <n v="0.22015133525186292"/>
    <n v="1"/>
    <n v="0.22015133525186292"/>
    <n v="0.23641068033194945"/>
    <n v="1"/>
    <n v="0.23641068033194945"/>
    <n v="0.26566868436404223"/>
    <n v="1"/>
    <n v="0.26566868436404223"/>
    <n v="0.18382087945180642"/>
    <n v="0.17885170124593638"/>
    <n v="1"/>
    <n v="0.17885170124593638"/>
    <n v="0.19695831639653261"/>
    <n v="1"/>
    <n v="0.19695831639653261"/>
    <n v="0.21150473388257868"/>
    <n v="1"/>
    <n v="0.21150473388257868"/>
    <n v="0.23768039713118569"/>
    <n v="1"/>
    <n v="0.23768039713118569"/>
    <n v="2.0560750270510457"/>
    <n v="2.0004937283186872"/>
    <n v="1"/>
    <n v="2.0004937283186872"/>
    <n v="2.203020010134924"/>
    <n v="1"/>
    <n v="2.203020010134924"/>
    <n v="2.3657247356008866"/>
    <n v="1"/>
    <n v="2.3657247356008866"/>
    <n v="2.6585050099770018"/>
    <n v="1"/>
    <n v="2.6585050099770018"/>
  </r>
  <r>
    <x v="5"/>
    <s v="36103"/>
    <s v="Suffolk"/>
    <s v="New York-N. New Jersey-Long Island, NY-NJ-CT"/>
    <s v="Yes"/>
    <s v="Yes"/>
    <s v="2268008005"/>
    <x v="0"/>
    <s v="Airport Ground Support Equipment, CNG"/>
    <s v="FAA Terminal Forecast - Total Itinerant Operations"/>
    <n v="1.0472972972972974"/>
    <n v="1.0472972972972974"/>
    <n v="1.0472972972972974"/>
    <n v="1.024"/>
    <m/>
    <n v="2.168500422079036"/>
    <n v="2.2710646312314231"/>
    <n v="1"/>
    <n v="2.2710646312314231"/>
    <n v="2.2710646312314231"/>
    <n v="1"/>
    <n v="2.2710646312314231"/>
    <n v="2.2710646312314231"/>
    <n v="1"/>
    <n v="2.2710646312314231"/>
    <n v="2.2205444322089329"/>
    <n v="1"/>
    <n v="2.2205444322089329"/>
    <m/>
    <n v="0"/>
    <n v="1"/>
    <n v="0"/>
    <n v="0"/>
    <n v="1"/>
    <n v="0"/>
    <n v="0"/>
    <n v="1"/>
    <n v="0"/>
    <n v="0"/>
    <n v="1"/>
    <n v="0"/>
    <n v="0.22599192769438894"/>
    <n v="0.23668073508533979"/>
    <n v="1"/>
    <n v="0.23668073508533979"/>
    <n v="0.23668073508533979"/>
    <n v="1"/>
    <n v="0.23668073508533979"/>
    <n v="0.23668073508533979"/>
    <n v="1"/>
    <n v="0.23668073508533979"/>
    <n v="0.23141573395905429"/>
    <n v="1"/>
    <n v="0.23141573395905429"/>
    <n v="5.9804927927618896E-3"/>
    <n v="6.2633539383654931E-3"/>
    <n v="1"/>
    <n v="6.2633539383654931E-3"/>
    <n v="6.2633539383654931E-3"/>
    <n v="1"/>
    <n v="6.2633539383654931E-3"/>
    <n v="6.2633539383654931E-3"/>
    <n v="1"/>
    <n v="6.2633539383654931E-3"/>
    <n v="6.1240246197881753E-3"/>
    <n v="1"/>
    <n v="6.1240246197881753E-3"/>
    <n v="5.7325596053167437E-3"/>
    <n v="6.0036941812438875E-3"/>
    <n v="1"/>
    <n v="6.0036941812438875E-3"/>
    <n v="6.0036941812438875E-3"/>
    <n v="1"/>
    <n v="6.0036941812438875E-3"/>
    <n v="6.0036941812438875E-3"/>
    <n v="1"/>
    <n v="6.0036941812438875E-3"/>
    <n v="5.8701410358443454E-3"/>
    <n v="1"/>
    <n v="5.8701410358443454E-3"/>
    <n v="6.3561011897417955E-3"/>
    <n v="6.6567275973647188E-3"/>
    <n v="1"/>
    <n v="6.6567275973647188E-3"/>
    <n v="6.6567275973647188E-3"/>
    <n v="1"/>
    <n v="6.6567275973647188E-3"/>
    <n v="6.6567275973647188E-3"/>
    <n v="1"/>
    <n v="6.6567275973647188E-3"/>
    <n v="6.508647618295599E-3"/>
    <n v="1"/>
    <n v="6.508647618295599E-3"/>
    <n v="7.3269697552016386E-2"/>
    <n v="7.673515622001717E-2"/>
    <n v="1"/>
    <n v="7.673515622001717E-2"/>
    <n v="7.673515622001717E-2"/>
    <n v="1"/>
    <n v="7.673515622001717E-2"/>
    <n v="7.673515622001717E-2"/>
    <n v="1"/>
    <n v="7.673515622001717E-2"/>
    <n v="7.5028170293264779E-2"/>
    <n v="1"/>
    <n v="7.5028170293264779E-2"/>
  </r>
  <r>
    <x v="5"/>
    <s v="36119"/>
    <s v="Westchester"/>
    <s v="New York-N. New Jersey-Long Island, NY-NJ-CT"/>
    <s v="Yes"/>
    <s v="Yes"/>
    <s v="2268008005"/>
    <x v="0"/>
    <s v="Airport Ground Support Equipment, CNG"/>
    <s v="FAA Terminal Forecast - Total Itinerant Operations"/>
    <n v="0.89080686579267465"/>
    <n v="0.93257467225300716"/>
    <n v="0.96536288687660499"/>
    <n v="1.0229999999999999"/>
    <m/>
    <n v="2.1563234133899036"/>
    <n v="1.920867701517222"/>
    <n v="1"/>
    <n v="1.920867701517222"/>
    <n v="2.0109326005135753"/>
    <n v="1"/>
    <n v="2.0109326005135753"/>
    <n v="2.0816345953896924"/>
    <n v="1"/>
    <n v="2.0816345953896924"/>
    <n v="2.2059188518978714"/>
    <n v="1"/>
    <n v="2.2059188518978714"/>
    <m/>
    <n v="0"/>
    <n v="1"/>
    <n v="0"/>
    <n v="0"/>
    <n v="1"/>
    <n v="0"/>
    <n v="0"/>
    <n v="1"/>
    <n v="0"/>
    <n v="0"/>
    <n v="1"/>
    <n v="0"/>
    <n v="0.21473473924573983"/>
    <n v="0.19128718004430476"/>
    <n v="1"/>
    <n v="0.19128718004430476"/>
    <n v="0.20025617907343077"/>
    <n v="1"/>
    <n v="0.20025617907343077"/>
    <n v="0.20729694779096242"/>
    <n v="1"/>
    <n v="0.20729694779096242"/>
    <n v="0.21967363824839181"/>
    <n v="1"/>
    <n v="0.21967363824839181"/>
    <n v="5.4687686223946798E-3"/>
    <n v="4.8716166362607278E-3"/>
    <n v="1"/>
    <n v="4.8716166362607278E-3"/>
    <n v="5.1000351056572479E-3"/>
    <n v="1"/>
    <n v="5.1000351056572479E-3"/>
    <n v="5.2793462649751224E-3"/>
    <n v="1"/>
    <n v="5.2793462649751224E-3"/>
    <n v="5.5945503007097568E-3"/>
    <n v="1"/>
    <n v="5.5945503007097568E-3"/>
    <n v="5.2351287131629041E-3"/>
    <n v="4.6634886009938844E-3"/>
    <n v="1"/>
    <n v="4.6634886009938844E-3"/>
    <n v="4.8821484438802028E-3"/>
    <n v="1"/>
    <n v="4.8821484438802028E-3"/>
    <n v="5.053798967709547E-3"/>
    <n v="1"/>
    <n v="5.053798967709547E-3"/>
    <n v="5.3555366735656505E-3"/>
    <n v="1"/>
    <n v="5.3555366735656505E-3"/>
    <n v="5.8959051329173602E-3"/>
    <n v="5.2521127724650561E-3"/>
    <n v="1"/>
    <n v="5.2521127724650561E-3"/>
    <n v="5.4983717969652301E-3"/>
    <n v="1"/>
    <n v="5.4983717969652301E-3"/>
    <n v="5.6916879998636961E-3"/>
    <n v="1"/>
    <n v="5.6916879998636961E-3"/>
    <n v="6.0315109509744592E-3"/>
    <n v="1"/>
    <n v="6.0315109509744592E-3"/>
    <n v="7.2387308675035553E-2"/>
    <n v="6.4483111563975307E-2"/>
    <n v="1"/>
    <n v="6.4483111563975307E-2"/>
    <n v="6.7506570662898543E-2"/>
    <n v="1"/>
    <n v="6.7506570662898543E-2"/>
    <n v="6.9880021275760235E-2"/>
    <n v="1"/>
    <n v="6.9880021275760235E-2"/>
    <n v="7.4052216774561364E-2"/>
    <n v="1"/>
    <n v="7.4052216774561364E-2"/>
  </r>
  <r>
    <x v="5"/>
    <s v="36071"/>
    <s v="Orange"/>
    <s v="New York-N. New Jersey-Long Island, NY-NJ-CT"/>
    <s v="Yes"/>
    <s v="Yes"/>
    <s v="2270008005"/>
    <x v="0"/>
    <s v="Airport Ground Support Equipment, Diesel"/>
    <s v="FAA Terminal Forecast - Total Itinerant Operations"/>
    <n v="0.88548035013670412"/>
    <n v="0.94888642313745108"/>
    <n v="0.99981869474722418"/>
    <n v="0.99981869474722418"/>
    <m/>
    <n v="62.699512047355533"/>
    <n v="55.519185881092874"/>
    <n v="1"/>
    <n v="55.519185881092874"/>
    <n v="59.494715719078712"/>
    <n v="1"/>
    <n v="59.494715719078712"/>
    <n v="62.688144296474867"/>
    <n v="1"/>
    <n v="62.688144296474867"/>
    <n v="62.688144296474867"/>
    <n v="1"/>
    <n v="62.688144296474867"/>
    <m/>
    <n v="0"/>
    <n v="1"/>
    <n v="0"/>
    <n v="0"/>
    <n v="1"/>
    <n v="0"/>
    <n v="0"/>
    <n v="1"/>
    <n v="0"/>
    <n v="0"/>
    <n v="1"/>
    <n v="0"/>
    <n v="6.6253945598131763"/>
    <n v="5.8666566946171859"/>
    <n v="1"/>
    <n v="5.8666566946171859"/>
    <n v="6.2867469457354517"/>
    <n v="1"/>
    <n v="6.2867469457354517"/>
    <n v="6.6241933409777696"/>
    <n v="1"/>
    <n v="6.6241933409777696"/>
    <n v="6.6241933409777696"/>
    <n v="1"/>
    <n v="6.6241933409777696"/>
    <n v="0.18029392282839329"/>
    <n v="0.1596467259136056"/>
    <n v="1"/>
    <n v="0.1596467259136056"/>
    <n v="0.17107845554605375"/>
    <n v="1"/>
    <n v="0.17107845554605375"/>
    <n v="0.18026123459314095"/>
    <n v="1"/>
    <n v="0.18026123459314095"/>
    <n v="0.18026123459314095"/>
    <n v="1"/>
    <n v="0.18026123459314095"/>
    <n v="0.17288959399841014"/>
    <n v="0.15309033822870483"/>
    <n v="1"/>
    <n v="0.15309033822870483"/>
    <n v="0.16405258844683754"/>
    <n v="1"/>
    <n v="0.16405258844683754"/>
    <n v="0.17285824820686796"/>
    <n v="1"/>
    <n v="0.17285824820686796"/>
    <n v="0.17285824820686796"/>
    <n v="1"/>
    <n v="0.17285824820686796"/>
    <n v="0.19206348544432439"/>
    <n v="0.17006844233971613"/>
    <n v="1"/>
    <n v="0.17006844233971613"/>
    <n v="0.18224643371857688"/>
    <n v="1"/>
    <n v="0.18224643371857688"/>
    <n v="0.19202866332554691"/>
    <n v="1"/>
    <n v="0.19202866332554691"/>
    <n v="0.19202866332554691"/>
    <n v="1"/>
    <n v="0.19202866332554691"/>
    <n v="2.1290544020794719"/>
    <n v="1.8852358374134222"/>
    <n v="1"/>
    <n v="1.8852358374134222"/>
    <n v="2.0202308162542346"/>
    <n v="1"/>
    <n v="2.0202308162542346"/>
    <n v="2.1286683933329296"/>
    <n v="1"/>
    <n v="2.1286683933329296"/>
    <n v="2.1286683933329296"/>
    <n v="1"/>
    <n v="2.1286683933329296"/>
  </r>
  <r>
    <x v="5"/>
    <s v="36081"/>
    <s v="Queens"/>
    <s v="New York-N. New Jersey-Long Island, NY-NJ-CT"/>
    <s v="Yes"/>
    <s v="Yes"/>
    <s v="2270008005"/>
    <x v="0"/>
    <s v="Airport Ground Support Equipment, Diesel"/>
    <s v="FAA Terminal Forecast - Total Itinerant Operations"/>
    <n v="0.97296728086227635"/>
    <n v="1.0714686872563381"/>
    <n v="1.1506023391539171"/>
    <n v="1.2929999999999999"/>
    <m/>
    <n v="3611.1789625166289"/>
    <n v="3513.5589758668607"/>
    <n v="1"/>
    <n v="3513.5589758668607"/>
    <n v="3869.2651824153977"/>
    <n v="1"/>
    <n v="3869.2651824153977"/>
    <n v="4155.0309613750487"/>
    <n v="1"/>
    <n v="4155.0309613750487"/>
    <n v="4669.2543985340008"/>
    <n v="1"/>
    <n v="4669.2543985340008"/>
    <m/>
    <n v="0"/>
    <n v="1"/>
    <n v="0"/>
    <n v="0"/>
    <n v="1"/>
    <n v="0"/>
    <n v="0"/>
    <n v="1"/>
    <n v="0"/>
    <n v="0"/>
    <n v="1"/>
    <n v="0"/>
    <n v="409.50211778265214"/>
    <n v="398.43216204633069"/>
    <n v="1"/>
    <n v="398.43216204633069"/>
    <n v="438.76869656926863"/>
    <n v="1"/>
    <n v="438.76869656926863"/>
    <n v="471.17409460920243"/>
    <n v="1"/>
    <n v="471.17409460920243"/>
    <n v="529.48623829296923"/>
    <n v="1"/>
    <n v="529.48623829296923"/>
    <n v="13.079200492740174"/>
    <n v="12.725634139273952"/>
    <n v="1"/>
    <n v="12.725634139273952"/>
    <n v="14.013953782318765"/>
    <n v="1"/>
    <n v="14.013953782318765"/>
    <n v="15.048958681209909"/>
    <n v="1"/>
    <n v="15.048958681209909"/>
    <n v="16.911406237113045"/>
    <n v="1"/>
    <n v="16.911406237113045"/>
    <n v="12.575877853510629"/>
    <n v="12.235917679586358"/>
    <n v="1"/>
    <n v="12.235917679586358"/>
    <n v="13.47465933479709"/>
    <n v="1"/>
    <n v="13.47465933479709"/>
    <n v="14.469834475163273"/>
    <n v="1"/>
    <n v="14.469834475163273"/>
    <n v="16.260610064589244"/>
    <n v="1"/>
    <n v="16.260610064589244"/>
    <n v="11.251004798141166"/>
    <n v="10.946859545415835"/>
    <n v="1"/>
    <n v="10.946859545415835"/>
    <n v="12.055099341379076"/>
    <n v="1"/>
    <n v="12.055099341379076"/>
    <n v="12.945432438573169"/>
    <n v="1"/>
    <n v="12.945432438573169"/>
    <n v="14.547549203996526"/>
    <n v="1"/>
    <n v="14.547549203996526"/>
    <n v="125.84484452297733"/>
    <n v="122.44291618605718"/>
    <n v="1"/>
    <n v="122.44291618605718"/>
    <n v="134.83881035901248"/>
    <n v="1"/>
    <n v="134.83881035901248"/>
    <n v="144.79737247859873"/>
    <n v="1"/>
    <n v="144.79737247859873"/>
    <n v="162.71738396820967"/>
    <n v="1"/>
    <n v="162.71738396820967"/>
  </r>
  <r>
    <x v="5"/>
    <s v="36103"/>
    <s v="Suffolk"/>
    <s v="New York-N. New Jersey-Long Island, NY-NJ-CT"/>
    <s v="Yes"/>
    <s v="Yes"/>
    <s v="2270008005"/>
    <x v="0"/>
    <s v="Airport Ground Support Equipment, Diesel"/>
    <s v="FAA Terminal Forecast - Total Itinerant Operations"/>
    <n v="1.0472972972972974"/>
    <n v="1.0472972972972974"/>
    <n v="1.0472972972972974"/>
    <n v="1.024"/>
    <m/>
    <n v="132.72599242448359"/>
    <n v="139.00357314726324"/>
    <n v="1"/>
    <n v="139.00357314726324"/>
    <n v="139.00357314726324"/>
    <n v="1"/>
    <n v="139.00357314726324"/>
    <n v="139.00357314726324"/>
    <n v="1"/>
    <n v="139.00357314726324"/>
    <n v="135.91141624267121"/>
    <n v="1"/>
    <n v="135.91141624267121"/>
    <m/>
    <n v="0"/>
    <n v="1"/>
    <n v="0"/>
    <n v="0"/>
    <n v="1"/>
    <n v="0"/>
    <n v="0"/>
    <n v="1"/>
    <n v="0"/>
    <n v="0"/>
    <n v="1"/>
    <n v="0"/>
    <n v="13.832140670926128"/>
    <n v="14.48636354049696"/>
    <n v="1"/>
    <n v="14.48636354049696"/>
    <n v="14.48636354049696"/>
    <n v="1"/>
    <n v="14.48636354049696"/>
    <n v="14.48636354049696"/>
    <n v="1"/>
    <n v="14.48636354049696"/>
    <n v="14.164112047028356"/>
    <n v="1"/>
    <n v="14.164112047028356"/>
    <n v="0.36604412571235484"/>
    <n v="0.38335702355010137"/>
    <n v="1"/>
    <n v="0.38335702355010137"/>
    <n v="0.38335702355010137"/>
    <n v="1"/>
    <n v="0.38335702355010137"/>
    <n v="0.38335702355010137"/>
    <n v="1"/>
    <n v="0.38335702355010137"/>
    <n v="0.37482918472945137"/>
    <n v="1"/>
    <n v="0.37482918472945137"/>
    <n v="0.35086904065192731"/>
    <n v="0.36746419798005903"/>
    <n v="1"/>
    <n v="0.36746419798005903"/>
    <n v="0.36746419798005903"/>
    <n v="1"/>
    <n v="0.36746419798005903"/>
    <n v="0.36746419798005903"/>
    <n v="1"/>
    <n v="0.36746419798005903"/>
    <n v="0.35928989762757357"/>
    <n v="1"/>
    <n v="0.35928989762757357"/>
    <n v="0.38903374413462444"/>
    <n v="0.40743398878964049"/>
    <n v="1"/>
    <n v="0.40743398878964049"/>
    <n v="0.40743398878964049"/>
    <n v="1"/>
    <n v="0.40743398878964049"/>
    <n v="0.40743398878964049"/>
    <n v="1"/>
    <n v="0.40743398878964049"/>
    <n v="0.39837055399385546"/>
    <n v="1"/>
    <n v="0.39837055399385546"/>
    <n v="4.4845706384089832"/>
    <n v="4.6966787091445434"/>
    <n v="1"/>
    <n v="4.6966787091445434"/>
    <n v="4.6966787091445434"/>
    <n v="1"/>
    <n v="4.6966787091445434"/>
    <n v="4.6966787091445434"/>
    <n v="1"/>
    <n v="4.6966787091445434"/>
    <n v="4.5922003337307986"/>
    <n v="1"/>
    <n v="4.5922003337307986"/>
  </r>
  <r>
    <x v="5"/>
    <s v="36119"/>
    <s v="Westchester"/>
    <s v="New York-N. New Jersey-Long Island, NY-NJ-CT"/>
    <s v="Yes"/>
    <s v="Yes"/>
    <s v="2270008005"/>
    <x v="0"/>
    <s v="Airport Ground Support Equipment, Diesel"/>
    <s v="FAA Terminal Forecast - Total Itinerant Operations"/>
    <n v="0.89080686579267465"/>
    <n v="0.93257467225300716"/>
    <n v="0.96536288687660499"/>
    <n v="1.0229999999999999"/>
    <m/>
    <n v="131.98068218770848"/>
    <n v="117.56929784481167"/>
    <n v="1"/>
    <n v="117.56929784481167"/>
    <n v="123.08184143493054"/>
    <n v="1"/>
    <n v="123.08184143493054"/>
    <n v="127.40925236866998"/>
    <n v="1"/>
    <n v="127.40925236866998"/>
    <n v="135.01623787802578"/>
    <n v="1"/>
    <n v="135.01623787802578"/>
    <m/>
    <n v="0"/>
    <n v="1"/>
    <n v="0"/>
    <n v="0"/>
    <n v="1"/>
    <n v="0"/>
    <n v="0"/>
    <n v="1"/>
    <n v="0"/>
    <n v="0"/>
    <n v="1"/>
    <n v="0"/>
    <n v="13.143129272291535"/>
    <n v="11.70798979375798"/>
    <n v="1"/>
    <n v="11.70798979375798"/>
    <n v="12.256949473486182"/>
    <n v="1"/>
    <n v="12.256949473486182"/>
    <n v="12.687889216891769"/>
    <n v="1"/>
    <n v="12.687889216891769"/>
    <n v="13.44542124555424"/>
    <n v="1"/>
    <n v="13.44542124555424"/>
    <n v="0.33472335783606072"/>
    <n v="0.29817386530154116"/>
    <n v="1"/>
    <n v="0.29817386530154116"/>
    <n v="0.31215452572939034"/>
    <n v="1"/>
    <n v="0.31215452572939034"/>
    <n v="0.32312950702565046"/>
    <n v="1"/>
    <n v="0.32312950702565046"/>
    <n v="0.34242199506629006"/>
    <n v="1"/>
    <n v="0.34242199506629006"/>
    <n v="0.32042311214230013"/>
    <n v="0.28543510825501711"/>
    <n v="1"/>
    <n v="0.28543510825501711"/>
    <n v="0.29881847878839413"/>
    <n v="1"/>
    <n v="0.29881847878839413"/>
    <n v="0.30932458055967699"/>
    <n v="1"/>
    <n v="0.30932458055967699"/>
    <n v="0.32779284372157302"/>
    <n v="1"/>
    <n v="0.32779284372157302"/>
    <n v="0.36086682393024777"/>
    <n v="0.32146264439386096"/>
    <n v="1"/>
    <n v="0.32146264439386096"/>
    <n v="0.33653526005373446"/>
    <n v="1"/>
    <n v="0.33653526005373446"/>
    <n v="0.34836743892729549"/>
    <n v="1"/>
    <n v="0.34836743892729549"/>
    <n v="0.36916676088064343"/>
    <n v="1"/>
    <n v="0.36916676088064343"/>
    <n v="4.4305628373455539"/>
    <n v="3.9467757948332927"/>
    <n v="1"/>
    <n v="3.9467757948332927"/>
    <n v="4.1318306859338838"/>
    <n v="1"/>
    <n v="4.1318306859338838"/>
    <n v="4.2771009311481061"/>
    <n v="1"/>
    <n v="4.2771009311481061"/>
    <n v="4.5324657826045014"/>
    <n v="1"/>
    <n v="4.5324657826045014"/>
  </r>
  <r>
    <x v="5"/>
    <s v="36061"/>
    <s v="New York"/>
    <s v="New York-N. New Jersey-Long Island, NY-NJ-CT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18.065099358443998"/>
    <n v="18.065099358443998"/>
    <n v="1"/>
    <n v="18.065099358443998"/>
    <n v="18.065099358443998"/>
    <n v="1"/>
    <n v="18.065099358443998"/>
    <n v="18.065099358443998"/>
    <n v="1"/>
    <n v="18.065099358443998"/>
    <n v="18.065099358443998"/>
    <n v="1"/>
    <n v="18.065099358443998"/>
    <m/>
    <n v="0"/>
    <n v="1"/>
    <n v="0"/>
    <n v="0"/>
    <n v="1"/>
    <n v="0"/>
    <n v="0"/>
    <n v="1"/>
    <n v="0"/>
    <n v="0"/>
    <n v="1"/>
    <n v="0"/>
    <n v="1.5139506020459998"/>
    <n v="1.5139506020459998"/>
    <n v="1"/>
    <n v="1.5139506020459998"/>
    <n v="1.5139506020459998"/>
    <n v="1"/>
    <n v="1.5139506020459998"/>
    <n v="1.5139506020459998"/>
    <n v="1"/>
    <n v="1.5139506020459998"/>
    <n v="1.5139506020459998"/>
    <n v="1"/>
    <n v="1.5139506020459998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.51557948734799997"/>
    <n v="0.51557948734799997"/>
    <n v="1"/>
    <n v="0.51557948734799997"/>
    <n v="0.51557948734799997"/>
    <n v="1"/>
    <n v="0.51557948734799997"/>
    <n v="0.51557948734799997"/>
    <n v="1"/>
    <n v="0.51557948734799997"/>
    <n v="0.51557948734799997"/>
    <n v="1"/>
    <n v="0.51557948734799997"/>
    <n v="19.864697659165998"/>
    <n v="19.864697659165998"/>
    <n v="1"/>
    <n v="19.864697659165998"/>
    <n v="19.864697659165998"/>
    <n v="1"/>
    <n v="19.864697659165998"/>
    <n v="19.864697659165998"/>
    <n v="1"/>
    <n v="19.864697659165998"/>
    <n v="19.864697659165998"/>
    <n v="1"/>
    <n v="19.864697659165998"/>
  </r>
  <r>
    <x v="5"/>
    <s v="36071"/>
    <s v="Orange"/>
    <s v="New York-N. New Jersey-Long Island, NY-NJ-CT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66.790433788035998"/>
    <n v="66.790433788035998"/>
    <n v="1"/>
    <n v="66.790433788035998"/>
    <n v="66.790433788035998"/>
    <n v="1"/>
    <n v="66.790433788035998"/>
    <n v="66.790433788035998"/>
    <n v="1"/>
    <n v="66.790433788035998"/>
    <n v="66.790433788035998"/>
    <n v="1"/>
    <n v="66.790433788035998"/>
    <m/>
    <n v="0"/>
    <n v="1"/>
    <n v="0"/>
    <n v="0"/>
    <n v="1"/>
    <n v="0"/>
    <n v="0"/>
    <n v="1"/>
    <n v="0"/>
    <n v="0"/>
    <n v="1"/>
    <n v="0"/>
    <n v="48.958652019593991"/>
    <n v="48.958652019593991"/>
    <n v="1"/>
    <n v="48.958652019593991"/>
    <n v="48.958652019593991"/>
    <n v="1"/>
    <n v="48.958652019593991"/>
    <n v="48.958652019593991"/>
    <n v="1"/>
    <n v="48.958652019593991"/>
    <n v="48.958652019593991"/>
    <n v="1"/>
    <n v="48.958652019593991"/>
    <n v="0.95933804327799987"/>
    <n v="0.95933804327799987"/>
    <n v="1"/>
    <n v="0.95933804327799987"/>
    <n v="0.95933804327799987"/>
    <n v="1"/>
    <n v="0.95933804327799987"/>
    <n v="0.95933804327799987"/>
    <n v="1"/>
    <n v="0.95933804327799987"/>
    <n v="0.95933804327799987"/>
    <n v="1"/>
    <n v="0.95933804327799987"/>
    <n v="0.95933804327799987"/>
    <n v="0.95933804327799987"/>
    <n v="1"/>
    <n v="0.95933804327799987"/>
    <n v="0.95933804327799987"/>
    <n v="1"/>
    <n v="0.95933804327799987"/>
    <n v="0.95933804327799987"/>
    <n v="1"/>
    <n v="0.95933804327799987"/>
    <n v="0.95933804327799987"/>
    <n v="1"/>
    <n v="0.95933804327799987"/>
    <n v="6.3961079436859993"/>
    <n v="6.3961079436859993"/>
    <n v="1"/>
    <n v="6.3961079436859993"/>
    <n v="6.3961079436859993"/>
    <n v="1"/>
    <n v="6.3961079436859993"/>
    <n v="6.3961079436859993"/>
    <n v="1"/>
    <n v="6.3961079436859993"/>
    <n v="6.3961079436859993"/>
    <n v="1"/>
    <n v="6.3961079436859993"/>
    <n v="8.1370773847439999"/>
    <n v="8.1370773847439999"/>
    <n v="1"/>
    <n v="8.1370773847439999"/>
    <n v="8.1370773847439999"/>
    <n v="1"/>
    <n v="8.1370773847439999"/>
    <n v="8.1370773847439999"/>
    <n v="1"/>
    <n v="8.1370773847439999"/>
    <n v="8.1370773847439999"/>
    <n v="1"/>
    <n v="8.1370773847439999"/>
  </r>
  <r>
    <x v="5"/>
    <s v="36081"/>
    <s v="Queens"/>
    <s v="New York-N. New Jersey-Long Island, NY-NJ-CT"/>
    <s v="Yes"/>
    <s v="Yes"/>
    <s v="2275020000"/>
    <x v="0"/>
    <s v="Aircraft /Commercial Aircraft /Total: All Types"/>
    <s v="FAA Terminal Forecast - Itinerant Air Carrier Operations"/>
    <n v="1.0507924138493463"/>
    <n v="1.1976059949800197"/>
    <n v="1.3144265533395554"/>
    <n v="1.5229999999999999"/>
    <m/>
    <n v="5081.124975511595"/>
    <n v="5339.2075780880295"/>
    <n v="1"/>
    <n v="5339.2075780880295"/>
    <n v="6085.1857319153924"/>
    <n v="1"/>
    <n v="6085.1857319153924"/>
    <n v="6678.7655886492385"/>
    <n v="1"/>
    <n v="6678.7655886492385"/>
    <n v="7738.5533377041584"/>
    <n v="1"/>
    <n v="7738.5533377041584"/>
    <m/>
    <n v="0"/>
    <n v="1"/>
    <n v="0"/>
    <n v="0"/>
    <n v="1"/>
    <n v="0"/>
    <n v="0"/>
    <n v="1"/>
    <n v="0"/>
    <n v="0"/>
    <n v="1"/>
    <n v="0"/>
    <n v="5164.6706732609473"/>
    <n v="5426.9967634927989"/>
    <n v="1"/>
    <n v="5426.9967634927989"/>
    <n v="6185.2405603948055"/>
    <n v="1"/>
    <n v="6185.2405603948055"/>
    <n v="6788.5802721882683"/>
    <n v="1"/>
    <n v="6788.5802721882683"/>
    <n v="7865.7934353764222"/>
    <n v="1"/>
    <n v="7865.7934353764222"/>
    <n v="75.454664465820002"/>
    <n v="79.287189010231501"/>
    <n v="1"/>
    <n v="79.287189010231501"/>
    <n v="90.364958513471905"/>
    <n v="1"/>
    <n v="90.364958513471905"/>
    <n v="99.179614547200416"/>
    <n v="1"/>
    <n v="99.179614547200416"/>
    <n v="114.91745398144386"/>
    <n v="1"/>
    <n v="114.91745398144386"/>
    <n v="75.454664465820002"/>
    <n v="79.287189010231501"/>
    <n v="1"/>
    <n v="79.287189010231501"/>
    <n v="90.364958513471905"/>
    <n v="1"/>
    <n v="90.364958513471905"/>
    <n v="99.179614547200416"/>
    <n v="1"/>
    <n v="99.179614547200416"/>
    <n v="114.91745398144386"/>
    <n v="1"/>
    <n v="114.91745398144386"/>
    <n v="520.36457844685992"/>
    <n v="546.79515146787344"/>
    <n v="1"/>
    <n v="546.79515146787344"/>
    <n v="623.19173872321016"/>
    <n v="1"/>
    <n v="623.19173872321016"/>
    <n v="683.98101932789677"/>
    <n v="1"/>
    <n v="683.98101932789677"/>
    <n v="792.5152529745676"/>
    <n v="1"/>
    <n v="792.5152529745676"/>
    <n v="938.83822435846992"/>
    <n v="986.52408398767079"/>
    <n v="1"/>
    <n v="986.52408398767079"/>
    <n v="1124.3582858081004"/>
    <n v="1"/>
    <n v="1124.3582858081004"/>
    <n v="1234.0338913869318"/>
    <n v="1"/>
    <n v="1234.0338913869318"/>
    <n v="1429.8506156979497"/>
    <n v="1"/>
    <n v="1429.8506156979497"/>
  </r>
  <r>
    <x v="5"/>
    <s v="36103"/>
    <s v="Suffolk"/>
    <s v="New York-N. New Jersey-Long Island, NY-NJ-CT"/>
    <s v="Yes"/>
    <s v="Yes"/>
    <s v="2275020000"/>
    <x v="0"/>
    <s v="Aircraft /Commercial Aircraft /Total: All Types"/>
    <s v="FAA Terminal Forecast - Itinerant Air Carrier Operations"/>
    <n v="0.53785852379565136"/>
    <n v="0.60772266214677295"/>
    <n v="0.6662252707963664"/>
    <n v="0.77700000000000002"/>
    <m/>
    <n v="137.66356771119197"/>
    <n v="74.043523309584415"/>
    <n v="1"/>
    <n v="74.043523309584415"/>
    <n v="83.661269850068123"/>
    <n v="1"/>
    <n v="83.661269850068123"/>
    <n v="91.714947677182792"/>
    <n v="1"/>
    <n v="91.714947677182792"/>
    <n v="106.96459211159616"/>
    <n v="1"/>
    <n v="106.96459211159616"/>
    <m/>
    <n v="0"/>
    <n v="1"/>
    <n v="0"/>
    <n v="0"/>
    <n v="1"/>
    <n v="0"/>
    <n v="0"/>
    <n v="1"/>
    <n v="0"/>
    <n v="0"/>
    <n v="1"/>
    <n v="0"/>
    <n v="120.18041610416599"/>
    <n v="64.640061194933836"/>
    <n v="1"/>
    <n v="64.640061194933836"/>
    <n v="73.036362412730654"/>
    <n v="1"/>
    <n v="73.036362412730654"/>
    <n v="80.067230263417983"/>
    <n v="1"/>
    <n v="80.067230263417983"/>
    <n v="93.380183312936978"/>
    <n v="1"/>
    <n v="93.380183312936978"/>
    <n v="1.8192832264399996"/>
    <n v="0.97851699053920793"/>
    <n v="1"/>
    <n v="0.97851699053920793"/>
    <n v="1.1056196455710869"/>
    <n v="1"/>
    <n v="1.1056196455710869"/>
    <n v="1.212052460190276"/>
    <n v="1"/>
    <n v="1.212052460190276"/>
    <n v="1.4135830669438798"/>
    <n v="1"/>
    <n v="1.4135830669438798"/>
    <n v="1.8192832264399996"/>
    <n v="0.97851699053920793"/>
    <n v="1"/>
    <n v="0.97851699053920793"/>
    <n v="1.1056196455710869"/>
    <n v="1"/>
    <n v="1.1056196455710869"/>
    <n v="1.212052460190276"/>
    <n v="1"/>
    <n v="1.212052460190276"/>
    <n v="1.4135830669438798"/>
    <n v="1"/>
    <n v="1.4135830669438798"/>
    <n v="13.163929538097998"/>
    <n v="7.08033170871136"/>
    <n v="1"/>
    <n v="7.08033170871136"/>
    <n v="8.0000183032054544"/>
    <n v="1"/>
    <n v="8.0000183032054544"/>
    <n v="8.7701425212636241"/>
    <n v="1"/>
    <n v="8.7701425212636241"/>
    <n v="10.228373251102145"/>
    <n v="1"/>
    <n v="10.228373251102145"/>
    <n v="21.496705536639997"/>
    <n v="11.562186306406995"/>
    <n v="1"/>
    <n v="11.562186306406995"/>
    <n v="13.064035116112132"/>
    <n v="1"/>
    <n v="13.064035116112132"/>
    <n v="14.321648467377731"/>
    <n v="1"/>
    <n v="14.321648467377731"/>
    <n v="16.702940201969277"/>
    <n v="1"/>
    <n v="16.702940201969277"/>
  </r>
  <r>
    <x v="5"/>
    <s v="36119"/>
    <s v="Westchester"/>
    <s v="New York-N. New Jersey-Long Island, NY-NJ-CT"/>
    <s v="Yes"/>
    <s v="Yes"/>
    <s v="2275020000"/>
    <x v="0"/>
    <s v="Aircraft /Commercial Aircraft /Total: All Types"/>
    <s v="FAA Terminal Forecast - Itinerant Air Carrier Operations"/>
    <n v="1.6831594098596618"/>
    <n v="1.8485966174883051"/>
    <n v="1.9833573227779777"/>
    <n v="2.23"/>
    <m/>
    <n v="147.41380963847999"/>
    <n v="248.12094083626852"/>
    <n v="1"/>
    <n v="248.12094083626852"/>
    <n v="272.508669868759"/>
    <n v="1"/>
    <n v="272.508669868759"/>
    <n v="292.37425882507813"/>
    <n v="1"/>
    <n v="292.37425882507813"/>
    <n v="328.73279549381039"/>
    <n v="1"/>
    <n v="328.73279549381039"/>
    <m/>
    <n v="0"/>
    <n v="1"/>
    <n v="0"/>
    <n v="0"/>
    <n v="1"/>
    <n v="0"/>
    <n v="0"/>
    <n v="1"/>
    <n v="0"/>
    <n v="0"/>
    <n v="1"/>
    <n v="0"/>
    <n v="81.048924864703991"/>
    <n v="136.41826054503525"/>
    <n v="1"/>
    <n v="136.41826054503525"/>
    <n v="149.82676835595558"/>
    <n v="1"/>
    <n v="149.82676835595558"/>
    <n v="160.74897863369279"/>
    <n v="1"/>
    <n v="160.74897863369279"/>
    <n v="180.73910244828991"/>
    <n v="1"/>
    <n v="180.73910244828991"/>
    <n v="1.281219458976"/>
    <n v="2.1564965884707594"/>
    <n v="1"/>
    <n v="2.1564965884707594"/>
    <n v="2.3684579581232299"/>
    <n v="1"/>
    <n v="2.3684579581232299"/>
    <n v="2.5411159960456882"/>
    <n v="1"/>
    <n v="2.5411159960456882"/>
    <n v="2.8571193935164798"/>
    <n v="1"/>
    <n v="2.8571193935164798"/>
    <n v="1.281219458976"/>
    <n v="2.1564965884707594"/>
    <n v="1"/>
    <n v="2.1564965884707594"/>
    <n v="2.3684579581232299"/>
    <n v="1"/>
    <n v="2.3684579581232299"/>
    <n v="2.5411159960456882"/>
    <n v="1"/>
    <n v="2.5411159960456882"/>
    <n v="2.8571193935164798"/>
    <n v="1"/>
    <n v="2.8571193935164798"/>
    <n v="11.174389198281999"/>
    <n v="18.808278328522508"/>
    <n v="1"/>
    <n v="18.808278328522508"/>
    <n v="20.656938074441957"/>
    <n v="1"/>
    <n v="20.656938074441957"/>
    <n v="22.162806643983739"/>
    <n v="1"/>
    <n v="22.162806643983739"/>
    <n v="24.918887912168856"/>
    <n v="1"/>
    <n v="24.918887912168856"/>
    <n v="21.315901185671997"/>
    <n v="35.878059660302547"/>
    <n v="1"/>
    <n v="35.878059660302547"/>
    <n v="39.404502830548203"/>
    <n v="1"/>
    <n v="39.404502830548203"/>
    <n v="42.27704870821433"/>
    <n v="1"/>
    <n v="42.27704870821433"/>
    <n v="47.534459644048553"/>
    <n v="1"/>
    <n v="47.534459644048553"/>
  </r>
  <r>
    <x v="5"/>
    <s v="36061"/>
    <s v="New York"/>
    <s v="New York-N. New Jersey-Long Island, NY-NJ-CT"/>
    <s v="Yes"/>
    <s v="Yes"/>
    <s v="2275050000"/>
    <x v="0"/>
    <s v="Aircraft /General Aviation /Total"/>
    <s v="FAA Terminal Forecast - Itinerant General Aviation Operations"/>
    <n v="0.42747107207583995"/>
    <n v="0.42747107207583995"/>
    <n v="0.42747107207583995"/>
    <n v="0.42747107207583995"/>
    <m/>
    <n v="26.396757876089996"/>
    <n v="11.283850388618562"/>
    <n v="1"/>
    <n v="11.283850388618562"/>
    <n v="11.283850388618562"/>
    <n v="1"/>
    <n v="11.283850388618562"/>
    <n v="11.283850388618562"/>
    <n v="1"/>
    <n v="11.283850388618562"/>
    <n v="11.283850388618562"/>
    <n v="1"/>
    <n v="11.283850388618562"/>
    <m/>
    <n v="0"/>
    <n v="1"/>
    <n v="0"/>
    <n v="0"/>
    <n v="1"/>
    <n v="0"/>
    <n v="0"/>
    <n v="1"/>
    <n v="0"/>
    <n v="0"/>
    <n v="1"/>
    <n v="0"/>
    <n v="1.329327424358"/>
    <n v="0.56824901923012927"/>
    <n v="1"/>
    <n v="0.56824901923012927"/>
    <n v="0.56824901923012927"/>
    <n v="1"/>
    <n v="0.56824901923012927"/>
    <n v="0.56824901923012927"/>
    <n v="1"/>
    <n v="0.56824901923012927"/>
    <n v="0.56824901923012927"/>
    <n v="1"/>
    <n v="0.56824901923012927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.530863084574"/>
    <n v="0.22692861188833507"/>
    <n v="1"/>
    <n v="0.22692861188833507"/>
    <n v="0.22692861188833507"/>
    <n v="1"/>
    <n v="0.22692861188833507"/>
    <n v="0.22692861188833507"/>
    <n v="1"/>
    <n v="0.22692861188833507"/>
    <n v="0.22692861188833507"/>
    <n v="1"/>
    <n v="0.22692861188833507"/>
    <n v="14.520891442878"/>
    <n v="6.2072610325839488"/>
    <n v="1"/>
    <n v="6.2072610325839488"/>
    <n v="6.2072610325839488"/>
    <n v="1"/>
    <n v="6.2072610325839488"/>
    <n v="6.2072610325839488"/>
    <n v="1"/>
    <n v="6.2072610325839488"/>
    <n v="6.2072610325839488"/>
    <n v="1"/>
    <n v="6.2072610325839488"/>
  </r>
  <r>
    <x v="5"/>
    <s v="36071"/>
    <s v="Orange"/>
    <s v="New York-N. New Jersey-Long Island, NY-NJ-CT"/>
    <s v="Yes"/>
    <s v="Yes"/>
    <s v="2275050000"/>
    <x v="0"/>
    <s v="Aircraft /General Aviation /Total"/>
    <s v="FAA Terminal Forecast - Itinerant General Aviation Operations"/>
    <n v="0.78462275240541601"/>
    <n v="0.830031781966999"/>
    <n v="0.8659497583699769"/>
    <n v="1.2130000000000001"/>
    <m/>
    <n v="86.042237995187989"/>
    <n v="67.510697598906262"/>
    <n v="1"/>
    <n v="67.510697598906262"/>
    <n v="71.417792127574515"/>
    <n v="1"/>
    <n v="71.417792127574515"/>
    <n v="74.508255201545083"/>
    <n v="1"/>
    <n v="74.508255201545083"/>
    <n v="104.36923468816303"/>
    <n v="1"/>
    <n v="104.36923468816303"/>
    <m/>
    <n v="0"/>
    <n v="1"/>
    <n v="0"/>
    <n v="0"/>
    <n v="1"/>
    <n v="0"/>
    <n v="0"/>
    <n v="1"/>
    <n v="0"/>
    <n v="0"/>
    <n v="1"/>
    <n v="0"/>
    <n v="0.12220942959799998"/>
    <n v="9.5888299021078649E-2"/>
    <n v="1"/>
    <n v="9.5888299021078649E-2"/>
    <n v="0.10143771062239844"/>
    <n v="1"/>
    <n v="0.10143771062239844"/>
    <n v="0.10582722603092078"/>
    <n v="1"/>
    <n v="0.10582722603092078"/>
    <n v="0.14824003810237399"/>
    <n v="1"/>
    <n v="0.14824003810237399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.11126717018799999"/>
    <n v="8.7302753325270405E-2"/>
    <n v="1"/>
    <n v="8.7302753325270405E-2"/>
    <n v="9.2355287545570985E-2"/>
    <n v="1"/>
    <n v="9.2355287545570985E-2"/>
    <n v="9.6351779138809684E-2"/>
    <n v="1"/>
    <n v="9.6351779138809684E-2"/>
    <n v="0.13496707743804401"/>
    <n v="1"/>
    <n v="0.13496707743804401"/>
    <n v="1.9143094908999998"/>
    <n v="1.5020107817057686"/>
    <n v="1"/>
    <n v="1.5020107817057686"/>
    <n v="1.5889377179680655"/>
    <n v="1"/>
    <n v="1.5889377179680655"/>
    <n v="1.6576958410902083"/>
    <n v="1"/>
    <n v="1.6576958410902083"/>
    <n v="2.3220574124616999"/>
    <n v="1"/>
    <n v="2.3220574124616999"/>
  </r>
  <r>
    <x v="5"/>
    <s v="36103"/>
    <s v="Suffolk"/>
    <s v="New York-N. New Jersey-Long Island, NY-NJ-CT"/>
    <s v="Yes"/>
    <s v="Yes"/>
    <s v="2275050000"/>
    <x v="0"/>
    <s v="Aircraft /General Aviation /Total"/>
    <s v="FAA Terminal Forecast - Itinerant General Aviation Operations"/>
    <n v="0.95856246926225341"/>
    <n v="0.99804904220165591"/>
    <n v="1.0290855291769803"/>
    <n v="1.0840000000000001"/>
    <m/>
    <n v="128.35375357348599"/>
    <n v="123.03509096447951"/>
    <n v="1"/>
    <n v="123.03509096447951"/>
    <n v="128.10334081700506"/>
    <n v="1"/>
    <n v="128.10334081700506"/>
    <n v="132.08699041802254"/>
    <n v="1"/>
    <n v="132.08699041802254"/>
    <n v="139.13546887365882"/>
    <n v="1"/>
    <n v="139.13546887365882"/>
    <m/>
    <n v="0"/>
    <n v="1"/>
    <n v="0"/>
    <n v="0"/>
    <n v="1"/>
    <n v="0"/>
    <n v="0"/>
    <n v="1"/>
    <n v="0"/>
    <n v="0"/>
    <n v="1"/>
    <n v="0"/>
    <n v="0.12310398471"/>
    <n v="0.11800285955964029"/>
    <n v="1"/>
    <n v="0.11800285955964029"/>
    <n v="0.1228638140310228"/>
    <n v="1"/>
    <n v="0.1228638140310228"/>
    <n v="0.12668452924908524"/>
    <n v="1"/>
    <n v="0.12668452924908524"/>
    <n v="0.13344471942564001"/>
    <n v="1"/>
    <n v="0.13344471942564001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.14950269004599998"/>
    <n v="0.14330766773184306"/>
    <n v="1"/>
    <n v="0.14330766773184306"/>
    <n v="0.1492110166069813"/>
    <n v="1"/>
    <n v="0.1492110166069813"/>
    <n v="0.15385105489936995"/>
    <n v="1"/>
    <n v="0.15385105489936995"/>
    <n v="0.162060916009864"/>
    <n v="1"/>
    <n v="0.162060916009864"/>
    <n v="3.4671458181499997"/>
    <n v="3.3234758567381597"/>
    <n v="1"/>
    <n v="3.3234758567381597"/>
    <n v="3.4603815629780836"/>
    <n v="1"/>
    <n v="3.4603815629780836"/>
    <n v="3.5679895890046467"/>
    <n v="1"/>
    <n v="3.5679895890046467"/>
    <n v="3.7583860668745999"/>
    <n v="1"/>
    <n v="3.7583860668745999"/>
  </r>
  <r>
    <x v="5"/>
    <s v="36071"/>
    <s v="Orange"/>
    <s v="New York-N. New Jersey-Long Island, NY-NJ-CT"/>
    <s v="Yes"/>
    <s v="Yes"/>
    <s v="2275070000"/>
    <x v="0"/>
    <s v="Aircraft /Aircraft Auxiliary Power Units /Total"/>
    <s v="FAA Terminal Forecast - Total Itinerant Operations"/>
    <n v="0.88548035013670412"/>
    <n v="0.94888642313745108"/>
    <n v="0.99981869474722418"/>
    <n v="0.99981869474722418"/>
    <m/>
    <n v="3.2315058777559997"/>
    <n v="2.8614349561041998"/>
    <n v="1"/>
    <n v="2.8614349561041998"/>
    <n v="3.0663320536915397"/>
    <n v="1"/>
    <n v="3.0663320536915397"/>
    <n v="3.2309199887659865"/>
    <n v="1"/>
    <n v="3.2309199887659865"/>
    <n v="3.2309199887659865"/>
    <n v="1"/>
    <n v="3.2309199887659865"/>
    <m/>
    <n v="0"/>
    <n v="1"/>
    <n v="0"/>
    <n v="0"/>
    <n v="1"/>
    <n v="0"/>
    <n v="0"/>
    <n v="1"/>
    <n v="0"/>
    <n v="0"/>
    <n v="1"/>
    <n v="0"/>
    <n v="1.9489884346919999"/>
    <n v="1.725790961563459"/>
    <n v="1"/>
    <n v="1.725790961563459"/>
    <n v="1.8493686645311516"/>
    <n v="1"/>
    <n v="1.8493686645311516"/>
    <n v="1.948635072851191"/>
    <n v="1"/>
    <n v="1.948635072851191"/>
    <n v="1.948635072851191"/>
    <n v="1"/>
    <n v="1.948635072851191"/>
    <n v="0.31784000261000001"/>
    <n v="0.28144107679855374"/>
    <n v="1"/>
    <n v="0.28144107679855374"/>
    <n v="0.30159406320660104"/>
    <n v="1"/>
    <n v="0.30159406320660104"/>
    <n v="0.31778237654798452"/>
    <n v="1"/>
    <n v="0.31778237654798452"/>
    <n v="0.31778237654798452"/>
    <n v="1"/>
    <n v="0.31778237654798452"/>
    <n v="0.31784000261000001"/>
    <n v="0.28144107679855374"/>
    <n v="1"/>
    <n v="0.28144107679855374"/>
    <n v="0.30159406320660104"/>
    <n v="1"/>
    <n v="0.30159406320660104"/>
    <n v="0.31778237654798452"/>
    <n v="1"/>
    <n v="0.31778237654798452"/>
    <n v="0.31778237654798452"/>
    <n v="1"/>
    <n v="0.31778237654798452"/>
    <n v="0.31573130577399999"/>
    <n v="0.27957386718588029"/>
    <n v="1"/>
    <n v="0.27957386718588029"/>
    <n v="0.2995931494084077"/>
    <n v="1"/>
    <n v="0.2995931494084077"/>
    <n v="0.31567406202979742"/>
    <n v="1"/>
    <n v="0.31567406202979742"/>
    <n v="0.31567406202979742"/>
    <n v="1"/>
    <n v="0.31567406202979742"/>
    <n v="0.22940196249999997"/>
    <n v="0.20313093007654703"/>
    <n v="1"/>
    <n v="0.20313093007654703"/>
    <n v="0.21767640765733667"/>
    <n v="1"/>
    <n v="0.21767640765733667"/>
    <n v="0.22936037071920165"/>
    <n v="1"/>
    <n v="0.22936037071920165"/>
    <n v="0.22936037071920165"/>
    <n v="1"/>
    <n v="0.22936037071920165"/>
  </r>
  <r>
    <x v="5"/>
    <s v="36081"/>
    <s v="Queens"/>
    <s v="New York-N. New Jersey-Long Island, NY-NJ-CT"/>
    <s v="Yes"/>
    <s v="Yes"/>
    <s v="2275070000"/>
    <x v="0"/>
    <s v="Aircraft /Aircraft Auxiliary Power Units /Total"/>
    <s v="FAA Terminal Forecast - Total Itinerant Operations"/>
    <n v="0.97296728086227635"/>
    <n v="1.0714686872563381"/>
    <n v="1.1506023391539171"/>
    <n v="1.2929999999999999"/>
    <m/>
    <n v="152.20575121565"/>
    <n v="148.0912158918911"/>
    <n v="1"/>
    <n v="148.0912158918911"/>
    <n v="163.0836964478973"/>
    <n v="1"/>
    <n v="163.0836964478973"/>
    <n v="175.12829338140605"/>
    <n v="1"/>
    <n v="175.12829338140605"/>
    <n v="196.80203632183543"/>
    <n v="1"/>
    <n v="196.80203632183543"/>
    <m/>
    <n v="0"/>
    <n v="1"/>
    <n v="0"/>
    <n v="0"/>
    <n v="1"/>
    <n v="0"/>
    <n v="0"/>
    <n v="1"/>
    <n v="0"/>
    <n v="0"/>
    <n v="1"/>
    <n v="0"/>
    <n v="145.23752863017998"/>
    <n v="141.31136331046324"/>
    <n v="1"/>
    <n v="141.31136331046324"/>
    <n v="155.61746414173376"/>
    <n v="1"/>
    <n v="155.61746414173376"/>
    <n v="167.11064017481908"/>
    <n v="1"/>
    <n v="167.11064017481908"/>
    <n v="187.7921245188227"/>
    <n v="1"/>
    <n v="187.7921245188227"/>
    <n v="21.015823513295999"/>
    <n v="20.447708658813099"/>
    <n v="1"/>
    <n v="20.447708658813099"/>
    <n v="22.517796831402148"/>
    <n v="1"/>
    <n v="22.517796831402148"/>
    <n v="24.180855693644268"/>
    <n v="1"/>
    <n v="24.180855693644268"/>
    <n v="27.173459802691724"/>
    <n v="1"/>
    <n v="27.173459802691724"/>
    <n v="21.015823513295999"/>
    <n v="20.447708658813099"/>
    <n v="1"/>
    <n v="20.447708658813099"/>
    <n v="22.517796831402148"/>
    <n v="1"/>
    <n v="22.517796831402148"/>
    <n v="24.180855693644268"/>
    <n v="1"/>
    <n v="24.180855693644268"/>
    <n v="27.173459802691724"/>
    <n v="1"/>
    <n v="27.173459802691724"/>
    <n v="20.390831047899997"/>
    <n v="19.839611439197341"/>
    <n v="1"/>
    <n v="19.839611439197341"/>
    <n v="21.848136974959193"/>
    <n v="1"/>
    <n v="21.848136974959193"/>
    <n v="23.461737901006053"/>
    <n v="1"/>
    <n v="23.461737901006053"/>
    <n v="26.365344544934693"/>
    <n v="1"/>
    <n v="26.365344544934693"/>
    <n v="12.976509353271998"/>
    <n v="12.625719020536952"/>
    <n v="1"/>
    <n v="12.625719020536952"/>
    <n v="13.903923441919941"/>
    <n v="1"/>
    <n v="13.903923441919941"/>
    <n v="14.930802015927444"/>
    <n v="1"/>
    <n v="14.930802015927444"/>
    <n v="16.778626593780693"/>
    <n v="1"/>
    <n v="16.778626593780693"/>
  </r>
  <r>
    <x v="5"/>
    <s v="36103"/>
    <s v="Suffolk"/>
    <s v="New York-N. New Jersey-Long Island, NY-NJ-CT"/>
    <s v="Yes"/>
    <s v="Yes"/>
    <s v="2275070000"/>
    <x v="0"/>
    <s v="Aircraft /Aircraft Auxiliary Power Units /Total"/>
    <s v="FAA Terminal Forecast - Total Itinerant Operations"/>
    <n v="1.0472972972972974"/>
    <n v="1.0472972972972974"/>
    <n v="1.0472972972972974"/>
    <n v="1.024"/>
    <m/>
    <n v="4.3659073798599994"/>
    <n v="4.5724029991777027"/>
    <n v="1"/>
    <n v="4.5724029991777027"/>
    <n v="4.5724029991777027"/>
    <n v="1"/>
    <n v="4.5724029991777027"/>
    <n v="4.5724029991777027"/>
    <n v="1"/>
    <n v="4.5724029991777027"/>
    <n v="4.4706891569766398"/>
    <n v="1"/>
    <n v="4.4706891569766398"/>
    <m/>
    <n v="0"/>
    <n v="1"/>
    <n v="0"/>
    <n v="0"/>
    <n v="1"/>
    <n v="0"/>
    <n v="0"/>
    <n v="1"/>
    <n v="0"/>
    <n v="0"/>
    <n v="1"/>
    <n v="0"/>
    <n v="3.9258578297379993"/>
    <n v="4.1115402946580399"/>
    <n v="1"/>
    <n v="4.1115402946580399"/>
    <n v="4.1115402946580399"/>
    <n v="1"/>
    <n v="4.1115402946580399"/>
    <n v="4.1115402946580399"/>
    <n v="1"/>
    <n v="4.1115402946580399"/>
    <n v="4.0200784176517113"/>
    <n v="1"/>
    <n v="4.0200784176517113"/>
    <n v="0.55817573691599998"/>
    <n v="0.58457594068905405"/>
    <n v="1"/>
    <n v="0.58457594068905405"/>
    <n v="0.58457594068905405"/>
    <n v="1"/>
    <n v="0.58457594068905405"/>
    <n v="0.58457594068905405"/>
    <n v="1"/>
    <n v="0.58457594068905405"/>
    <n v="0.57157195460198396"/>
    <n v="1"/>
    <n v="0.57157195460198396"/>
    <n v="0.55817573691599998"/>
    <n v="0.58457594068905405"/>
    <n v="1"/>
    <n v="0.58457594068905405"/>
    <n v="0.58457594068905405"/>
    <n v="1"/>
    <n v="0.58457594068905405"/>
    <n v="0.58457594068905405"/>
    <n v="1"/>
    <n v="0.58457594068905405"/>
    <n v="0.57157195460198396"/>
    <n v="1"/>
    <n v="0.57157195460198396"/>
    <n v="0.62322489596599995"/>
    <n v="0.65270174915358103"/>
    <n v="1"/>
    <n v="0.65270174915358103"/>
    <n v="0.65270174915358103"/>
    <n v="1"/>
    <n v="0.65270174915358103"/>
    <n v="0.65270174915358103"/>
    <n v="1"/>
    <n v="0.65270174915358103"/>
    <n v="0.63818229346918398"/>
    <n v="1"/>
    <n v="0.63818229346918398"/>
    <n v="0.34123362337199992"/>
    <n v="0.35737305150445942"/>
    <n v="1"/>
    <n v="0.35737305150445942"/>
    <n v="0.35737305150445942"/>
    <n v="1"/>
    <n v="0.35737305150445942"/>
    <n v="0.35737305150445942"/>
    <n v="1"/>
    <n v="0.35737305150445942"/>
    <n v="0.34942323033292794"/>
    <n v="1"/>
    <n v="0.34942323033292794"/>
  </r>
  <r>
    <x v="5"/>
    <s v="36119"/>
    <s v="Westchester"/>
    <s v="New York-N. New Jersey-Long Island, NY-NJ-CT"/>
    <s v="Yes"/>
    <s v="Yes"/>
    <s v="2275070000"/>
    <x v="0"/>
    <s v="Aircraft /Aircraft Auxiliary Power Units /Total"/>
    <s v="FAA Terminal Forecast - Total Itinerant Operations"/>
    <n v="0.89080686579267465"/>
    <n v="0.93257467225300716"/>
    <n v="0.96536288687660499"/>
    <n v="1.0229999999999999"/>
    <m/>
    <n v="5.8468786703459994"/>
    <n v="5.2084396630009611"/>
    <n v="1"/>
    <n v="5.2084396630009611"/>
    <n v="5.4526509597010184"/>
    <n v="1"/>
    <n v="5.4526509597010184"/>
    <n v="5.6443596724224596"/>
    <n v="1"/>
    <n v="5.6443596724224596"/>
    <n v="5.9813568797639567"/>
    <n v="1"/>
    <n v="5.9813568797639567"/>
    <m/>
    <n v="0"/>
    <n v="1"/>
    <n v="0"/>
    <n v="0"/>
    <n v="1"/>
    <n v="0"/>
    <n v="0"/>
    <n v="1"/>
    <n v="0"/>
    <n v="0"/>
    <n v="1"/>
    <n v="0"/>
    <n v="3.4041314800599998"/>
    <n v="3.0324236944984273"/>
    <n v="1"/>
    <n v="3.0324236944984273"/>
    <n v="3.1746067993230986"/>
    <n v="1"/>
    <n v="3.1746067993230986"/>
    <n v="3.2862221928982516"/>
    <n v="1"/>
    <n v="3.2862221928982516"/>
    <n v="3.4824265041013795"/>
    <n v="1"/>
    <n v="3.4824265041013795"/>
    <n v="0.59810715763400002"/>
    <n v="0.5327979625001088"/>
    <n v="1"/>
    <n v="0.5327979625001088"/>
    <n v="0.5577795865027052"/>
    <n v="1"/>
    <n v="0.5577795865027052"/>
    <n v="0.57739045235511888"/>
    <n v="1"/>
    <n v="0.57739045235511888"/>
    <n v="0.61186362225958202"/>
    <n v="1"/>
    <n v="0.61186362225958202"/>
    <n v="0.59810715763400002"/>
    <n v="0.5327979625001088"/>
    <n v="1"/>
    <n v="0.5327979625001088"/>
    <n v="0.5577795865027052"/>
    <n v="1"/>
    <n v="0.5577795865027052"/>
    <n v="0.57739045235511888"/>
    <n v="1"/>
    <n v="0.57739045235511888"/>
    <n v="0.61186362225958202"/>
    <n v="1"/>
    <n v="0.61186362225958202"/>
    <n v="0.61653992042399997"/>
    <n v="0.54921799414896844"/>
    <n v="1"/>
    <n v="0.54921799414896844"/>
    <n v="0.57496951422030684"/>
    <n v="1"/>
    <n v="0.57496951422030684"/>
    <n v="0.59518475745518495"/>
    <n v="1"/>
    <n v="0.59518475745518495"/>
    <n v="0.63072033859375187"/>
    <n v="1"/>
    <n v="0.63072033859375187"/>
    <n v="0.44724096188599993"/>
    <n v="0.39840531951176866"/>
    <n v="1"/>
    <n v="0.39840531951176866"/>
    <n v="0.41708559344895607"/>
    <n v="1"/>
    <n v="0.41708559344895607"/>
    <n v="0.43174982609573853"/>
    <n v="1"/>
    <n v="0.43174982609573853"/>
    <n v="0.45752750400937792"/>
    <n v="1"/>
    <n v="0.45752750400937792"/>
  </r>
  <r>
    <x v="5"/>
    <s v="36059"/>
    <s v="Nassau"/>
    <s v="New York-N. New Jersey-Long Island, NY-NJ-CT"/>
    <s v="Yes"/>
    <s v="Yes"/>
    <s v="2280002000"/>
    <x v="1"/>
    <s v="Marine Vessels, Commercial /Diesel /Total, All Vessel Types"/>
    <s v="No growth - Lightering Operations"/>
    <n v="1"/>
    <n v="1"/>
    <n v="1"/>
    <n v="1"/>
    <m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16.496666665016999"/>
    <n v="16.496666665016999"/>
    <n v="1"/>
    <n v="16.496666665016999"/>
    <n v="16.496666665016999"/>
    <n v="1"/>
    <n v="16.496666665016999"/>
    <n v="16.496666665016999"/>
    <n v="1"/>
    <n v="16.496666665016999"/>
    <n v="16.496666665016999"/>
    <n v="1"/>
    <n v="16.496666665016999"/>
  </r>
  <r>
    <x v="5"/>
    <s v="36081"/>
    <s v="Queens"/>
    <s v="New York-N. New Jersey-Long Island, NY-NJ-CT"/>
    <s v="Yes"/>
    <s v="Yes"/>
    <s v="2280002000"/>
    <x v="1"/>
    <s v="Marine Vessels, Commercial /Diesel /Total, All Vessel Types"/>
    <s v="No growth - Lightering Operations"/>
    <n v="1"/>
    <n v="1"/>
    <n v="1"/>
    <n v="1"/>
    <m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592.39333333333275"/>
    <n v="592.39333333333275"/>
    <n v="1"/>
    <n v="592.39333333333275"/>
    <n v="592.39333333333275"/>
    <n v="1"/>
    <n v="592.39333333333275"/>
    <n v="592.39333333333275"/>
    <n v="1"/>
    <n v="592.39333333333275"/>
    <n v="592.39333333333275"/>
    <n v="1"/>
    <n v="592.39333333333275"/>
  </r>
  <r>
    <x v="5"/>
    <s v="36085"/>
    <s v="Richmond"/>
    <s v="New York-N. New Jersey-Long Island, NY-NJ-CT"/>
    <s v="Yes"/>
    <s v="Yes"/>
    <s v="2280002000"/>
    <x v="1"/>
    <s v="Marine Vessels, Commercial /Diesel /Total, All Vessel Types"/>
    <s v="No growth - Lightering Operations"/>
    <n v="1"/>
    <n v="1"/>
    <n v="1"/>
    <n v="1"/>
    <m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296.19666666666637"/>
    <n v="296.19666666666637"/>
    <n v="1"/>
    <n v="296.19666666666637"/>
    <n v="296.19666666666637"/>
    <n v="1"/>
    <n v="296.19666666666637"/>
    <n v="296.19666666666637"/>
    <n v="1"/>
    <n v="296.19666666666637"/>
    <n v="296.19666666666637"/>
    <n v="1"/>
    <n v="296.19666666666637"/>
  </r>
  <r>
    <x v="5"/>
    <s v="36103"/>
    <s v="Suffolk"/>
    <s v="New York-N. New Jersey-Long Island, NY-NJ-CT"/>
    <s v="Yes"/>
    <s v="Yes"/>
    <s v="2280002000"/>
    <x v="1"/>
    <s v="Marine Vessels, Commercial /Diesel /Total, All Vessel Types"/>
    <s v="No growth - Lightering Operations"/>
    <n v="1"/>
    <n v="1"/>
    <n v="1"/>
    <n v="1"/>
    <m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32.993333003399997"/>
    <n v="32.993333003399997"/>
    <n v="1"/>
    <n v="32.993333003399997"/>
    <n v="32.993333003399997"/>
    <n v="1"/>
    <n v="32.993333003399997"/>
    <n v="32.993333003399997"/>
    <n v="1"/>
    <n v="32.993333003399997"/>
    <n v="32.993333003399997"/>
    <n v="1"/>
    <n v="32.993333003399997"/>
  </r>
  <r>
    <x v="5"/>
    <s v="36005"/>
    <s v="Bronx"/>
    <s v="New York-N. New Jersey-Long Island, NY-NJ-CT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3.0818195303278406"/>
    <n v="3.0047740420696445"/>
    <n v="0.88500000000000001"/>
    <n v="2.6592250272316353"/>
    <n v="3.091064988918824"/>
    <n v="0.83"/>
    <n v="2.565583940802624"/>
    <n v="3.1835195748286593"/>
    <n v="0.80100000000000005"/>
    <n v="2.5499991794377563"/>
    <n v="3.2790559802688226"/>
    <n v="0.77100000000000002"/>
    <n v="2.5281521607872621"/>
    <n v="3.0315580297565942E-9"/>
    <n v="2.9557690790126793E-9"/>
    <n v="1"/>
    <n v="2.9557690790126793E-9"/>
    <n v="3.0406527038458636E-9"/>
    <n v="1"/>
    <n v="3.0406527038458636E-9"/>
    <n v="3.1315994447385614E-9"/>
    <n v="1"/>
    <n v="3.1315994447385614E-9"/>
    <n v="3.2255777436610164E-9"/>
    <n v="1"/>
    <n v="3.2255777436610164E-9"/>
    <n v="21.947990121054925"/>
    <n v="21.399290368028552"/>
    <n v="0.78700000000000003"/>
    <n v="16.841241519638473"/>
    <n v="22.013834091418087"/>
    <n v="0.64200000000000002"/>
    <n v="14.132881486690412"/>
    <n v="22.672273795049737"/>
    <n v="0.53700000000000003"/>
    <n v="12.175011027941709"/>
    <n v="23.352661488802443"/>
    <n v="0.40100000000000002"/>
    <n v="9.3644172570097801"/>
    <n v="0.71250649959129864"/>
    <n v="0.69469383710151611"/>
    <n v="0.747"/>
    <n v="0.51893629631483251"/>
    <n v="0.71464401909007247"/>
    <n v="0.55000000000000004"/>
    <n v="0.39305421049953987"/>
    <n v="0.73601921407781146"/>
    <n v="0.46"/>
    <n v="0.33856883847579328"/>
    <n v="0.75810691556514176"/>
    <n v="0.35299999999999998"/>
    <n v="0.26761174119449505"/>
    <n v="0.65550107433954174"/>
    <n v="0.6391135474810532"/>
    <n v="0.747"/>
    <n v="0.47741781996834676"/>
    <n v="0.65746757756256025"/>
    <n v="0.55000000000000004"/>
    <n v="0.36160716765940815"/>
    <n v="0.67713260979274659"/>
    <n v="0.46"/>
    <n v="0.31148100050466343"/>
    <n v="0.69745314309727247"/>
    <n v="0.35299999999999998"/>
    <n v="0.24620095951333718"/>
    <n v="3.6206344927528344"/>
    <n v="3.5301186304340133"/>
    <n v="0.46400000000000002"/>
    <n v="1.6379750445213823"/>
    <n v="3.6314963962310927"/>
    <n v="7.5999999999999998E-2"/>
    <n v="0.27599372611356304"/>
    <n v="3.7401154310136775"/>
    <n v="3.2000000000000001E-2"/>
    <n v="0.11968369379243768"/>
    <n v="3.852355100289016"/>
    <n v="3.1E-2"/>
    <n v="0.11942300810895949"/>
    <n v="0.82153894904000002"/>
    <n v="0.80100047531399998"/>
    <n v="0.871"/>
    <n v="0.69767141399849397"/>
    <n v="0.82400356588711998"/>
    <n v="0.70799999999999996"/>
    <n v="0.58339452464808095"/>
    <n v="0.84864973435831992"/>
    <n v="0.58599999999999997"/>
    <n v="0.49730874433397543"/>
    <n v="0.8741174417785601"/>
    <n v="0.42399999999999999"/>
    <n v="0.3706257953141095"/>
  </r>
  <r>
    <x v="5"/>
    <s v="36047"/>
    <s v="Kings"/>
    <s v="New York-N. New Jersey-Long Island, NY-NJ-CT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57.816683738786551"/>
    <n v="56.371266645316886"/>
    <n v="0.88500000000000001"/>
    <n v="49.888570981105445"/>
    <n v="57.990133790002908"/>
    <n v="0.83"/>
    <n v="48.131811045702413"/>
    <n v="59.7246343021665"/>
    <n v="0.80100000000000005"/>
    <n v="47.839432076035372"/>
    <n v="61.516951498068892"/>
    <n v="0.77100000000000002"/>
    <n v="47.429569605011118"/>
    <n v="4.7396631210410775E-8"/>
    <n v="4.6211715430150504E-8"/>
    <n v="1"/>
    <n v="4.6211715430150504E-8"/>
    <n v="4.7538821104042002E-8"/>
    <n v="1"/>
    <n v="4.7538821104042002E-8"/>
    <n v="4.8960720040354325E-8"/>
    <n v="1"/>
    <n v="4.8960720040354325E-8"/>
    <n v="5.043001560787707E-8"/>
    <n v="1"/>
    <n v="5.043001560787707E-8"/>
    <n v="348.53121042347931"/>
    <n v="339.81793016289231"/>
    <n v="0.78700000000000003"/>
    <n v="267.43671103819628"/>
    <n v="349.57680405474969"/>
    <n v="0.64200000000000002"/>
    <n v="224.4283082031493"/>
    <n v="360.0327403674541"/>
    <n v="0.53700000000000003"/>
    <n v="193.33758157732285"/>
    <n v="370.83720789058202"/>
    <n v="0.40100000000000002"/>
    <n v="148.70572036412341"/>
    <n v="14.27928763384867"/>
    <n v="13.922305443002452"/>
    <n v="0.747"/>
    <n v="10.399962165922831"/>
    <n v="14.322125496750214"/>
    <n v="0.55000000000000004"/>
    <n v="7.8771690232126188"/>
    <n v="14.750504125765675"/>
    <n v="0.46"/>
    <n v="6.7852318978522108"/>
    <n v="15.193162042414984"/>
    <n v="0.35299999999999998"/>
    <n v="5.3631862009724891"/>
    <n v="13.136854125097164"/>
    <n v="12.808432771969734"/>
    <n v="0.747"/>
    <n v="9.5678992806613916"/>
    <n v="13.176264687472454"/>
    <n v="0.55000000000000004"/>
    <n v="7.24694557810985"/>
    <n v="13.57037031122537"/>
    <n v="0.46"/>
    <n v="6.2423703431636701"/>
    <n v="13.977612789103384"/>
    <n v="0.35299999999999998"/>
    <n v="4.9340973145534948"/>
    <n v="147.7454059814296"/>
    <n v="144.05177083189386"/>
    <n v="0.46400000000000002"/>
    <n v="66.840021665998762"/>
    <n v="148.18864219937387"/>
    <n v="7.5999999999999998E-2"/>
    <n v="11.262336807152414"/>
    <n v="152.62100437881676"/>
    <n v="3.2000000000000001E-2"/>
    <n v="4.8838721401221363"/>
    <n v="157.20111196424111"/>
    <n v="3.1E-2"/>
    <n v="4.8732344708914743"/>
    <n v="12.844279479539997"/>
    <n v="12.523172492551497"/>
    <n v="0.871"/>
    <n v="10.907683241012354"/>
    <n v="12.882812317978615"/>
    <n v="0.70799999999999996"/>
    <n v="9.1210311211288584"/>
    <n v="13.268140702364816"/>
    <n v="0.58599999999999997"/>
    <n v="7.775130451585782"/>
    <n v="13.666313366230558"/>
    <n v="0.42399999999999999"/>
    <n v="5.7945168672817564"/>
  </r>
  <r>
    <x v="5"/>
    <s v="36061"/>
    <s v="New York"/>
    <s v="New York-N. New Jersey-Long Island, NY-NJ-CT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4.4323216956195948"/>
    <n v="4.321513653229105"/>
    <n v="0.88500000000000001"/>
    <n v="3.8245395831077578"/>
    <n v="4.4456186607064527"/>
    <n v="0.83"/>
    <n v="3.6898634883863557"/>
    <n v="4.5785883115750412"/>
    <n v="0.80100000000000005"/>
    <n v="3.6674492375716081"/>
    <n v="4.7159902841392487"/>
    <n v="0.77100000000000002"/>
    <n v="3.6360285090713607"/>
    <n v="2.7647703047210972E-9"/>
    <n v="2.6956510471030698E-9"/>
    <n v="1"/>
    <n v="2.6956510471030698E-9"/>
    <n v="2.7730646156352602E-9"/>
    <n v="1"/>
    <n v="2.7730646156352602E-9"/>
    <n v="2.8560077247768933E-9"/>
    <n v="1"/>
    <n v="2.8560077247768933E-9"/>
    <n v="2.9417156042232474E-9"/>
    <n v="1"/>
    <n v="2.9417156042232474E-9"/>
    <n v="26.358142761216133"/>
    <n v="25.699189192185727"/>
    <n v="0.78700000000000003"/>
    <n v="20.225261894250167"/>
    <n v="26.43721718949978"/>
    <n v="0.64200000000000002"/>
    <n v="16.972693435658858"/>
    <n v="27.227961472336261"/>
    <n v="0.53700000000000003"/>
    <n v="14.621415310644574"/>
    <n v="28.045063897933968"/>
    <n v="0.40100000000000002"/>
    <n v="11.246070623071521"/>
    <n v="0.76839490292149215"/>
    <n v="0.74918503034845485"/>
    <n v="0.747"/>
    <n v="0.55964121767029573"/>
    <n v="0.77070008763025655"/>
    <n v="0.55000000000000004"/>
    <n v="0.42388504819664113"/>
    <n v="0.79375193471790129"/>
    <n v="0.46"/>
    <n v="0.3651258899702346"/>
    <n v="0.81757217670846771"/>
    <n v="0.35299999999999998"/>
    <n v="0.28860297837808907"/>
    <n v="0.70691844082050648"/>
    <n v="0.68924547979999384"/>
    <n v="0.747"/>
    <n v="0.51486637341059538"/>
    <n v="0.70903919614296795"/>
    <n v="0.55000000000000004"/>
    <n v="0.38997155787863241"/>
    <n v="0.73024674936758316"/>
    <n v="0.46"/>
    <n v="0.33591350470908826"/>
    <n v="0.75216122103301897"/>
    <n v="0.35299999999999998"/>
    <n v="0.26551291102465568"/>
    <n v="6.6431252813591968"/>
    <n v="6.4770471493252169"/>
    <n v="0.46400000000000002"/>
    <n v="3.0053498772869007"/>
    <n v="6.6630546572032738"/>
    <n v="7.5999999999999998E-2"/>
    <n v="0.50639215394744885"/>
    <n v="6.8623484156440497"/>
    <n v="3.2000000000000001E-2"/>
    <n v="0.21959514930060961"/>
    <n v="7.0682852993661855"/>
    <n v="3.1E-2"/>
    <n v="0.21911684428035175"/>
    <n v="0.7492406439799999"/>
    <n v="0.73050962788049989"/>
    <n v="0.871"/>
    <n v="0.63627388588391542"/>
    <n v="0.75148836591193979"/>
    <n v="0.70799999999999996"/>
    <n v="0.53205376306565333"/>
    <n v="0.77396558523133985"/>
    <n v="0.58599999999999997"/>
    <n v="0.45354383294556511"/>
    <n v="0.79719204519471998"/>
    <n v="0.42399999999999999"/>
    <n v="0.33800942716256127"/>
  </r>
  <r>
    <x v="5"/>
    <s v="36081"/>
    <s v="Queens"/>
    <s v="New York-N. New Jersey-Long Island, NY-NJ-CT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26.911207074764224"/>
    <n v="26.238426897895117"/>
    <n v="0.88500000000000001"/>
    <n v="23.221007804637178"/>
    <n v="26.991940695988514"/>
    <n v="0.83"/>
    <n v="22.403310777670466"/>
    <n v="27.799276908231441"/>
    <n v="0.80100000000000005"/>
    <n v="22.267220803493384"/>
    <n v="28.633524327549136"/>
    <n v="0.77100000000000002"/>
    <n v="22.076447256540384"/>
    <n v="2.9285593856632882E-8"/>
    <n v="2.855345401021706E-8"/>
    <n v="1"/>
    <n v="2.855345401021706E-8"/>
    <n v="2.9373450638202777E-8"/>
    <n v="1"/>
    <n v="2.9373450638202777E-8"/>
    <n v="3.0252018453901767E-8"/>
    <n v="1"/>
    <n v="3.0252018453901767E-8"/>
    <n v="3.115987186345739E-8"/>
    <n v="1"/>
    <n v="3.115987186345739E-8"/>
    <n v="180.47748752997674"/>
    <n v="175.96555034172732"/>
    <n v="0.78700000000000003"/>
    <n v="138.48488811893941"/>
    <n v="181.01891999256665"/>
    <n v="0.64200000000000002"/>
    <n v="116.21414663522779"/>
    <n v="186.43324461846595"/>
    <n v="0.53700000000000003"/>
    <n v="100.11465236011622"/>
    <n v="192.02804673189527"/>
    <n v="0.40100000000000002"/>
    <n v="77.00324673949001"/>
    <n v="7.534925082752598"/>
    <n v="7.3465519556837826"/>
    <n v="0.747"/>
    <n v="5.4878743108957853"/>
    <n v="7.557529858000855"/>
    <n v="0.55000000000000004"/>
    <n v="4.1566414219004706"/>
    <n v="7.7835776104834329"/>
    <n v="0.46"/>
    <n v="3.5804457008223793"/>
    <n v="8.017160288048764"/>
    <n v="0.35299999999999998"/>
    <n v="2.8300575816812135"/>
    <n v="6.9320833219309037"/>
    <n v="6.7587812388826309"/>
    <n v="0.747"/>
    <n v="5.0488095854453254"/>
    <n v="6.9528795718966956"/>
    <n v="0.55000000000000004"/>
    <n v="3.8240837645431829"/>
    <n v="7.1608420715546233"/>
    <n v="0.46"/>
    <n v="3.2939873529151269"/>
    <n v="7.3757366545344816"/>
    <n v="0.35299999999999998"/>
    <n v="2.6036350390506717"/>
    <n v="56.960940321117945"/>
    <n v="55.536916813089995"/>
    <n v="0.46400000000000002"/>
    <n v="25.769129401273759"/>
    <n v="57.131823142081295"/>
    <n v="7.5999999999999998E-2"/>
    <n v="4.3420185587981779"/>
    <n v="58.840651351714833"/>
    <n v="3.2000000000000001E-2"/>
    <n v="1.8829008432548746"/>
    <n v="60.606440501669496"/>
    <n v="3.1E-2"/>
    <n v="1.8787996555517543"/>
    <n v="7.9362676758399999"/>
    <n v="7.7378609839439996"/>
    <n v="0.871"/>
    <n v="6.739676917015224"/>
    <n v="7.9600764788675189"/>
    <n v="0.70799999999999996"/>
    <n v="5.6357341470382032"/>
    <n v="8.1981645091427193"/>
    <n v="0.58599999999999997"/>
    <n v="4.8041244023576333"/>
    <n v="8.4441888070937612"/>
    <n v="0.42399999999999999"/>
    <n v="3.5803360542077547"/>
  </r>
  <r>
    <x v="5"/>
    <s v="36085"/>
    <s v="Richmond"/>
    <s v="New York-N. New Jersey-Long Island, NY-NJ-CT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97.601372244362253"/>
    <n v="95.161337938253197"/>
    <n v="0.88500000000000001"/>
    <n v="84.217784075354075"/>
    <n v="97.894176361095333"/>
    <n v="0.83"/>
    <n v="81.252166379709124"/>
    <n v="100.82221752842619"/>
    <n v="0.80100000000000005"/>
    <n v="80.758596240269384"/>
    <n v="103.84786006800144"/>
    <n v="0.77100000000000002"/>
    <n v="80.066700112429118"/>
    <n v="7.684548322714E-8"/>
    <n v="7.49243461464615E-8"/>
    <n v="1"/>
    <n v="7.49243461464615E-8"/>
    <n v="7.7076019676821409E-8"/>
    <n v="1"/>
    <n v="7.7076019676821409E-8"/>
    <n v="7.9381384173635618E-8"/>
    <n v="1"/>
    <n v="7.9381384173635618E-8"/>
    <n v="8.1763594153676962E-8"/>
    <n v="1"/>
    <n v="8.1763594153676962E-8"/>
    <n v="559.88515521428599"/>
    <n v="545.88802633392879"/>
    <n v="0.78700000000000003"/>
    <n v="429.61387672480197"/>
    <n v="561.56481067992877"/>
    <n v="0.64200000000000002"/>
    <n v="360.52460845651427"/>
    <n v="578.36136533635738"/>
    <n v="0.53700000000000003"/>
    <n v="310.58005318562391"/>
    <n v="595.71780514800037"/>
    <n v="0.40100000000000002"/>
    <n v="238.88283986434817"/>
    <n v="23.513013548232117"/>
    <n v="22.925188209526315"/>
    <n v="0.747"/>
    <n v="17.125115592516156"/>
    <n v="23.58355258887681"/>
    <n v="0.55000000000000004"/>
    <n v="12.970953923882247"/>
    <n v="24.288942995323776"/>
    <n v="0.46"/>
    <n v="11.172913777848937"/>
    <n v="25.017846415318974"/>
    <n v="0.35299999999999998"/>
    <n v="8.831299784607598"/>
    <n v="21.631823445614341"/>
    <n v="21.091027859473982"/>
    <n v="0.747"/>
    <n v="15.754997811027065"/>
    <n v="21.69671891595118"/>
    <n v="0.55000000000000004"/>
    <n v="11.93319540377315"/>
    <n v="22.345673619319612"/>
    <n v="0.46"/>
    <n v="10.279009864887023"/>
    <n v="23.016260146133661"/>
    <n v="0.35299999999999998"/>
    <n v="8.1247398315851811"/>
    <n v="223.68420892293653"/>
    <n v="218.09210369986312"/>
    <n v="0.46400000000000002"/>
    <n v="101.19473611673649"/>
    <n v="224.35526154970532"/>
    <n v="7.5999999999999998E-2"/>
    <n v="17.050999877777603"/>
    <n v="231.06578781739341"/>
    <n v="3.2000000000000001E-2"/>
    <n v="7.3941052101565896"/>
    <n v="237.99999829400448"/>
    <n v="3.1E-2"/>
    <n v="7.3779999471141391"/>
    <n v="20.82478940176"/>
    <n v="20.304169666716"/>
    <n v="0.871"/>
    <n v="17.684931779709636"/>
    <n v="20.88726376996528"/>
    <n v="0.70799999999999996"/>
    <n v="14.788182749135418"/>
    <n v="21.512007452018079"/>
    <n v="0.58599999999999997"/>
    <n v="12.606036366882593"/>
    <n v="22.157575923472642"/>
    <n v="0.42399999999999999"/>
    <n v="9.3948121915524005"/>
  </r>
  <r>
    <x v="5"/>
    <s v="36005"/>
    <s v="Bronx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23.862512431632158"/>
    <n v="23.265949620841354"/>
    <n v="0.88500000000000001"/>
    <n v="20.590365414444598"/>
    <n v="23.93409996892705"/>
    <n v="0.83"/>
    <n v="19.865302974209452"/>
    <n v="24.649975341876019"/>
    <n v="0.80100000000000005"/>
    <n v="19.744630248842693"/>
    <n v="25.389713227256618"/>
    <n v="0.77100000000000002"/>
    <n v="19.575468898214851"/>
    <n v="2.3473337896779933E-8"/>
    <n v="2.2886504449360434E-8"/>
    <n v="1"/>
    <n v="2.2886504449360434E-8"/>
    <n v="2.354375791047027E-8"/>
    <n v="1"/>
    <n v="2.354375791047027E-8"/>
    <n v="2.4247958047373669E-8"/>
    <n v="1"/>
    <n v="2.4247958047373669E-8"/>
    <n v="2.4975631522173848E-8"/>
    <n v="1"/>
    <n v="2.4975631522173848E-8"/>
    <n v="169.94317219389507"/>
    <n v="165.6945928890477"/>
    <n v="0.78700000000000003"/>
    <n v="130.40164460368055"/>
    <n v="170.45300171047674"/>
    <n v="0.64200000000000002"/>
    <n v="109.43082709812607"/>
    <n v="175.55129687629358"/>
    <n v="0.53700000000000003"/>
    <n v="94.271046422569654"/>
    <n v="180.81953521430435"/>
    <n v="0.40100000000000002"/>
    <n v="72.508633620936052"/>
    <n v="5.5169340828687021"/>
    <n v="5.3790107307969848"/>
    <n v="0.747"/>
    <n v="4.018121015905348"/>
    <n v="5.533484885117308"/>
    <n v="0.55000000000000004"/>
    <n v="3.0434166868145196"/>
    <n v="5.698992907603369"/>
    <n v="0.46"/>
    <n v="2.62153673749755"/>
    <n v="5.8700178641722998"/>
    <n v="0.35299999999999998"/>
    <n v="2.0721163060528216"/>
    <n v="5.0755413746474582"/>
    <n v="4.9486528402812713"/>
    <n v="0.747"/>
    <n v="3.6966436716901097"/>
    <n v="5.0907679987714003"/>
    <n v="0.55000000000000004"/>
    <n v="2.7999223993242706"/>
    <n v="5.2430342400108243"/>
    <n v="0.46"/>
    <n v="2.4117957504049792"/>
    <n v="5.4003760226248962"/>
    <n v="0.35299999999999998"/>
    <n v="1.9063327359865883"/>
    <n v="28.034553854787159"/>
    <n v="27.333690008417481"/>
    <n v="0.46400000000000002"/>
    <n v="12.682832163905712"/>
    <n v="28.118657516351519"/>
    <n v="7.5999999999999998E-2"/>
    <n v="2.1370179712427153"/>
    <n v="28.959694131995132"/>
    <n v="3.2000000000000001E-2"/>
    <n v="0.9267102122238442"/>
    <n v="29.82876530149354"/>
    <n v="3.1E-2"/>
    <n v="0.92469172434629976"/>
    <n v="6.3611717660999991"/>
    <n v="6.2021424719474991"/>
    <n v="0.871"/>
    <n v="5.4020660930662716"/>
    <n v="6.3802552813982985"/>
    <n v="0.70799999999999996"/>
    <n v="4.5172207392299955"/>
    <n v="6.5710904343812988"/>
    <n v="0.58599999999999997"/>
    <n v="3.850658994547441"/>
    <n v="6.7682867591303992"/>
    <n v="0.42399999999999999"/>
    <n v="2.869753585871289"/>
  </r>
  <r>
    <x v="5"/>
    <s v="36047"/>
    <s v="Kings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224.5974722485895"/>
    <n v="218.98253544237477"/>
    <n v="0.88500000000000001"/>
    <n v="193.79954386650166"/>
    <n v="225.27126466533525"/>
    <n v="0.83"/>
    <n v="186.97514967222824"/>
    <n v="232.00918883279294"/>
    <n v="0.80100000000000005"/>
    <n v="185.83936025506716"/>
    <n v="238.97171047249924"/>
    <n v="0.77100000000000002"/>
    <n v="184.24718877429692"/>
    <n v="1.841192347013759E-7"/>
    <n v="1.7951625383384149E-7"/>
    <n v="1"/>
    <n v="1.7951625383384149E-7"/>
    <n v="1.8467159240548002E-7"/>
    <n v="1"/>
    <n v="1.8467159240548002E-7"/>
    <n v="1.901951694465213E-7"/>
    <n v="1"/>
    <n v="1.901951694465213E-7"/>
    <n v="1.9590286572226398E-7"/>
    <n v="1"/>
    <n v="1.9590286572226398E-7"/>
    <n v="1353.9211140942828"/>
    <n v="1320.0730862419257"/>
    <n v="0.78700000000000003"/>
    <n v="1038.8975188723955"/>
    <n v="1357.9828774365656"/>
    <n v="0.64200000000000002"/>
    <n v="871.82500731427513"/>
    <n v="1398.600510859394"/>
    <n v="0.53700000000000003"/>
    <n v="751.04847433149462"/>
    <n v="1440.5720653963169"/>
    <n v="0.40100000000000002"/>
    <n v="577.66939822392317"/>
    <n v="55.470007974903325"/>
    <n v="54.08325777553074"/>
    <n v="0.747"/>
    <n v="40.400193558321462"/>
    <n v="55.63641799882803"/>
    <n v="0.55000000000000004"/>
    <n v="30.60002989935542"/>
    <n v="57.300518238075128"/>
    <n v="0.46"/>
    <n v="26.358238389514561"/>
    <n v="59.020088485297144"/>
    <n v="0.35299999999999998"/>
    <n v="20.834091235309891"/>
    <n v="51.03205578385537"/>
    <n v="49.756254389258984"/>
    <n v="0.747"/>
    <n v="37.167922028776459"/>
    <n v="51.185151951206933"/>
    <n v="0.55000000000000004"/>
    <n v="28.151833573163817"/>
    <n v="52.716113624722595"/>
    <n v="0.46"/>
    <n v="24.249412267372396"/>
    <n v="54.298107354022115"/>
    <n v="0.35299999999999998"/>
    <n v="19.167231895969806"/>
    <n v="573.93891475497423"/>
    <n v="559.59044188609982"/>
    <n v="0.46400000000000002"/>
    <n v="259.64996503515033"/>
    <n v="575.66073149923909"/>
    <n v="7.5999999999999998E-2"/>
    <n v="43.750215593942173"/>
    <n v="592.87889894188834"/>
    <n v="3.2000000000000001E-2"/>
    <n v="18.972124766140428"/>
    <n v="610.67100529929257"/>
    <n v="3.1E-2"/>
    <n v="18.930801164278069"/>
    <n v="49.895506234714006"/>
    <n v="48.648118578846152"/>
    <n v="0.871"/>
    <n v="42.372511282174997"/>
    <n v="50.045192753418142"/>
    <n v="0.70799999999999996"/>
    <n v="35.431996469420042"/>
    <n v="51.542057940459564"/>
    <n v="0.58599999999999997"/>
    <n v="30.203645953109302"/>
    <n v="53.088818633735706"/>
    <n v="0.42399999999999999"/>
    <n v="22.509659100703939"/>
  </r>
  <r>
    <x v="5"/>
    <s v="36059"/>
    <s v="Nassau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30.764349519120003"/>
    <n v="29.995240781142002"/>
    <n v="0.88500000000000001"/>
    <n v="26.545788091310673"/>
    <n v="30.856642567677358"/>
    <n v="0.83"/>
    <n v="25.611013331172206"/>
    <n v="31.77957305325096"/>
    <n v="0.80100000000000005"/>
    <n v="25.455438015654021"/>
    <n v="32.733267888343683"/>
    <n v="0.77100000000000002"/>
    <n v="25.23734954191298"/>
    <n v="3.9866846314259665E-8"/>
    <n v="3.8870175156403174E-8"/>
    <n v="1"/>
    <n v="3.8870175156403174E-8"/>
    <n v="3.9986446853202439E-8"/>
    <n v="1"/>
    <n v="3.9986446853202439E-8"/>
    <n v="4.1182452242630228E-8"/>
    <n v="1"/>
    <n v="4.1182452242630228E-8"/>
    <n v="4.2418324478372286E-8"/>
    <n v="1"/>
    <n v="4.2418324478372286E-8"/>
    <n v="229.56913411359997"/>
    <n v="223.82990576075997"/>
    <n v="0.78700000000000003"/>
    <n v="176.1541358337181"/>
    <n v="230.25784151594075"/>
    <n v="0.64200000000000002"/>
    <n v="147.82553425323397"/>
    <n v="237.14491553934874"/>
    <n v="0.53700000000000003"/>
    <n v="127.34681964463029"/>
    <n v="244.2615586968704"/>
    <n v="0.40100000000000002"/>
    <n v="97.948885037445038"/>
    <n v="8.62113426264"/>
    <n v="8.4056059060739994"/>
    <n v="0.747"/>
    <n v="6.2789876118372776"/>
    <n v="8.6469976654279197"/>
    <n v="0.55000000000000004"/>
    <n v="4.7558487159853566"/>
    <n v="8.9056316933071198"/>
    <n v="0.46"/>
    <n v="4.0965905789212753"/>
    <n v="9.1728868554489598"/>
    <n v="0.35299999999999998"/>
    <n v="3.2380290599734827"/>
    <n v="7.9313888833439998"/>
    <n v="7.7331041612603997"/>
    <n v="0.747"/>
    <n v="5.7766288084615187"/>
    <n v="7.955183049994031"/>
    <n v="0.55000000000000004"/>
    <n v="4.3753506774967175"/>
    <n v="8.193124716494351"/>
    <n v="0.46"/>
    <n v="3.7688373695874016"/>
    <n v="8.4389977718780163"/>
    <n v="0.35299999999999998"/>
    <n v="2.9789662134729396"/>
    <n v="45.072527367779998"/>
    <n v="43.945714183585494"/>
    <n v="0.46400000000000002"/>
    <n v="20.390811381183671"/>
    <n v="45.207744949883335"/>
    <n v="7.5999999999999998E-2"/>
    <n v="3.4357886161911333"/>
    <n v="46.559920770916733"/>
    <n v="3.2000000000000001E-2"/>
    <n v="1.4899174646693354"/>
    <n v="47.957169119317918"/>
    <n v="3.1E-2"/>
    <n v="1.4866722426988555"/>
    <n v="10.803740750159999"/>
    <n v="10.533647231405999"/>
    <n v="0.871"/>
    <n v="9.1748067385546239"/>
    <n v="10.836151972410478"/>
    <n v="0.70799999999999996"/>
    <n v="7.6719955964666182"/>
    <n v="11.160264194915278"/>
    <n v="0.58599999999999997"/>
    <n v="6.5399148182203524"/>
    <n v="11.495180158170239"/>
    <n v="0.42399999999999999"/>
    <n v="4.8739563870641813"/>
  </r>
  <r>
    <x v="5"/>
    <s v="36061"/>
    <s v="New York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198.80569335281243"/>
    <n v="193.83555101899211"/>
    <n v="0.88500000000000001"/>
    <n v="171.544462651808"/>
    <n v="199.40211043287084"/>
    <n v="0.83"/>
    <n v="165.50375165928278"/>
    <n v="205.36628123345523"/>
    <n v="0.80100000000000005"/>
    <n v="164.49839126799765"/>
    <n v="211.52925772739243"/>
    <n v="0.77100000000000002"/>
    <n v="163.08905770781956"/>
    <n v="1.2400996929770649E-7"/>
    <n v="1.2090972006526381E-7"/>
    <n v="1"/>
    <n v="1.2090972006526381E-7"/>
    <n v="1.243819992055996E-7"/>
    <n v="1"/>
    <n v="1.243819992055996E-7"/>
    <n v="1.2810229828453079E-7"/>
    <n v="1"/>
    <n v="1.2810229828453079E-7"/>
    <n v="1.3194660733275971E-7"/>
    <n v="1"/>
    <n v="1.3194660733275971E-7"/>
    <n v="1182.2582400358615"/>
    <n v="1152.7017840349649"/>
    <n v="0.78700000000000003"/>
    <n v="907.17630403551743"/>
    <n v="1185.8050147559688"/>
    <n v="0.64200000000000002"/>
    <n v="761.286819473332"/>
    <n v="1221.2727619570448"/>
    <n v="0.53700000000000003"/>
    <n v="655.82347317093308"/>
    <n v="1257.9227673981568"/>
    <n v="0.40100000000000002"/>
    <n v="504.42702972666092"/>
    <n v="34.465296504774507"/>
    <n v="33.603664092155142"/>
    <n v="0.747"/>
    <n v="25.101937076839892"/>
    <n v="34.568692394288824"/>
    <n v="0.55000000000000004"/>
    <n v="19.012780816858854"/>
    <n v="35.60265128943206"/>
    <n v="0.46"/>
    <n v="16.377219593138747"/>
    <n v="36.671075481080081"/>
    <n v="0.35299999999999998"/>
    <n v="12.944889644821268"/>
    <n v="31.707854353194431"/>
    <n v="30.91515799436457"/>
    <n v="0.747"/>
    <n v="23.093623021790332"/>
    <n v="31.802977916254012"/>
    <n v="0.55000000000000004"/>
    <n v="17.491637853939707"/>
    <n v="32.754213546849847"/>
    <n v="0.46"/>
    <n v="15.06693823155093"/>
    <n v="33.73715703179888"/>
    <n v="0.35299999999999998"/>
    <n v="11.909216432225003"/>
    <n v="297.96824740754579"/>
    <n v="290.51904122235715"/>
    <n v="0.46400000000000002"/>
    <n v="134.80083512717371"/>
    <n v="298.86215214976841"/>
    <n v="7.5999999999999998E-2"/>
    <n v="22.713523563382399"/>
    <n v="307.8011995719948"/>
    <n v="3.2000000000000001E-2"/>
    <n v="9.8496383863038339"/>
    <n v="317.03821524162873"/>
    <n v="3.1E-2"/>
    <n v="9.8281846724904902"/>
    <n v="33.606158565106"/>
    <n v="32.766004600978349"/>
    <n v="0.871"/>
    <n v="28.539190007452142"/>
    <n v="33.706977040801313"/>
    <n v="0.70799999999999996"/>
    <n v="23.864539744887328"/>
    <n v="34.715161797754497"/>
    <n v="0.58599999999999997"/>
    <n v="20.343084813484133"/>
    <n v="35.756952713272788"/>
    <n v="0.42399999999999999"/>
    <n v="15.160947950427662"/>
  </r>
  <r>
    <x v="5"/>
    <s v="36071"/>
    <s v="Orange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7.3809371189647068"/>
    <n v="7.1964136909905889"/>
    <n v="0.88500000000000001"/>
    <n v="6.3688261165266713"/>
    <n v="7.4030799303216002"/>
    <n v="0.83"/>
    <n v="6.1445563421669283"/>
    <n v="7.6245080438905415"/>
    <n v="0.80100000000000005"/>
    <n v="6.1072309431563241"/>
    <n v="7.8533170945784487"/>
    <n v="0.77100000000000002"/>
    <n v="6.0549074799199838"/>
    <n v="6.532824854893216E-9"/>
    <n v="6.3695042335208856E-9"/>
    <n v="1"/>
    <n v="6.3695042335208856E-9"/>
    <n v="6.5524233294578949E-9"/>
    <n v="1"/>
    <n v="6.5524233294578949E-9"/>
    <n v="6.7484080751046914E-9"/>
    <n v="1"/>
    <n v="6.7484080751046914E-9"/>
    <n v="6.9509256456063822E-9"/>
    <n v="1"/>
    <n v="6.9509256456063822E-9"/>
    <n v="53.785820913358435"/>
    <n v="52.441175390524471"/>
    <n v="0.78700000000000003"/>
    <n v="41.271205032342763"/>
    <n v="53.947178376098506"/>
    <n v="0.64200000000000002"/>
    <n v="34.63408851745524"/>
    <n v="55.560753003499258"/>
    <n v="0.53700000000000003"/>
    <n v="29.836124362879104"/>
    <n v="57.228113451813378"/>
    <n v="0.40100000000000002"/>
    <n v="22.948473494177165"/>
    <n v="2.296612650056471"/>
    <n v="2.239197333805059"/>
    <n v="0.747"/>
    <n v="1.6726804083523792"/>
    <n v="2.3035024880066399"/>
    <n v="0.55000000000000004"/>
    <n v="1.266926368403652"/>
    <n v="2.3724008675083343"/>
    <n v="0.46"/>
    <n v="1.0913043990538338"/>
    <n v="2.4435958596600851"/>
    <n v="0.35299999999999998"/>
    <n v="0.86258933846000996"/>
    <n v="2.1089608685803927"/>
    <n v="2.0562368468658829"/>
    <n v="0.747"/>
    <n v="1.5360089246088144"/>
    <n v="2.1152877511861337"/>
    <n v="0.55000000000000004"/>
    <n v="1.1634082631523737"/>
    <n v="2.1785565772435453"/>
    <n v="0.46"/>
    <n v="1.0021360255320308"/>
    <n v="2.243934364169538"/>
    <n v="0.35299999999999998"/>
    <n v="0.79210883055184689"/>
    <n v="2.2493396915223531"/>
    <n v="2.1931061992342942"/>
    <n v="0.46400000000000002"/>
    <n v="1.0176012764447127"/>
    <n v="2.2560877105969199"/>
    <n v="7.5999999999999998E-2"/>
    <n v="0.17146266600536592"/>
    <n v="2.3235679013425905"/>
    <n v="3.2000000000000001E-2"/>
    <n v="7.4354172842962904E-2"/>
    <n v="2.3932974317797839"/>
    <n v="3.1E-2"/>
    <n v="7.4192220385173299E-2"/>
    <n v="1.770366924489412"/>
    <n v="1.7261077513771768"/>
    <n v="0.871"/>
    <n v="1.5034398514495209"/>
    <n v="1.7756780252628801"/>
    <n v="0.70799999999999996"/>
    <n v="1.257180041886119"/>
    <n v="1.8287890329975625"/>
    <n v="0.58599999999999997"/>
    <n v="1.0716703733365716"/>
    <n v="1.8836704076567345"/>
    <n v="0.42399999999999999"/>
    <n v="0.79867625284645538"/>
  </r>
  <r>
    <x v="5"/>
    <s v="36081"/>
    <s v="Queens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276.77110468645577"/>
    <n v="269.85182706929436"/>
    <n v="0.88500000000000001"/>
    <n v="238.81886695632551"/>
    <n v="277.60141800051508"/>
    <n v="0.83"/>
    <n v="230.4091769404275"/>
    <n v="285.90455114110881"/>
    <n v="0.80100000000000005"/>
    <n v="229.00954546402818"/>
    <n v="294.48445538638896"/>
    <n v="0.77100000000000002"/>
    <n v="227.04751510290589"/>
    <n v="3.0119073219498753E-7"/>
    <n v="2.9366096389011283E-7"/>
    <n v="1"/>
    <n v="2.9366096389011283E-7"/>
    <n v="3.0209430439157245E-7"/>
    <n v="1"/>
    <n v="3.0209430439157245E-7"/>
    <n v="3.1113002635742212E-7"/>
    <n v="1"/>
    <n v="3.1113002635742212E-7"/>
    <n v="3.2046693905546676E-7"/>
    <n v="1"/>
    <n v="3.2046693905546676E-7"/>
    <n v="1856.1394684353952"/>
    <n v="1809.7359817245103"/>
    <n v="0.78700000000000003"/>
    <n v="1424.2622176171897"/>
    <n v="1861.7078868407011"/>
    <n v="0.64200000000000002"/>
    <n v="1195.2164633517302"/>
    <n v="1917.392070893763"/>
    <n v="0.53700000000000003"/>
    <n v="1029.6395420699507"/>
    <n v="1974.9323944152607"/>
    <n v="0.40100000000000002"/>
    <n v="791.94789016051959"/>
    <n v="77.493719738745384"/>
    <n v="75.556376745276751"/>
    <n v="0.747"/>
    <n v="56.440613428721733"/>
    <n v="77.726200897961618"/>
    <n v="0.55000000000000004"/>
    <n v="42.749410493878891"/>
    <n v="80.051012490123981"/>
    <n v="0.46"/>
    <n v="36.823465745457035"/>
    <n v="82.453317802025097"/>
    <n v="0.35299999999999998"/>
    <n v="29.106021184114859"/>
    <n v="71.293731026599886"/>
    <n v="69.511387750934887"/>
    <n v="0.747"/>
    <n v="51.925006649948358"/>
    <n v="71.507612219679672"/>
    <n v="0.55000000000000004"/>
    <n v="39.32918672082382"/>
    <n v="73.646424150477671"/>
    <n v="0.46"/>
    <n v="33.877355109219728"/>
    <n v="75.856529812302284"/>
    <n v="0.35299999999999998"/>
    <n v="26.777355023742704"/>
    <n v="585.820707813539"/>
    <n v="571.17519011820048"/>
    <n v="0.46400000000000002"/>
    <n v="265.02528821484503"/>
    <n v="587.57816993697952"/>
    <n v="7.5999999999999998E-2"/>
    <n v="44.655940915210444"/>
    <n v="605.15279117138573"/>
    <n v="3.2000000000000001E-2"/>
    <n v="19.364889317484344"/>
    <n v="623.31323311360552"/>
    <n v="3.1E-2"/>
    <n v="19.322710226521771"/>
    <n v="81.621369328670013"/>
    <n v="79.580835095453267"/>
    <n v="0.871"/>
    <n v="69.314907368139799"/>
    <n v="81.866233436656017"/>
    <n v="0.70799999999999996"/>
    <n v="57.961293273152457"/>
    <n v="84.314874516516113"/>
    <n v="0.58599999999999997"/>
    <n v="49.408516466678442"/>
    <n v="86.845136965704896"/>
    <n v="0.42399999999999999"/>
    <n v="36.822338073458873"/>
  </r>
  <r>
    <x v="5"/>
    <s v="36085"/>
    <s v="Richmond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317.59674664164976"/>
    <n v="309.65682797560851"/>
    <n v="0.88500000000000001"/>
    <n v="274.04629275841353"/>
    <n v="318.54953688157468"/>
    <n v="0.83"/>
    <n v="264.39611561170699"/>
    <n v="328.07743928082419"/>
    <n v="0.80100000000000005"/>
    <n v="262.79002886394022"/>
    <n v="337.92293842671535"/>
    <n v="0.77100000000000002"/>
    <n v="260.53858552699757"/>
    <n v="2.500566836902735E-7"/>
    <n v="2.4380526659801663E-7"/>
    <n v="1"/>
    <n v="2.4380526659801663E-7"/>
    <n v="2.5080685374134428E-7"/>
    <n v="1"/>
    <n v="2.5080685374134428E-7"/>
    <n v="2.5830855425205253E-7"/>
    <n v="1"/>
    <n v="2.5830855425205253E-7"/>
    <n v="2.6606031144645101E-7"/>
    <n v="1"/>
    <n v="2.6606031144645101E-7"/>
    <n v="1821.8770873816645"/>
    <n v="1776.330160197123"/>
    <n v="0.78700000000000003"/>
    <n v="1397.9718360751358"/>
    <n v="1827.3427186438093"/>
    <n v="0.64200000000000002"/>
    <n v="1173.1540253693256"/>
    <n v="1881.9990312652592"/>
    <n v="0.53700000000000003"/>
    <n v="1010.6334797894442"/>
    <n v="1938.4772209740911"/>
    <n v="0.40100000000000002"/>
    <n v="777.32936561061058"/>
    <n v="76.511799321457886"/>
    <n v="74.599004338421437"/>
    <n v="0.747"/>
    <n v="55.725456240800817"/>
    <n v="76.741334719422255"/>
    <n v="0.55000000000000004"/>
    <n v="42.207734095682241"/>
    <n v="79.036688699065991"/>
    <n v="0.46"/>
    <n v="36.356876801570358"/>
    <n v="81.408554478031192"/>
    <n v="0.35299999999999998"/>
    <n v="28.737219730745011"/>
    <n v="70.390370465826322"/>
    <n v="68.630611204180667"/>
    <n v="0.747"/>
    <n v="51.26706656952296"/>
    <n v="70.601541577223799"/>
    <n v="0.55000000000000004"/>
    <n v="38.830847867473089"/>
    <n v="72.713252691198591"/>
    <n v="0.46"/>
    <n v="33.448096237951354"/>
    <n v="74.895354175639213"/>
    <n v="0.35299999999999998"/>
    <n v="26.438060024000642"/>
    <n v="727.87272755931247"/>
    <n v="709.67590937032969"/>
    <n v="0.46400000000000002"/>
    <n v="329.28962194783298"/>
    <n v="730.0563457419903"/>
    <n v="7.5999999999999998E-2"/>
    <n v="55.484282276391262"/>
    <n v="751.89252756876976"/>
    <n v="3.2000000000000001E-2"/>
    <n v="24.060560882200633"/>
    <n v="774.45658212310855"/>
    <n v="3.1E-2"/>
    <n v="24.008154045816365"/>
    <n v="67.764266130782005"/>
    <n v="66.070159477512448"/>
    <n v="0.871"/>
    <n v="57.547108904913344"/>
    <n v="67.967558929174345"/>
    <n v="0.70799999999999996"/>
    <n v="48.121031721855431"/>
    <n v="70.000486913097802"/>
    <n v="0.58599999999999997"/>
    <n v="41.020285331075307"/>
    <n v="72.101179163152054"/>
    <n v="0.42399999999999999"/>
    <n v="30.570899965176469"/>
  </r>
  <r>
    <x v="5"/>
    <s v="36103"/>
    <s v="Suffolk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281.90955612229203"/>
    <n v="274.86181721923475"/>
    <n v="0.88500000000000001"/>
    <n v="243.25270823902275"/>
    <n v="282.75528479065889"/>
    <n v="0.83"/>
    <n v="234.68688637624686"/>
    <n v="291.21257147432766"/>
    <n v="0.80100000000000005"/>
    <n v="233.26126975093646"/>
    <n v="299.95176771411872"/>
    <n v="0.77100000000000002"/>
    <n v="231.26281290758553"/>
    <n v="2.1569907026310259E-7"/>
    <n v="2.1030659350652503E-7"/>
    <n v="1"/>
    <n v="2.1030659350652503E-7"/>
    <n v="2.1634616747389187E-7"/>
    <n v="1"/>
    <n v="2.1634616747389187E-7"/>
    <n v="2.2281713958178495E-7"/>
    <n v="1"/>
    <n v="2.2281713958178495E-7"/>
    <n v="2.2950381075994117E-7"/>
    <n v="1"/>
    <n v="2.2950381075994117E-7"/>
    <n v="2200.8100730713286"/>
    <n v="2145.7898212445452"/>
    <n v="0.78700000000000003"/>
    <n v="1688.7365893194572"/>
    <n v="2207.4125032905422"/>
    <n v="0.64200000000000002"/>
    <n v="1417.1588271125281"/>
    <n v="2273.4368054826823"/>
    <n v="0.53700000000000003"/>
    <n v="1220.8355645442005"/>
    <n v="2341.6619177478938"/>
    <n v="0.40100000000000002"/>
    <n v="939.00642901690549"/>
    <n v="129.66212501599801"/>
    <n v="126.42057189059805"/>
    <n v="0.747"/>
    <n v="94.436167202276749"/>
    <n v="130.05111139104599"/>
    <n v="0.55000000000000004"/>
    <n v="71.528111265075296"/>
    <n v="133.94097514152594"/>
    <n v="0.46"/>
    <n v="61.612848565101935"/>
    <n v="137.9605010170219"/>
    <n v="0.35299999999999998"/>
    <n v="48.700056859008725"/>
    <n v="118.55337129121"/>
    <n v="115.58953700892975"/>
    <n v="0.747"/>
    <n v="86.345384145670522"/>
    <n v="118.90903140508361"/>
    <n v="0.55000000000000004"/>
    <n v="65.39996727279599"/>
    <n v="122.46563254381992"/>
    <n v="0.46"/>
    <n v="56.334190970157167"/>
    <n v="126.14078705384745"/>
    <n v="0.35299999999999998"/>
    <n v="44.527697830008144"/>
    <n v="573.05716576145096"/>
    <n v="558.73073661741466"/>
    <n v="0.46400000000000002"/>
    <n v="259.25106179048043"/>
    <n v="574.77633725873523"/>
    <n v="7.5999999999999998E-2"/>
    <n v="43.683001631663878"/>
    <n v="591.96805223157878"/>
    <n v="3.2000000000000001E-2"/>
    <n v="18.942977671410521"/>
    <n v="609.73282437018383"/>
    <n v="3.1E-2"/>
    <n v="18.901717555475699"/>
    <n v="58.453503364763996"/>
    <n v="56.992165780644896"/>
    <n v="0.871"/>
    <n v="49.640176394941705"/>
    <n v="58.628863874858283"/>
    <n v="0.70799999999999996"/>
    <n v="41.509235623399661"/>
    <n v="60.382468975801203"/>
    <n v="0.58599999999999997"/>
    <n v="35.3841268198195"/>
    <n v="62.194527580108897"/>
    <n v="0.42399999999999999"/>
    <n v="26.370479693966171"/>
  </r>
  <r>
    <x v="5"/>
    <s v="36119"/>
    <s v="Westchester"/>
    <s v="New York-N. New Jersey-Long Island, NY-NJ-CT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303.294714241176"/>
    <n v="295.71234638514659"/>
    <n v="0.88500000000000001"/>
    <n v="261.70542655085472"/>
    <n v="304.20459838389951"/>
    <n v="0.83"/>
    <n v="252.48981665863658"/>
    <n v="313.30343981113475"/>
    <n v="0.80100000000000005"/>
    <n v="250.95605528871894"/>
    <n v="322.7055759526113"/>
    <n v="0.77100000000000002"/>
    <n v="248.80599905946332"/>
    <n v="7.043793226888696E-8"/>
    <n v="6.867698396216478E-8"/>
    <n v="1"/>
    <n v="6.867698396216478E-8"/>
    <n v="7.0649246065693617E-8"/>
    <n v="1"/>
    <n v="7.0649246065693617E-8"/>
    <n v="7.2762384033760222E-8"/>
    <n v="1"/>
    <n v="7.2762384033760222E-8"/>
    <n v="7.494595993409573E-8"/>
    <n v="1"/>
    <n v="7.494595993409573E-8"/>
    <n v="1478.6591980263158"/>
    <n v="1441.6927180756579"/>
    <n v="0.78700000000000003"/>
    <n v="1134.6121691255428"/>
    <n v="1483.0951756203947"/>
    <n v="0.64200000000000002"/>
    <n v="952.14710274829338"/>
    <n v="1527.4549515611841"/>
    <n v="0.53700000000000003"/>
    <n v="820.24330898835592"/>
    <n v="1573.2933867000002"/>
    <n v="0.40100000000000002"/>
    <n v="630.89064806670012"/>
    <n v="44.543651163954003"/>
    <n v="43.430059884855154"/>
    <n v="0.747"/>
    <n v="32.4422547339868"/>
    <n v="44.677282117445863"/>
    <n v="0.55000000000000004"/>
    <n v="24.572505164595228"/>
    <n v="46.013591652364482"/>
    <n v="0.46"/>
    <n v="21.166252160087662"/>
    <n v="47.394444838447065"/>
    <n v="0.35299999999999998"/>
    <n v="16.730239027971813"/>
    <n v="43.467651635149998"/>
    <n v="42.380960344271244"/>
    <n v="0.747"/>
    <n v="31.658577377170619"/>
    <n v="43.59805459005544"/>
    <n v="0.55000000000000004"/>
    <n v="23.978930024530495"/>
    <n v="44.902084139109945"/>
    <n v="0.46"/>
    <n v="20.654958703990577"/>
    <n v="46.249581339799597"/>
    <n v="0.35299999999999998"/>
    <n v="16.326102212949255"/>
    <n v="87.029179688637001"/>
    <n v="84.853450196421079"/>
    <n v="0.46400000000000002"/>
    <n v="39.372000891139386"/>
    <n v="87.290267227702898"/>
    <n v="7.5999999999999998E-2"/>
    <n v="6.6340603093054202"/>
    <n v="89.901142618362016"/>
    <n v="3.2000000000000001E-2"/>
    <n v="2.8768365637875846"/>
    <n v="92.599047188709775"/>
    <n v="3.1E-2"/>
    <n v="2.8705704628500031"/>
    <n v="19.088371154609998"/>
    <n v="18.611161875744749"/>
    <n v="0.871"/>
    <n v="16.210321993773675"/>
    <n v="19.145636268073826"/>
    <n v="0.70799999999999996"/>
    <n v="13.555110477796267"/>
    <n v="19.718287402712125"/>
    <n v="0.58599999999999997"/>
    <n v="11.554916417989304"/>
    <n v="20.310026908505041"/>
    <n v="0.42399999999999999"/>
    <n v="8.6114514092061363"/>
  </r>
  <r>
    <x v="5"/>
    <s v="36047"/>
    <s v="Kings"/>
    <s v="New York-N. New Jersey-Long Island, NY-NJ-CT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52.901903451637203"/>
    <n v="49.727789244538968"/>
    <n v="1"/>
    <n v="49.727789244538968"/>
    <n v="50.045200665248792"/>
    <n v="1"/>
    <n v="50.045200665248792"/>
    <n v="50.256808279055342"/>
    <n v="1"/>
    <n v="50.256808279055342"/>
    <n v="50.574219699765166"/>
    <n v="1"/>
    <n v="50.574219699765166"/>
    <n v="0.52803502826558069"/>
    <n v="0.4963529265696458"/>
    <n v="1"/>
    <n v="0.4963529265696458"/>
    <n v="0.49952113673923931"/>
    <n v="1"/>
    <n v="0.49952113673923931"/>
    <n v="0.50163327685230163"/>
    <n v="1"/>
    <n v="0.50163327685230163"/>
    <n v="0.50480148702189509"/>
    <n v="1"/>
    <n v="0.50480148702189509"/>
    <n v="607.67784139781509"/>
    <n v="571.21717091394612"/>
    <n v="0.73599999999999999"/>
    <n v="420.41583779266432"/>
    <n v="574.86323796233307"/>
    <n v="0.65400000000000003"/>
    <n v="375.96055762736586"/>
    <n v="577.29394932792434"/>
    <n v="0.59699999999999998"/>
    <n v="344.64448774877081"/>
    <n v="580.94001637631118"/>
    <n v="0.48"/>
    <n v="278.85120786062936"/>
    <n v="55.98656254502712"/>
    <n v="52.627368792325491"/>
    <n v="0.35299999999999998"/>
    <n v="18.577461183690897"/>
    <n v="52.96328816759565"/>
    <n v="0.216"/>
    <n v="11.44007024420066"/>
    <n v="53.187234417775763"/>
    <n v="0.13700000000000001"/>
    <n v="7.28665111523528"/>
    <n v="53.523153793045921"/>
    <n v="0.13700000000000001"/>
    <n v="7.332672069647292"/>
    <n v="51.513806859611734"/>
    <n v="48.422978448035025"/>
    <n v="0.35299999999999998"/>
    <n v="17.093311392156362"/>
    <n v="48.7320612891927"/>
    <n v="0.216"/>
    <n v="10.526125238465623"/>
    <n v="48.938116516631148"/>
    <n v="0.13700000000000001"/>
    <n v="6.7045219627784673"/>
    <n v="49.247199357788816"/>
    <n v="0.13700000000000001"/>
    <n v="6.746866312017068"/>
    <n v="428.304915117191"/>
    <n v="402.60662021015952"/>
    <n v="0.27"/>
    <n v="108.70378745674307"/>
    <n v="405.17644970086269"/>
    <n v="0.12"/>
    <n v="48.621173964103519"/>
    <n v="406.88966936133141"/>
    <n v="3.5999999999999997E-2"/>
    <n v="14.648028097007931"/>
    <n v="409.45949885203459"/>
    <n v="3.5999999999999997E-2"/>
    <n v="14.740541958673244"/>
    <n v="22.363778427076952"/>
    <n v="21.021951721452332"/>
    <n v="1"/>
    <n v="21.021951721452332"/>
    <n v="21.156134392014796"/>
    <n v="1"/>
    <n v="21.156134392014796"/>
    <n v="21.245589505723103"/>
    <n v="1"/>
    <n v="21.245589505723103"/>
    <n v="21.379772176285563"/>
    <n v="1"/>
    <n v="21.379772176285563"/>
  </r>
  <r>
    <x v="5"/>
    <s v="36061"/>
    <s v="New York"/>
    <s v="New York-N. New Jersey-Long Island, NY-NJ-CT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0.85482449253067316"/>
    <n v="0.80353502297883272"/>
    <n v="1"/>
    <n v="0.80353502297883272"/>
    <n v="0.80866396993401679"/>
    <n v="1"/>
    <n v="0.80866396993401679"/>
    <n v="0.81208326790413943"/>
    <n v="1"/>
    <n v="0.81208326790413943"/>
    <n v="0.81721221485932349"/>
    <n v="1"/>
    <n v="0.81721221485932349"/>
    <n v="8.5323446913057252E-3"/>
    <n v="8.020404009827382E-3"/>
    <n v="1"/>
    <n v="8.020404009827382E-3"/>
    <n v="8.0715980779752158E-3"/>
    <n v="1"/>
    <n v="8.0715980779752158E-3"/>
    <n v="8.1057274567404389E-3"/>
    <n v="1"/>
    <n v="8.1057274567404389E-3"/>
    <n v="8.1569215248882727E-3"/>
    <n v="1"/>
    <n v="8.1569215248882727E-3"/>
    <n v="9.8192667655126886"/>
    <n v="9.2301107595819261"/>
    <n v="0.73599999999999999"/>
    <n v="6.7933615190522971"/>
    <n v="9.2890263601750025"/>
    <n v="0.65400000000000003"/>
    <n v="6.0750232395544517"/>
    <n v="9.3283034272370546"/>
    <n v="0.59699999999999998"/>
    <n v="5.5689971460605214"/>
    <n v="9.3872190278301293"/>
    <n v="0.48"/>
    <n v="4.5058651333584621"/>
    <n v="0.90466848626424001"/>
    <n v="0.85038837708838555"/>
    <n v="0.35299999999999998"/>
    <n v="0.3001870971122001"/>
    <n v="0.85581638800597104"/>
    <n v="0.216"/>
    <n v="0.18485633980928975"/>
    <n v="0.85943506195102792"/>
    <n v="0.13700000000000001"/>
    <n v="0.11774260348729083"/>
    <n v="0.86486307286861341"/>
    <n v="0.13700000000000001"/>
    <n v="0.11848624098300005"/>
    <n v="0.83239469535056809"/>
    <n v="0.78245101362953395"/>
    <n v="0.35299999999999998"/>
    <n v="0.27620520781122548"/>
    <n v="0.78744538180163737"/>
    <n v="0.216"/>
    <n v="0.17008820246915368"/>
    <n v="0.79077496058303964"/>
    <n v="0.13700000000000001"/>
    <n v="0.10833616959987644"/>
    <n v="0.79576932875514306"/>
    <n v="0.13700000000000001"/>
    <n v="0.10902039803945461"/>
    <n v="6.9208385299057698"/>
    <n v="6.5055882181114235"/>
    <n v="0.27"/>
    <n v="1.7565088188900844"/>
    <n v="6.5471132492908577"/>
    <n v="0.12"/>
    <n v="0.78565358991490286"/>
    <n v="6.5747966034104808"/>
    <n v="3.5999999999999997E-2"/>
    <n v="0.2366926777227773"/>
    <n v="6.6163216345899158"/>
    <n v="3.5999999999999997E-2"/>
    <n v="0.23818757884523695"/>
    <n v="0.36136895456836032"/>
    <n v="0.3396868172942587"/>
    <n v="1"/>
    <n v="0.3396868172942587"/>
    <n v="0.34185503102166886"/>
    <n v="1"/>
    <n v="0.34185503102166886"/>
    <n v="0.34330050683994229"/>
    <n v="1"/>
    <n v="0.34330050683994229"/>
    <n v="0.34546872056735245"/>
    <n v="1"/>
    <n v="0.34546872056735245"/>
  </r>
  <r>
    <x v="5"/>
    <s v="36085"/>
    <s v="Richmond"/>
    <s v="New York-N. New Jersey-Long Island, NY-NJ-CT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16.571461917017185"/>
    <n v="15.577174201996153"/>
    <n v="1"/>
    <n v="15.577174201996153"/>
    <n v="15.676602973498257"/>
    <n v="1"/>
    <n v="15.676602973498257"/>
    <n v="15.742888821166325"/>
    <n v="1"/>
    <n v="15.742888821166325"/>
    <n v="15.842317592668428"/>
    <n v="1"/>
    <n v="15.842317592668428"/>
    <n v="0.16540638031585533"/>
    <n v="0.155481997496904"/>
    <n v="1"/>
    <n v="0.155481997496904"/>
    <n v="0.15647443577879913"/>
    <n v="1"/>
    <n v="0.15647443577879913"/>
    <n v="0.15713606130006255"/>
    <n v="1"/>
    <n v="0.15713606130006255"/>
    <n v="0.15812849958195768"/>
    <n v="1"/>
    <n v="0.15812849958195768"/>
    <n v="190.35440219547436"/>
    <n v="178.9331380637459"/>
    <n v="0.73599999999999999"/>
    <n v="131.69478961491697"/>
    <n v="180.07526447691873"/>
    <n v="0.65400000000000003"/>
    <n v="117.76922296790485"/>
    <n v="180.83668208570063"/>
    <n v="0.59699999999999998"/>
    <n v="107.95949920516327"/>
    <n v="181.97880849887349"/>
    <n v="0.48"/>
    <n v="87.349828079459272"/>
    <n v="17.537727918009441"/>
    <n v="16.485464242928874"/>
    <n v="0.35299999999999998"/>
    <n v="5.8193688777538926"/>
    <n v="16.59069061043693"/>
    <n v="0.216"/>
    <n v="3.5835891718543769"/>
    <n v="16.660841522108967"/>
    <n v="0.13700000000000001"/>
    <n v="2.2825352885289285"/>
    <n v="16.766067889617027"/>
    <n v="0.13700000000000001"/>
    <n v="2.2969513008775326"/>
    <n v="16.136642216570671"/>
    <n v="15.168443683576429"/>
    <n v="0.35299999999999998"/>
    <n v="5.3544606203024792"/>
    <n v="15.265263536875853"/>
    <n v="0.216"/>
    <n v="3.2972969239651841"/>
    <n v="15.329810105742137"/>
    <n v="0.13700000000000001"/>
    <n v="2.100183984486673"/>
    <n v="15.426629959041561"/>
    <n v="0.13700000000000001"/>
    <n v="2.1134483043886938"/>
    <n v="134.16603423777471"/>
    <n v="126.11607218350822"/>
    <n v="0.27"/>
    <n v="34.051339489547225"/>
    <n v="126.92106838893487"/>
    <n v="0.12"/>
    <n v="15.230528206672183"/>
    <n v="127.45773252588597"/>
    <n v="3.5999999999999997E-2"/>
    <n v="4.5884783709318944"/>
    <n v="128.26272873131262"/>
    <n v="3.5999999999999997E-2"/>
    <n v="4.6174582343272537"/>
    <n v="7.0054285071938533"/>
    <n v="6.5851027967622215"/>
    <n v="1"/>
    <n v="6.5851027967622215"/>
    <n v="6.6271353678053853"/>
    <n v="1"/>
    <n v="6.6271353678053853"/>
    <n v="6.6551570818341608"/>
    <n v="1"/>
    <n v="6.6551570818341608"/>
    <n v="6.6971896528773236"/>
    <n v="1"/>
    <n v="6.6971896528773236"/>
  </r>
  <r>
    <x v="5"/>
    <s v="36005"/>
    <s v="Bronx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7.9221559999999993"/>
    <n v="7.4468266399999985"/>
    <n v="1"/>
    <n v="7.4468266399999985"/>
    <n v="7.494359575999999"/>
    <n v="1"/>
    <n v="7.494359575999999"/>
    <n v="7.5260481999999991"/>
    <n v="1"/>
    <n v="7.5260481999999991"/>
    <n v="7.5735811359999987"/>
    <n v="1"/>
    <n v="7.5735811359999987"/>
    <n v="3.7817857439999998E-2"/>
    <n v="3.5548785993599993E-2"/>
    <n v="1"/>
    <n v="3.5548785993599993E-2"/>
    <n v="3.5775693138239993E-2"/>
    <n v="1"/>
    <n v="3.5775693138239993E-2"/>
    <n v="3.5926964568E-2"/>
    <n v="1"/>
    <n v="3.5926964568E-2"/>
    <n v="3.615387171264E-2"/>
    <n v="1"/>
    <n v="3.615387171264E-2"/>
    <n v="95.476370000000003"/>
    <n v="89.747787799999998"/>
    <n v="0.73599999999999999"/>
    <n v="66.0543718208"/>
    <n v="90.320646019999998"/>
    <n v="0.65400000000000003"/>
    <n v="59.069702497080002"/>
    <n v="90.702551499999998"/>
    <n v="0.59699999999999998"/>
    <n v="54.149423245499996"/>
    <n v="91.275409719999999"/>
    <n v="0.48"/>
    <n v="43.812196665599998"/>
    <n v="7.9282719999999998"/>
    <n v="7.4525756799999989"/>
    <n v="0.35299999999999998"/>
    <n v="2.6307592150399994"/>
    <n v="7.500145311999999"/>
    <n v="0.216"/>
    <n v="1.6200313873919998"/>
    <n v="7.5318583999999991"/>
    <n v="0.13700000000000001"/>
    <n v="1.0318646007999999"/>
    <n v="7.5794280319999991"/>
    <n v="0.13700000000000001"/>
    <n v="1.038381640384"/>
    <n v="7.2940102400000004"/>
    <n v="6.8563696256000002"/>
    <n v="0.35299999999999998"/>
    <n v="2.4202984778367997"/>
    <n v="6.9001336870400003"/>
    <n v="0.216"/>
    <n v="1.4904288764006401"/>
    <n v="6.9293097279999998"/>
    <n v="0.13700000000000001"/>
    <n v="0.94931543273600005"/>
    <n v="6.9730737894399999"/>
    <n v="0.13700000000000001"/>
    <n v="0.9553111091532801"/>
    <n v="58.818979999999996"/>
    <n v="55.289841199999991"/>
    <n v="0.27"/>
    <n v="14.928257123999998"/>
    <n v="55.642755079999993"/>
    <n v="0.12"/>
    <n v="6.6771306095999989"/>
    <n v="55.878030999999993"/>
    <n v="3.5999999999999997E-2"/>
    <n v="2.0116091159999998"/>
    <n v="56.230944879999996"/>
    <n v="3.5999999999999997E-2"/>
    <n v="2.0243140156799995"/>
    <n v="3.3632500000000003"/>
    <n v="3.1614550000000001"/>
    <n v="1"/>
    <n v="3.1614550000000001"/>
    <n v="3.1816344999999999"/>
    <n v="1"/>
    <n v="3.1816344999999999"/>
    <n v="3.1950875000000001"/>
    <n v="1"/>
    <n v="3.1950875000000001"/>
    <n v="3.2152670000000003"/>
    <n v="1"/>
    <n v="3.2152670000000003"/>
  </r>
  <r>
    <x v="5"/>
    <s v="36047"/>
    <s v="Kings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42.186532369372088"/>
    <n v="39.655340427209758"/>
    <n v="1"/>
    <n v="39.655340427209758"/>
    <n v="39.90845962142599"/>
    <n v="1"/>
    <n v="39.90845962142599"/>
    <n v="40.077205750903481"/>
    <n v="1"/>
    <n v="40.077205750903481"/>
    <n v="40.330324945119713"/>
    <n v="1"/>
    <n v="40.330324945119713"/>
    <n v="0.15796304411708437"/>
    <n v="0.1484852614700593"/>
    <n v="1"/>
    <n v="0.1484852614700593"/>
    <n v="0.1494330397347618"/>
    <n v="1"/>
    <n v="0.1494330397347618"/>
    <n v="0.15006489191123015"/>
    <n v="1"/>
    <n v="0.15006489191123015"/>
    <n v="0.15101267017593265"/>
    <n v="1"/>
    <n v="0.15101267017593265"/>
    <n v="332.71560774302066"/>
    <n v="312.75267127843938"/>
    <n v="0.73599999999999999"/>
    <n v="230.18596606093138"/>
    <n v="314.74896492489751"/>
    <n v="0.65400000000000003"/>
    <n v="205.84582306088296"/>
    <n v="316.07982735586961"/>
    <n v="0.59699999999999998"/>
    <n v="188.69965693145414"/>
    <n v="318.07612100232774"/>
    <n v="0.48"/>
    <n v="152.67653808111731"/>
    <n v="33.11594216291077"/>
    <n v="31.128985633136121"/>
    <n v="0.35299999999999998"/>
    <n v="10.98853192849705"/>
    <n v="31.327681286113588"/>
    <n v="0.216"/>
    <n v="6.766779157800535"/>
    <n v="31.460145054765231"/>
    <n v="0.13700000000000001"/>
    <n v="4.3100398725028368"/>
    <n v="31.658840707742694"/>
    <n v="0.13700000000000001"/>
    <n v="4.3372611769607499"/>
    <n v="30.654768659606589"/>
    <n v="28.815482540030192"/>
    <n v="0.35299999999999998"/>
    <n v="10.171865336630658"/>
    <n v="28.999411151987832"/>
    <n v="0.216"/>
    <n v="6.2638728088293716"/>
    <n v="29.122030226626258"/>
    <n v="0.13700000000000001"/>
    <n v="3.9897181410477978"/>
    <n v="29.305958838583898"/>
    <n v="0.13700000000000001"/>
    <n v="4.0149163608859944"/>
    <n v="219.53532648952051"/>
    <n v="206.36320690014927"/>
    <n v="0.27"/>
    <n v="55.718065863040309"/>
    <n v="207.68041885908639"/>
    <n v="0.12"/>
    <n v="24.921650263090367"/>
    <n v="208.55856016504447"/>
    <n v="3.5999999999999997E-2"/>
    <n v="7.5081081659416"/>
    <n v="209.87577212398159"/>
    <n v="3.5999999999999997E-2"/>
    <n v="7.5555277964633367"/>
    <n v="21.761635906573307"/>
    <n v="20.455937752178908"/>
    <n v="1"/>
    <n v="20.455937752178908"/>
    <n v="20.586507567618348"/>
    <n v="1"/>
    <n v="20.586507567618348"/>
    <n v="20.673554111244641"/>
    <n v="1"/>
    <n v="20.673554111244641"/>
    <n v="20.804123926684081"/>
    <n v="1"/>
    <n v="20.804123926684081"/>
  </r>
  <r>
    <x v="5"/>
    <s v="36059"/>
    <s v="Nassau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15.844290000000001"/>
    <n v="14.8936326"/>
    <n v="1"/>
    <n v="14.8936326"/>
    <n v="14.988698340000001"/>
    <n v="1"/>
    <n v="14.988698340000001"/>
    <n v="15.052075500000001"/>
    <n v="1"/>
    <n v="15.052075500000001"/>
    <n v="15.14714124"/>
    <n v="1"/>
    <n v="15.14714124"/>
    <n v="7.5635505000000006E-2"/>
    <n v="7.1097374700000007E-2"/>
    <n v="1"/>
    <n v="7.1097374700000007E-2"/>
    <n v="7.1551187730000007E-2"/>
    <n v="1"/>
    <n v="7.1551187730000007E-2"/>
    <n v="7.1853729749999998E-2"/>
    <n v="1"/>
    <n v="7.1853729749999998E-2"/>
    <n v="7.2307542779999998E-2"/>
    <n v="1"/>
    <n v="7.2307542779999998E-2"/>
    <n v="190.95230000000001"/>
    <n v="179.49516199999999"/>
    <n v="0.73599999999999999"/>
    <n v="132.10843923199999"/>
    <n v="180.6408758"/>
    <n v="0.65400000000000003"/>
    <n v="118.1391327732"/>
    <n v="181.404685"/>
    <n v="0.59699999999999998"/>
    <n v="108.298596945"/>
    <n v="182.55039880000001"/>
    <n v="0.48"/>
    <n v="87.624191424000003"/>
    <n v="15.8565"/>
    <n v="14.905109999999999"/>
    <n v="0.35299999999999998"/>
    <n v="5.2615038299999997"/>
    <n v="15.000249"/>
    <n v="0.216"/>
    <n v="3.2400537840000001"/>
    <n v="15.063675"/>
    <n v="0.13700000000000001"/>
    <n v="2.0637234750000002"/>
    <n v="15.158814"/>
    <n v="0.13700000000000001"/>
    <n v="2.076757518"/>
    <n v="14.587980000000002"/>
    <n v="13.712701200000001"/>
    <n v="0.35299999999999998"/>
    <n v="4.8405835236000003"/>
    <n v="13.800229080000001"/>
    <n v="0.216"/>
    <n v="2.9808494812800004"/>
    <n v="13.858581000000001"/>
    <n v="0.13700000000000001"/>
    <n v="1.8986255970000003"/>
    <n v="13.946108880000001"/>
    <n v="0.13700000000000001"/>
    <n v="1.9106169165600002"/>
    <n v="117.6384"/>
    <n v="110.580096"/>
    <n v="0.27"/>
    <n v="29.856625920000003"/>
    <n v="111.28592639999999"/>
    <n v="0.12"/>
    <n v="13.354311167999999"/>
    <n v="111.75648"/>
    <n v="3.5999999999999997E-2"/>
    <n v="4.0232332799999995"/>
    <n v="112.46231039999999"/>
    <n v="3.5999999999999997E-2"/>
    <n v="4.0486431743999995"/>
    <n v="6.7265109999999995"/>
    <n v="6.3229203399999987"/>
    <n v="1"/>
    <n v="6.3229203399999987"/>
    <n v="6.3632794059999993"/>
    <n v="1"/>
    <n v="6.3632794059999993"/>
    <n v="6.3901854499999988"/>
    <n v="1"/>
    <n v="6.3901854499999988"/>
    <n v="6.4305445159999994"/>
    <n v="1"/>
    <n v="6.4305445159999994"/>
  </r>
  <r>
    <x v="5"/>
    <s v="36061"/>
    <s v="New York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0.55597119961471875"/>
    <n v="0.52261292763783562"/>
    <n v="1"/>
    <n v="0.52261292763783562"/>
    <n v="0.52594875483552395"/>
    <n v="1"/>
    <n v="0.52594875483552395"/>
    <n v="0.52817263963398275"/>
    <n v="1"/>
    <n v="0.52817263963398275"/>
    <n v="0.53150846683167108"/>
    <n v="1"/>
    <n v="0.53150846683167108"/>
    <n v="2.2314423777741563E-3"/>
    <n v="2.0975558351077066E-3"/>
    <n v="1"/>
    <n v="2.0975558351077066E-3"/>
    <n v="2.1109444893743518E-3"/>
    <n v="1"/>
    <n v="2.1109444893743518E-3"/>
    <n v="2.1198702588854485E-3"/>
    <n v="1"/>
    <n v="2.1198702588854485E-3"/>
    <n v="2.1332589131520933E-3"/>
    <n v="1"/>
    <n v="2.1332589131520933E-3"/>
    <n v="5.0228191596263514"/>
    <n v="4.7214500100487697"/>
    <n v="0.73599999999999999"/>
    <n v="3.4749872073958943"/>
    <n v="4.7515869250065279"/>
    <n v="0.65400000000000003"/>
    <n v="3.1075378489542693"/>
    <n v="4.7716782016450336"/>
    <n v="0.59699999999999998"/>
    <n v="2.8486918863820851"/>
    <n v="4.8018151166027918"/>
    <n v="0.48"/>
    <n v="2.3048712559693398"/>
    <n v="0.4678076263677477"/>
    <n v="0.43973916878568281"/>
    <n v="0.35299999999999998"/>
    <n v="0.15522792658134602"/>
    <n v="0.44254601454388931"/>
    <n v="0.216"/>
    <n v="9.558993914148009E-2"/>
    <n v="0.44441724504936031"/>
    <n v="0.13700000000000001"/>
    <n v="6.0885162571762366E-2"/>
    <n v="0.44722409080756675"/>
    <n v="0.13700000000000001"/>
    <n v="6.1269700440636649E-2"/>
    <n v="0.4330487482914277"/>
    <n v="0.40706582339394204"/>
    <n v="0.35299999999999998"/>
    <n v="0.14369423565806153"/>
    <n v="0.40966411588369056"/>
    <n v="0.216"/>
    <n v="8.8487449030877158E-2"/>
    <n v="0.4113963108768563"/>
    <n v="0.13700000000000001"/>
    <n v="5.636129459012932E-2"/>
    <n v="0.41399460336660487"/>
    <n v="0.13700000000000001"/>
    <n v="5.6717260661224872E-2"/>
    <n v="3.3193459094214037"/>
    <n v="3.1201851548561192"/>
    <n v="0.27"/>
    <n v="0.84244999181115221"/>
    <n v="3.1401012303126477"/>
    <n v="0.12"/>
    <n v="0.37681214763751769"/>
    <n v="3.1533786139503333"/>
    <n v="3.5999999999999997E-2"/>
    <n v="0.11352163010221199"/>
    <n v="3.1732946894068617"/>
    <n v="3.5999999999999997E-2"/>
    <n v="0.11423860881864702"/>
    <n v="0.26144261285746206"/>
    <n v="0.24575605608601434"/>
    <n v="1"/>
    <n v="0.24575605608601434"/>
    <n v="0.24732471176315909"/>
    <n v="1"/>
    <n v="0.24732471176315909"/>
    <n v="0.24837048221458896"/>
    <n v="1"/>
    <n v="0.24837048221458896"/>
    <n v="0.24993913789173372"/>
    <n v="1"/>
    <n v="0.24993913789173372"/>
  </r>
  <r>
    <x v="5"/>
    <s v="36071"/>
    <s v="Orange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2.0297577077152944"/>
    <n v="1.9079722452523766"/>
    <n v="1"/>
    <n v="1.9079722452523766"/>
    <n v="1.9201507914986684"/>
    <n v="1"/>
    <n v="1.9201507914986684"/>
    <n v="1.9282698223295296"/>
    <n v="1"/>
    <n v="1.9282698223295296"/>
    <n v="1.9404483685758214"/>
    <n v="1"/>
    <n v="1.9404483685758214"/>
    <n v="1.7965268350956343E-9"/>
    <n v="1.6887352249898962E-9"/>
    <n v="1"/>
    <n v="1.6887352249898962E-9"/>
    <n v="1.69951438600047E-9"/>
    <n v="1"/>
    <n v="1.69951438600047E-9"/>
    <n v="1.7067004933408526E-9"/>
    <n v="1"/>
    <n v="1.7067004933408526E-9"/>
    <n v="1.7174796543514265E-9"/>
    <n v="1"/>
    <n v="1.7174796543514265E-9"/>
    <n v="14.79110075117357"/>
    <n v="13.903634706103155"/>
    <n v="0.73599999999999999"/>
    <n v="10.233075143691922"/>
    <n v="13.992381310610197"/>
    <n v="0.65400000000000003"/>
    <n v="9.1510173771390697"/>
    <n v="14.051545713614891"/>
    <n v="0.59699999999999998"/>
    <n v="8.3887727910280887"/>
    <n v="14.140292318121933"/>
    <n v="0.48"/>
    <n v="6.7873403126985279"/>
    <n v="0.63156847876552957"/>
    <n v="0.59367437003959778"/>
    <n v="0.35299999999999998"/>
    <n v="0.20956705262397801"/>
    <n v="0.59746378091219099"/>
    <n v="0.216"/>
    <n v="0.12905217667703325"/>
    <n v="0.59999005482725309"/>
    <n v="0.13700000000000001"/>
    <n v="8.2198637511333675E-2"/>
    <n v="0.6037794656998462"/>
    <n v="0.13700000000000001"/>
    <n v="8.2717786800878934E-2"/>
    <n v="0.57996423885960802"/>
    <n v="0.54516638452803146"/>
    <n v="0.35299999999999998"/>
    <n v="0.1924437337383951"/>
    <n v="0.5486461699611892"/>
    <n v="0.216"/>
    <n v="0.11850757271161687"/>
    <n v="0.55096602691662755"/>
    <n v="0.13700000000000001"/>
    <n v="7.5482345687577987E-2"/>
    <n v="0.55444581234978529"/>
    <n v="0.13700000000000001"/>
    <n v="7.5959076291920585E-2"/>
    <n v="0.61856841516864713"/>
    <n v="0.58145431025852823"/>
    <n v="0.27"/>
    <n v="0.15699266376980264"/>
    <n v="0.58516572074954021"/>
    <n v="0.12"/>
    <n v="7.0219886489944816E-2"/>
    <n v="0.58763999441021475"/>
    <n v="3.5999999999999997E-2"/>
    <n v="2.115503979876773E-2"/>
    <n v="0.59135140490122662"/>
    <n v="3.5999999999999997E-2"/>
    <n v="2.1288650576444156E-2"/>
    <n v="0.48685090423458832"/>
    <n v="0.45763984998051299"/>
    <n v="1"/>
    <n v="0.45763984998051299"/>
    <n v="0.46056095540592051"/>
    <n v="1"/>
    <n v="0.46056095540592051"/>
    <n v="0.46250835902285886"/>
    <n v="1"/>
    <n v="0.46250835902285886"/>
    <n v="0.46542946444826644"/>
    <n v="1"/>
    <n v="0.46542946444826644"/>
  </r>
  <r>
    <x v="5"/>
    <s v="36081"/>
    <s v="Queens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5.2039629024502272"/>
    <n v="4.8917251283032135"/>
    <n v="1"/>
    <n v="4.8917251283032135"/>
    <n v="4.9229489057179148"/>
    <n v="1"/>
    <n v="4.9229489057179148"/>
    <n v="4.9437647573277159"/>
    <n v="1"/>
    <n v="4.9437647573277159"/>
    <n v="4.9749885347424172"/>
    <n v="1"/>
    <n v="4.9749885347424172"/>
    <n v="1.948569307251765E-2"/>
    <n v="1.8316551488166591E-2"/>
    <n v="1"/>
    <n v="1.8316551488166591E-2"/>
    <n v="1.8433465646601695E-2"/>
    <n v="1"/>
    <n v="1.8433465646601695E-2"/>
    <n v="1.8511408418891765E-2"/>
    <n v="1"/>
    <n v="1.8511408418891765E-2"/>
    <n v="1.8628322577326873E-2"/>
    <n v="1"/>
    <n v="1.8628322577326873E-2"/>
    <n v="41.042474517718503"/>
    <n v="38.579926046655387"/>
    <n v="0.73599999999999999"/>
    <n v="28.394825570338366"/>
    <n v="38.826180893761702"/>
    <n v="0.65400000000000003"/>
    <n v="25.392322304520153"/>
    <n v="38.990350791832576"/>
    <n v="0.59699999999999998"/>
    <n v="23.277239422724048"/>
    <n v="39.23660563893889"/>
    <n v="0.48"/>
    <n v="18.833570706690665"/>
    <n v="4.085050958599088"/>
    <n v="3.8399479010831423"/>
    <n v="0.35299999999999998"/>
    <n v="1.3555016090823491"/>
    <n v="3.8644582068347368"/>
    <n v="0.216"/>
    <n v="0.83472297267630313"/>
    <n v="3.8807984106691333"/>
    <n v="0.13700000000000001"/>
    <n v="0.53166938226167126"/>
    <n v="3.9053087164207279"/>
    <n v="0.13700000000000001"/>
    <n v="0.53502729414963979"/>
    <n v="3.7814503806813109"/>
    <n v="3.5545633578404319"/>
    <n v="0.35299999999999998"/>
    <n v="1.2547608653176723"/>
    <n v="3.5772520601245201"/>
    <n v="0.216"/>
    <n v="0.77268644498689631"/>
    <n v="3.592377861647245"/>
    <n v="0.13700000000000001"/>
    <n v="0.4921557670456726"/>
    <n v="3.6150665639313329"/>
    <n v="0.13700000000000001"/>
    <n v="0.49526411925859265"/>
    <n v="27.081005018990318"/>
    <n v="25.456144717850897"/>
    <n v="0.27"/>
    <n v="6.8731590738197426"/>
    <n v="25.61863074796484"/>
    <n v="0.12"/>
    <n v="3.0742356897557808"/>
    <n v="25.726954768040802"/>
    <n v="3.5999999999999997E-2"/>
    <n v="0.9261703716494688"/>
    <n v="25.889440798154745"/>
    <n v="3.5999999999999997E-2"/>
    <n v="0.93201986873357068"/>
    <n v="2.6844288827269134"/>
    <n v="2.5233631497632985"/>
    <n v="1"/>
    <n v="2.5233631497632985"/>
    <n v="2.5394697230596601"/>
    <n v="1"/>
    <n v="2.5394697230596601"/>
    <n v="2.5502074385905678"/>
    <n v="1"/>
    <n v="2.5502074385905678"/>
    <n v="2.566314011886929"/>
    <n v="1"/>
    <n v="2.566314011886929"/>
  </r>
  <r>
    <x v="5"/>
    <s v="36085"/>
    <s v="Richmond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52.618537141018592"/>
    <n v="49.461424912557476"/>
    <n v="1"/>
    <n v="49.461424912557476"/>
    <n v="49.777136135403588"/>
    <n v="1"/>
    <n v="49.777136135403588"/>
    <n v="49.987610283967662"/>
    <n v="1"/>
    <n v="49.987610283967662"/>
    <n v="50.303321506813774"/>
    <n v="1"/>
    <n v="50.303321506813774"/>
    <n v="0.19702459142666137"/>
    <n v="0.18520311594106167"/>
    <n v="1"/>
    <n v="0.18520311594106167"/>
    <n v="0.18638526348962164"/>
    <n v="1"/>
    <n v="0.18638526348962164"/>
    <n v="0.18717336185532829"/>
    <n v="1"/>
    <n v="0.18717336185532829"/>
    <n v="0.18835550940388826"/>
    <n v="1"/>
    <n v="0.18835550940388826"/>
    <n v="414.99046212513542"/>
    <n v="390.09103439762725"/>
    <n v="0.73599999999999999"/>
    <n v="287.10700131665368"/>
    <n v="392.58097717037811"/>
    <n v="0.65400000000000003"/>
    <n v="256.74795906942728"/>
    <n v="394.24093901887863"/>
    <n v="0.59699999999999998"/>
    <n v="235.36184059427055"/>
    <n v="396.73088179162943"/>
    <n v="0.48"/>
    <n v="190.43082325998211"/>
    <n v="41.304945791752907"/>
    <n v="38.826649044247731"/>
    <n v="0.35299999999999998"/>
    <n v="13.705807112619448"/>
    <n v="39.07447871899825"/>
    <n v="0.216"/>
    <n v="8.4400874033036217"/>
    <n v="39.239698502165261"/>
    <n v="0.13700000000000001"/>
    <n v="5.3758386947966414"/>
    <n v="39.487528176915774"/>
    <n v="0.13700000000000001"/>
    <n v="5.4097913602374614"/>
    <n v="38.235166359297764"/>
    <n v="35.941056377739898"/>
    <n v="0.35299999999999998"/>
    <n v="12.687192901342183"/>
    <n v="36.170467375895683"/>
    <n v="0.216"/>
    <n v="7.8128209531934676"/>
    <n v="36.323408041332875"/>
    <n v="0.13700000000000001"/>
    <n v="4.9763069016626043"/>
    <n v="36.552819039488661"/>
    <n v="0.13700000000000001"/>
    <n v="5.0077362084099466"/>
    <n v="273.82264153668842"/>
    <n v="257.39328304448708"/>
    <n v="0.27"/>
    <n v="69.496186422011519"/>
    <n v="259.03621889370726"/>
    <n v="0.12"/>
    <n v="31.084346267244868"/>
    <n v="260.13150945985399"/>
    <n v="3.5999999999999997E-2"/>
    <n v="9.3647343405547421"/>
    <n v="261.77444530907411"/>
    <n v="3.5999999999999997E-2"/>
    <n v="9.4238800311266679"/>
    <n v="27.14291464331593"/>
    <n v="25.514339764716972"/>
    <n v="1"/>
    <n v="25.514339764716972"/>
    <n v="25.677197252576867"/>
    <n v="1"/>
    <n v="25.677197252576867"/>
    <n v="25.785768911150132"/>
    <n v="1"/>
    <n v="25.785768911150132"/>
    <n v="25.948626399010028"/>
    <n v="1"/>
    <n v="25.948626399010028"/>
  </r>
  <r>
    <x v="5"/>
    <s v="36103"/>
    <s v="Suffolk"/>
    <s v="New York-N. New Jersey-Long Island, NY-NJ-CT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118.47396666150718"/>
    <n v="111.36552866181674"/>
    <n v="1"/>
    <n v="111.36552866181674"/>
    <n v="112.07637246178578"/>
    <n v="1"/>
    <n v="112.07637246178578"/>
    <n v="112.55026832843181"/>
    <n v="1"/>
    <n v="112.55026832843181"/>
    <n v="113.26111212840085"/>
    <n v="1"/>
    <n v="113.26111212840085"/>
    <n v="0.56554058097538917"/>
    <n v="0.5316081461168658"/>
    <n v="1"/>
    <n v="0.5316081461168658"/>
    <n v="0.53500138960271815"/>
    <n v="1"/>
    <n v="0.53500138960271815"/>
    <n v="0.53726355192661968"/>
    <n v="1"/>
    <n v="0.53726355192661968"/>
    <n v="0.54065679541247202"/>
    <n v="1"/>
    <n v="0.54065679541247202"/>
    <n v="1427.5483999380863"/>
    <n v="1341.8954959418011"/>
    <n v="0.73599999999999999"/>
    <n v="987.63508501316562"/>
    <n v="1350.4607863414296"/>
    <n v="0.65400000000000003"/>
    <n v="883.20135426729507"/>
    <n v="1356.1709799411819"/>
    <n v="0.59699999999999998"/>
    <n v="809.63407502488553"/>
    <n v="1364.7362703408105"/>
    <n v="0.48"/>
    <n v="655.07340976358898"/>
    <n v="118.56196666150718"/>
    <n v="111.44824866181675"/>
    <n v="0.35299999999999998"/>
    <n v="39.34123177762131"/>
    <n v="112.15962046178579"/>
    <n v="0.216"/>
    <n v="24.226478019745731"/>
    <n v="112.63386832843182"/>
    <n v="0.13700000000000001"/>
    <n v="15.43083996099516"/>
    <n v="113.34524012840086"/>
    <n v="0.13700000000000001"/>
    <n v="15.528297897590919"/>
    <n v="108.61344088458932"/>
    <n v="102.09663443151396"/>
    <n v="0.35299999999999998"/>
    <n v="36.040111954324423"/>
    <n v="102.7483150768215"/>
    <n v="0.216"/>
    <n v="22.193636056593444"/>
    <n v="103.18276884035986"/>
    <n v="0.13700000000000001"/>
    <n v="14.136039331129302"/>
    <n v="103.83444948566739"/>
    <n v="0.13700000000000001"/>
    <n v="14.225319579536434"/>
    <n v="879.13662218438594"/>
    <n v="826.3884248533227"/>
    <n v="0.27"/>
    <n v="223.12487471039714"/>
    <n v="831.66324458642907"/>
    <n v="0.12"/>
    <n v="99.799589350371491"/>
    <n v="835.17979107516658"/>
    <n v="3.5999999999999997E-2"/>
    <n v="30.066472478705993"/>
    <n v="840.45461080827295"/>
    <n v="3.5999999999999997E-2"/>
    <n v="30.256365989097823"/>
    <n v="49.80895555383573"/>
    <n v="46.820418220605582"/>
    <n v="1"/>
    <n v="46.820418220605582"/>
    <n v="47.119271953928596"/>
    <n v="1"/>
    <n v="47.119271953928596"/>
    <n v="47.318507776143939"/>
    <n v="1"/>
    <n v="47.318507776143939"/>
    <n v="47.617361509466953"/>
    <n v="1"/>
    <n v="47.617361509466953"/>
  </r>
  <r>
    <x v="5"/>
    <s v="36005"/>
    <s v="Bronx"/>
    <s v="New York-N. New Jersey-Long Island, NY-NJ-CT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9.0833211071124076"/>
    <n v="8.8017381527919234"/>
    <n v="1"/>
    <n v="8.8017381527919234"/>
    <n v="9.2468208870404318"/>
    <n v="1"/>
    <n v="9.2468208870404318"/>
    <n v="9.5647371257893639"/>
    <n v="1"/>
    <n v="9.5647371257893639"/>
    <n v="9.9734865756094244"/>
    <n v="1"/>
    <n v="9.9734865756094244"/>
    <n v="1.1022144258786222E-5"/>
    <n v="1.0680457786763849E-5"/>
    <n v="1"/>
    <n v="1.0680457786763849E-5"/>
    <n v="1.1220542855444374E-5"/>
    <n v="1"/>
    <n v="1.1220542855444374E-5"/>
    <n v="1.1606317904501891E-5"/>
    <n v="1"/>
    <n v="1.1606317904501891E-5"/>
    <n v="1.2102314396147273E-5"/>
    <n v="1"/>
    <n v="1.2102314396147273E-5"/>
    <n v="61.846628389935766"/>
    <n v="59.929382909847753"/>
    <n v="0.77100000000000002"/>
    <n v="46.205554223492619"/>
    <n v="62.959867700954611"/>
    <n v="0.63300000000000001"/>
    <n v="39.853596254704271"/>
    <n v="65.124499694602363"/>
    <n v="0.54700000000000004"/>
    <n v="35.623101332947492"/>
    <n v="67.907597972149475"/>
    <n v="0.41199999999999998"/>
    <n v="27.977930364525584"/>
    <n v="1.782439545908759"/>
    <n v="1.7271839199855874"/>
    <n v="0.59499999999999997"/>
    <n v="1.0276744323914244"/>
    <n v="1.8145234577351166"/>
    <n v="0.44900000000000001"/>
    <n v="0.81472103252306738"/>
    <n v="1.8769088418419231"/>
    <n v="0.36399999999999999"/>
    <n v="0.68319481843046004"/>
    <n v="1.9571186214078176"/>
    <n v="0.252"/>
    <n v="0.49319389259477003"/>
    <n v="1.6719327157839416"/>
    <n v="1.6201028015946395"/>
    <n v="0.59499999999999997"/>
    <n v="0.9639611669488104"/>
    <n v="1.7020275046680526"/>
    <n v="0.44900000000000001"/>
    <n v="0.76421034959595568"/>
    <n v="1.7605451497204905"/>
    <n v="0.36399999999999999"/>
    <n v="0.6408384344982585"/>
    <n v="1.8357821219307682"/>
    <n v="0.252"/>
    <n v="0.4626170947265536"/>
    <n v="1.8991486104306572"/>
    <n v="1.8402750035073068"/>
    <n v="3.0000000000000001E-3"/>
    <n v="5.5208250105219202E-3"/>
    <n v="1.9333332854184091"/>
    <n v="3.0000000000000001E-3"/>
    <n v="5.7999998562552274E-3"/>
    <n v="1.999803486783482"/>
    <n v="3.0000000000000001E-3"/>
    <n v="5.9994104603504463E-3"/>
    <n v="2.0852651742528616"/>
    <n v="3.0000000000000001E-3"/>
    <n v="6.2557955227585853E-3"/>
    <n v="3.0288825839999998"/>
    <n v="2.9349872238959995"/>
    <n v="0.68300000000000005"/>
    <n v="2.004596273920968"/>
    <n v="3.083402470512"/>
    <n v="0.48"/>
    <n v="1.48003318584576"/>
    <n v="3.1894133609519995"/>
    <n v="0.38200000000000001"/>
    <n v="1.2183559038836638"/>
    <n v="3.3257130772319998"/>
    <n v="0.27700000000000002"/>
    <n v="0.92122252239326408"/>
  </r>
  <r>
    <x v="5"/>
    <s v="36071"/>
    <s v="Orange"/>
    <s v="New York-N. New Jersey-Long Island, NY-NJ-CT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1.464275531106196"/>
    <n v="30.488882989641905"/>
    <n v="1"/>
    <n v="30.488882989641905"/>
    <n v="32.030632490666108"/>
    <n v="1"/>
    <n v="32.030632490666108"/>
    <n v="33.131882134254823"/>
    <n v="1"/>
    <n v="33.131882134254823"/>
    <n v="34.547774533154609"/>
    <n v="1"/>
    <n v="34.547774533154609"/>
    <n v="3.8126914102719639E-5"/>
    <n v="3.6944979765535329E-5"/>
    <n v="1"/>
    <n v="3.6944979765535329E-5"/>
    <n v="3.8813198556568596E-5"/>
    <n v="1"/>
    <n v="3.8813198556568596E-5"/>
    <n v="4.014764055016378E-5"/>
    <n v="1"/>
    <n v="4.014764055016378E-5"/>
    <n v="4.1863351684786167E-5"/>
    <n v="1"/>
    <n v="4.1863351684786167E-5"/>
    <n v="225.60151125686863"/>
    <n v="218.60786440790571"/>
    <n v="0.77100000000000002"/>
    <n v="168.54666345849532"/>
    <n v="229.66233845949228"/>
    <n v="0.63300000000000001"/>
    <n v="145.3762602448586"/>
    <n v="237.55839135348265"/>
    <n v="0.54700000000000004"/>
    <n v="129.94444007035503"/>
    <n v="247.71045936004177"/>
    <n v="0.41199999999999998"/>
    <n v="102.0567092563372"/>
    <n v="6.1756606962447247"/>
    <n v="5.9842152146611385"/>
    <n v="0.59499999999999997"/>
    <n v="3.5606080527233774"/>
    <n v="6.2868225887771301"/>
    <n v="0.44900000000000001"/>
    <n v="2.8227833423609314"/>
    <n v="6.5029707131456949"/>
    <n v="0.36399999999999999"/>
    <n v="2.3670813395850328"/>
    <n v="6.7808754444767079"/>
    <n v="0.252"/>
    <n v="1.7087806120081304"/>
    <n v="5.8075862448468349"/>
    <n v="5.6275510712565833"/>
    <n v="0.59499999999999997"/>
    <n v="3.3483928873976669"/>
    <n v="5.912122797254078"/>
    <n v="0.44900000000000001"/>
    <n v="2.654543135967081"/>
    <n v="6.1153883158237168"/>
    <n v="0.36399999999999999"/>
    <n v="2.226001346959833"/>
    <n v="6.3767296968418252"/>
    <n v="0.252"/>
    <n v="1.6069358836041399"/>
    <n v="6.581344109887679"/>
    <n v="6.3773224424811605"/>
    <n v="3.0000000000000001E-3"/>
    <n v="1.9131967327443482E-2"/>
    <n v="6.6998083038656571"/>
    <n v="3.0000000000000001E-3"/>
    <n v="2.0099424911596973E-2"/>
    <n v="6.9301553477117253"/>
    <n v="3.0000000000000001E-3"/>
    <n v="2.0790466043135176E-2"/>
    <n v="7.2263158326566721"/>
    <n v="3.0000000000000001E-3"/>
    <n v="2.1678947497970016E-2"/>
    <n v="10.477266800000001"/>
    <n v="10.1524715292"/>
    <n v="0.68300000000000005"/>
    <n v="6.9341380544436007"/>
    <n v="10.665857602400001"/>
    <n v="0.48"/>
    <n v="5.1196116491520005"/>
    <n v="11.032561940400001"/>
    <n v="0.38200000000000001"/>
    <n v="4.2144386612328004"/>
    <n v="11.504038946400001"/>
    <n v="0.27700000000000002"/>
    <n v="3.1866187881528005"/>
  </r>
  <r>
    <x v="5"/>
    <s v="36081"/>
    <s v="Queens"/>
    <s v="New York-N. New Jersey-Long Island, NY-NJ-CT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7.4867566173537679"/>
    <n v="7.2546671622158012"/>
    <n v="1"/>
    <n v="7.2546671622158012"/>
    <n v="7.6215182364661356"/>
    <n v="1"/>
    <n v="7.6215182364661356"/>
    <n v="7.8835547180735173"/>
    <n v="1"/>
    <n v="7.8835547180735173"/>
    <n v="8.2204587658544384"/>
    <n v="1"/>
    <n v="8.2204587658544384"/>
    <n v="1.0155623483724415E-5"/>
    <n v="9.8407991557289585E-6"/>
    <n v="1"/>
    <n v="9.8407991557289585E-6"/>
    <n v="1.0338424706431454E-5"/>
    <n v="1"/>
    <n v="1.0338424706431454E-5"/>
    <n v="1.0693871528361809E-5"/>
    <n v="1"/>
    <n v="1.0693871528361809E-5"/>
    <n v="1.1150874585129409E-5"/>
    <n v="1"/>
    <n v="1.1150874585129409E-5"/>
    <n v="50.485051577124239"/>
    <n v="48.920014978233382"/>
    <n v="0.77100000000000002"/>
    <n v="37.717331548217942"/>
    <n v="51.393782505512476"/>
    <n v="0.63300000000000001"/>
    <n v="32.532264325989395"/>
    <n v="53.160759310711818"/>
    <n v="0.54700000000000004"/>
    <n v="29.078935342959365"/>
    <n v="55.432586631682419"/>
    <n v="0.41199999999999998"/>
    <n v="22.838225692253154"/>
    <n v="1.4547083587865377"/>
    <n v="1.409612399664155"/>
    <n v="0.59499999999999997"/>
    <n v="0.83871937780017214"/>
    <n v="1.4808931092446953"/>
    <n v="0.44900000000000001"/>
    <n v="0.66492100605086824"/>
    <n v="1.5318079018022241"/>
    <n v="0.36399999999999999"/>
    <n v="0.55757807625600952"/>
    <n v="1.5972697779476186"/>
    <n v="0.252"/>
    <n v="0.40251198404279986"/>
    <n v="1.3494713985091651"/>
    <n v="1.3076377851553809"/>
    <n v="0.59499999999999997"/>
    <n v="0.77804448216745159"/>
    <n v="1.37376188368233"/>
    <n v="0.44900000000000001"/>
    <n v="0.61681908577336619"/>
    <n v="1.4209933826301508"/>
    <n v="0.36399999999999999"/>
    <n v="0.5172415912773749"/>
    <n v="1.4817195955630633"/>
    <n v="0.252"/>
    <n v="0.37339333808189196"/>
    <n v="1.4428430007525461"/>
    <n v="1.3981148677292172"/>
    <n v="3.0000000000000001E-3"/>
    <n v="4.1943446031876518E-3"/>
    <n v="1.4688141747660919"/>
    <n v="3.0000000000000001E-3"/>
    <n v="4.4064425242982758E-3"/>
    <n v="1.5193136797924309"/>
    <n v="3.0000000000000001E-3"/>
    <n v="4.5579410393772925E-3"/>
    <n v="1.5842416148262957"/>
    <n v="3.0000000000000001E-3"/>
    <n v="4.7527248444788868E-3"/>
    <n v="2.7907628840000003"/>
    <n v="2.7042492345960003"/>
    <n v="0.68300000000000005"/>
    <n v="1.8470022272290683"/>
    <n v="2.8409966159120001"/>
    <n v="0.48"/>
    <n v="1.36367837563776"/>
    <n v="2.9386733168520003"/>
    <n v="0.38200000000000001"/>
    <n v="1.1225732070374641"/>
    <n v="3.0642576466320004"/>
    <n v="0.27700000000000002"/>
    <n v="0.84879936811706413"/>
  </r>
  <r>
    <x v="5"/>
    <s v="36047"/>
    <s v="Kings"/>
    <s v="New York-N. New Jersey-Long Island, NY-NJ-CT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50528288589999992"/>
    <n v="0.48961911643709993"/>
    <n v="1"/>
    <n v="0.48961911643709993"/>
    <n v="0.51437797784619987"/>
    <n v="1"/>
    <n v="0.51437797784619987"/>
    <n v="0.53206287885269987"/>
    <n v="1"/>
    <n v="0.53206287885269987"/>
    <n v="0.55480060871819992"/>
    <n v="1"/>
    <n v="0.55480060871819992"/>
    <n v="6.2389495804450311E-7"/>
    <n v="6.0455421434512351E-7"/>
    <n v="1"/>
    <n v="6.0455421434512351E-7"/>
    <n v="6.3512506728930415E-7"/>
    <n v="1"/>
    <n v="6.3512506728930415E-7"/>
    <n v="6.5696139082086168E-7"/>
    <n v="1"/>
    <n v="6.5696139082086168E-7"/>
    <n v="6.8503666393286451E-7"/>
    <n v="1"/>
    <n v="6.8503666393286451E-7"/>
    <n v="3.8006943452000002"/>
    <n v="3.6828728204988002"/>
    <n v="1"/>
    <n v="3.6828728204988002"/>
    <n v="3.8691068434136002"/>
    <n v="0.96"/>
    <n v="3.714342569677056"/>
    <n v="4.0021311454955999"/>
    <n v="0.92"/>
    <n v="3.6819606538559522"/>
    <n v="4.1731623910296003"/>
    <n v="0.85199999999999998"/>
    <n v="3.5555343571572195"/>
    <n v="0.10052592156"/>
    <n v="9.7409617991639996E-2"/>
    <n v="0.82899999999999996"/>
    <n v="8.0752573315069548E-2"/>
    <n v="0.10233538814807999"/>
    <n v="0.79100000000000004"/>
    <n v="8.0947292025131276E-2"/>
    <n v="0.10585379540267999"/>
    <n v="0.752"/>
    <n v="7.9602054142815348E-2"/>
    <n v="0.11037746187288"/>
    <n v="0.68799999999999994"/>
    <n v="7.5939693768541427E-2"/>
    <n v="9.2131146800000008E-2"/>
    <n v="8.92750812492E-2"/>
    <n v="0.82899999999999996"/>
    <n v="7.4009042355586793E-2"/>
    <n v="9.3789507442400014E-2"/>
    <n v="0.79100000000000004"/>
    <n v="7.4187500386938415E-2"/>
    <n v="9.7014097580399999E-2"/>
    <n v="0.752"/>
    <n v="7.2954601380460796E-2"/>
    <n v="0.10115999918640002"/>
    <n v="0.68799999999999994"/>
    <n v="6.959807944024321E-2"/>
    <n v="0.1064009565"/>
    <n v="0.10310252684850001"/>
    <n v="3.0000000000000001E-3"/>
    <n v="3.093075805455E-4"/>
    <n v="0.108316173717"/>
    <n v="3.0000000000000001E-3"/>
    <n v="3.2494852115099999E-4"/>
    <n v="0.1120402071945"/>
    <n v="3.0000000000000001E-3"/>
    <n v="3.3612062158350003E-4"/>
    <n v="0.11682825023700001"/>
    <n v="3.0000000000000001E-3"/>
    <n v="3.5048475071100006E-4"/>
    <n v="0.17144618399999997"/>
    <n v="0.16613135229599996"/>
    <n v="1"/>
    <n v="0.16613135229599996"/>
    <n v="0.17453221531199997"/>
    <n v="1"/>
    <n v="0.17453221531199997"/>
    <n v="0.18053283175199997"/>
    <n v="1"/>
    <n v="0.18053283175199997"/>
    <n v="0.18824791003199998"/>
    <n v="1"/>
    <n v="0.18824791003199998"/>
  </r>
  <r>
    <x v="5"/>
    <s v="36059"/>
    <s v="Nassau"/>
    <s v="New York-N. New Jersey-Long Island, NY-NJ-CT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1.8893649501924197"/>
    <n v="1.8307946367364547"/>
    <n v="1"/>
    <n v="1.8307946367364547"/>
    <n v="1.9233735192958832"/>
    <n v="1"/>
    <n v="1.9233735192958832"/>
    <n v="1.9895012925526179"/>
    <n v="1"/>
    <n v="1.9895012925526179"/>
    <n v="2.0745227153112769"/>
    <n v="1"/>
    <n v="2.0745227153112769"/>
    <n v="2.2876148461631777E-6"/>
    <n v="2.2166987859321191E-6"/>
    <n v="1"/>
    <n v="2.2166987859321191E-6"/>
    <n v="2.3287919133941149E-6"/>
    <n v="1"/>
    <n v="2.3287919133941149E-6"/>
    <n v="2.4088584330098258E-6"/>
    <n v="1"/>
    <n v="2.4088584330098258E-6"/>
    <n v="2.5118011010871693E-6"/>
    <n v="1"/>
    <n v="2.5118011010871693E-6"/>
    <n v="14.180845561425073"/>
    <n v="13.741239349020896"/>
    <n v="1"/>
    <n v="13.741239349020896"/>
    <n v="14.436100781530724"/>
    <n v="0.96"/>
    <n v="13.858656750269494"/>
    <n v="14.932430376180601"/>
    <n v="0.92"/>
    <n v="13.737835946086154"/>
    <n v="15.570568426444732"/>
    <n v="0.85199999999999998"/>
    <n v="13.266124299330912"/>
    <n v="0.37074428796909625"/>
    <n v="0.35925121504205426"/>
    <n v="0.82899999999999996"/>
    <n v="0.29781925726986297"/>
    <n v="0.37741768515253998"/>
    <n v="0.79100000000000004"/>
    <n v="0.29853738895565912"/>
    <n v="0.39039373523145832"/>
    <n v="0.752"/>
    <n v="0.29357608889405667"/>
    <n v="0.4070772281900677"/>
    <n v="0.68799999999999994"/>
    <n v="0.28006913299476655"/>
    <n v="0.34864789663673468"/>
    <n v="0.33783981184099587"/>
    <n v="0.82899999999999996"/>
    <n v="0.28006920401618557"/>
    <n v="0.35492355877619591"/>
    <n v="0.79100000000000004"/>
    <n v="0.280744534991971"/>
    <n v="0.36712623515848158"/>
    <n v="0.752"/>
    <n v="0.27607892883917817"/>
    <n v="0.3828153905071347"/>
    <n v="0.68799999999999994"/>
    <n v="0.26337698866890863"/>
    <n v="0.39488264905539361"/>
    <n v="0.38264128693467642"/>
    <n v="3.0000000000000001E-3"/>
    <n v="1.1479238608040293E-3"/>
    <n v="0.40199053673839069"/>
    <n v="3.0000000000000001E-3"/>
    <n v="1.2059716102151721E-3"/>
    <n v="0.41581142945532945"/>
    <n v="3.0000000000000001E-3"/>
    <n v="1.2474342883659884E-3"/>
    <n v="0.43358114866282221"/>
    <n v="3.0000000000000001E-3"/>
    <n v="1.3007434459884667E-3"/>
    <n v="0.62863600799999986"/>
    <n v="0.6091482917519998"/>
    <n v="1"/>
    <n v="0.6091482917519998"/>
    <n v="0.63995145614399984"/>
    <n v="1"/>
    <n v="0.63995145614399984"/>
    <n v="0.66195371642399981"/>
    <n v="1"/>
    <n v="0.66195371642399981"/>
    <n v="0.69024233678399993"/>
    <n v="1"/>
    <n v="0.69024233678399993"/>
  </r>
  <r>
    <x v="5"/>
    <s v="36071"/>
    <s v="Orange"/>
    <s v="New York-N. New Jersey-Long Island, NY-NJ-CT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11441554738584071"/>
    <n v="0.11086866541687965"/>
    <n v="1"/>
    <n v="0.11086866541687965"/>
    <n v="0.11647502723878585"/>
    <n v="1"/>
    <n v="0.11647502723878585"/>
    <n v="0.12047957139729026"/>
    <n v="1"/>
    <n v="0.12047957139729026"/>
    <n v="0.1256282710296531"/>
    <n v="1"/>
    <n v="0.1256282710296531"/>
    <n v="1.386433240098896E-7"/>
    <n v="1.3434538096558302E-7"/>
    <n v="1"/>
    <n v="1.3434538096558302E-7"/>
    <n v="1.4113890384206761E-7"/>
    <n v="1"/>
    <n v="1.4113890384206761E-7"/>
    <n v="1.4599142018241375E-7"/>
    <n v="1"/>
    <n v="1.4599142018241375E-7"/>
    <n v="1.5223036976285881E-7"/>
    <n v="1"/>
    <n v="1.5223036976285881E-7"/>
    <n v="0.82036913184315874"/>
    <n v="0.79493768875602078"/>
    <n v="1"/>
    <n v="0.79493768875602078"/>
    <n v="0.83513577621633561"/>
    <n v="0.96"/>
    <n v="0.80173034516768216"/>
    <n v="0.86384869583084611"/>
    <n v="0.92"/>
    <n v="0.79474080016437842"/>
    <n v="0.90076530676378841"/>
    <n v="0.85199999999999998"/>
    <n v="0.76745204136274769"/>
    <n v="2.2456947986344452E-2"/>
    <n v="2.1760782598767774E-2"/>
    <n v="0.82899999999999996"/>
    <n v="1.8039688774378483E-2"/>
    <n v="2.2861173050098653E-2"/>
    <n v="0.79100000000000004"/>
    <n v="1.8083187882628034E-2"/>
    <n v="2.3647166229620705E-2"/>
    <n v="0.752"/>
    <n v="1.7782669004674772E-2"/>
    <n v="2.4657728889006209E-2"/>
    <n v="0.68799999999999994"/>
    <n v="1.6964517475636272E-2"/>
    <n v="2.1118495435806673E-2"/>
    <n v="2.0463822077296665E-2"/>
    <n v="0.82899999999999996"/>
    <n v="1.6964508502078934E-2"/>
    <n v="2.1498628353651194E-2"/>
    <n v="0.79100000000000004"/>
    <n v="1.7005415027738096E-2"/>
    <n v="2.2237775693904425E-2"/>
    <n v="0.752"/>
    <n v="1.6722807321816129E-2"/>
    <n v="2.3188107988515727E-2"/>
    <n v="0.68799999999999994"/>
    <n v="1.595341829609882E-2"/>
    <n v="2.3932160399591559E-2"/>
    <n v="2.3190263427204219E-2"/>
    <n v="3.0000000000000001E-3"/>
    <n v="6.9570790281612665E-5"/>
    <n v="2.4362939286784208E-2"/>
    <n v="3.0000000000000001E-3"/>
    <n v="7.3088817860352619E-5"/>
    <n v="2.5200564900769908E-2"/>
    <n v="3.0000000000000001E-3"/>
    <n v="7.5601694702309726E-5"/>
    <n v="2.6277512118751532E-2"/>
    <n v="3.0000000000000001E-3"/>
    <n v="7.8832536356254597E-5"/>
    <n v="3.8099152000000004E-2"/>
    <n v="3.6918078288000006E-2"/>
    <n v="1"/>
    <n v="3.6918078288000006E-2"/>
    <n v="3.8784936736000003E-2"/>
    <n v="1"/>
    <n v="3.8784936736000003E-2"/>
    <n v="4.0118407056000005E-2"/>
    <n v="1"/>
    <n v="4.0118407056000005E-2"/>
    <n v="4.1832868896000006E-2"/>
    <n v="1"/>
    <n v="4.1832868896000006E-2"/>
  </r>
  <r>
    <x v="5"/>
    <s v="36081"/>
    <s v="Queens"/>
    <s v="New York-N. New Jersey-Long Island, NY-NJ-CT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86877039245743382"/>
    <n v="0.84183851029125334"/>
    <n v="1"/>
    <n v="0.84183851029125334"/>
    <n v="0.88440825952166768"/>
    <n v="1"/>
    <n v="0.88440825952166768"/>
    <n v="0.91481522325767772"/>
    <n v="1"/>
    <n v="0.91481522325767772"/>
    <n v="0.95390989091826239"/>
    <n v="1"/>
    <n v="0.95390989091826239"/>
    <n v="1.1784682540840617E-6"/>
    <n v="1.1419357382074558E-6"/>
    <n v="1"/>
    <n v="1.1419357382074558E-6"/>
    <n v="1.1996806826575749E-6"/>
    <n v="1"/>
    <n v="1.1996806826575749E-6"/>
    <n v="1.2409270715505169E-6"/>
    <n v="1"/>
    <n v="1.2409270715505169E-6"/>
    <n v="1.2939581429842999E-6"/>
    <n v="1"/>
    <n v="1.2939581429842999E-6"/>
    <n v="5.8583336301099793"/>
    <n v="5.6767252875765699"/>
    <n v="1"/>
    <n v="5.6767252875765699"/>
    <n v="5.9637836354519589"/>
    <n v="0.96"/>
    <n v="5.7252322900338806"/>
    <n v="6.1688253125058079"/>
    <n v="0.92"/>
    <n v="5.6753192875053431"/>
    <n v="6.4324503258607582"/>
    <n v="0.85199999999999998"/>
    <n v="5.4804476776333662"/>
    <n v="0.16880574811857435"/>
    <n v="0.16357276992689854"/>
    <n v="0.82899999999999996"/>
    <n v="0.13560182626939887"/>
    <n v="0.1718442515847087"/>
    <n v="0.79100000000000004"/>
    <n v="0.1359288030035046"/>
    <n v="0.17775245276885879"/>
    <n v="0.752"/>
    <n v="0.1336698444821818"/>
    <n v="0.18534871143419465"/>
    <n v="0.68799999999999994"/>
    <n v="0.12751991346672592"/>
    <n v="0.15659395068024443"/>
    <n v="0.15173953820915684"/>
    <n v="0.82899999999999996"/>
    <n v="0.12579207717539101"/>
    <n v="0.15941264179248882"/>
    <n v="0.79100000000000004"/>
    <n v="0.12609539965785865"/>
    <n v="0.16489343006629736"/>
    <n v="0.752"/>
    <n v="0.12399985940985561"/>
    <n v="0.17194015784690839"/>
    <n v="0.68799999999999994"/>
    <n v="0.11829482859867296"/>
    <n v="0.16742888063340125"/>
    <n v="0.16223858533376581"/>
    <n v="3.0000000000000001E-3"/>
    <n v="4.8671575600129746E-4"/>
    <n v="0.17044260048480248"/>
    <n v="3.0000000000000001E-3"/>
    <n v="5.113278014544074E-4"/>
    <n v="0.1763026113069715"/>
    <n v="3.0000000000000001E-3"/>
    <n v="5.2890783392091454E-4"/>
    <n v="0.18383691093547458"/>
    <n v="3.0000000000000001E-3"/>
    <n v="5.5151073280642379E-4"/>
    <n v="0.32384279200000005"/>
    <n v="0.31380366544800004"/>
    <n v="1"/>
    <n v="0.31380366544800004"/>
    <n v="0.32967196225600004"/>
    <n v="1"/>
    <n v="0.32967196225600004"/>
    <n v="0.34100645997600004"/>
    <n v="1"/>
    <n v="0.34100645997600004"/>
    <n v="0.35557938561600005"/>
    <n v="1"/>
    <n v="0.35557938561600005"/>
  </r>
  <r>
    <x v="5"/>
    <s v="36103"/>
    <s v="Suffolk"/>
    <s v="New York-N. New Jersey-Long Island, NY-NJ-CT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9.4940760559378443"/>
    <n v="9.1997596982037706"/>
    <n v="1"/>
    <n v="9.1997596982037706"/>
    <n v="9.6649694249447258"/>
    <n v="1"/>
    <n v="9.6649694249447258"/>
    <n v="9.9972620869025501"/>
    <n v="1"/>
    <n v="9.9972620869025501"/>
    <n v="10.424495509419755"/>
    <n v="1"/>
    <n v="10.424495509419755"/>
    <n v="1.1507395892820839E-5"/>
    <n v="1.1150666620143392E-5"/>
    <n v="1"/>
    <n v="1.1150666620143392E-5"/>
    <n v="1.1714529018891613E-5"/>
    <n v="1"/>
    <n v="1.1714529018891613E-5"/>
    <n v="1.2117287875140343E-5"/>
    <n v="1"/>
    <n v="1.2117287875140343E-5"/>
    <n v="1.2635120690317281E-5"/>
    <n v="1"/>
    <n v="1.2635120690317281E-5"/>
    <n v="71.273810596999894"/>
    <n v="69.06432246849289"/>
    <n v="1"/>
    <n v="69.06432246849289"/>
    <n v="72.55673918774589"/>
    <n v="0.96"/>
    <n v="69.654469620236057"/>
    <n v="75.051322558640891"/>
    <n v="0.92"/>
    <n v="69.047216753949627"/>
    <n v="78.258644035505895"/>
    <n v="0.85199999999999998"/>
    <n v="66.676364718251023"/>
    <n v="1.8630487103564624"/>
    <n v="1.805294200335412"/>
    <n v="0.82899999999999996"/>
    <n v="1.4965888920780566"/>
    <n v="1.8965835871428787"/>
    <n v="0.79100000000000004"/>
    <n v="1.5001976174300171"/>
    <n v="1.9617902920053547"/>
    <n v="0.752"/>
    <n v="1.4752662995880268"/>
    <n v="2.0456274839713959"/>
    <n v="0.68799999999999994"/>
    <n v="1.4073917089723202"/>
    <n v="1.7518797115011473"/>
    <n v="1.6975714404446116"/>
    <n v="0.82899999999999996"/>
    <n v="1.4072867241285829"/>
    <n v="1.783413546308168"/>
    <n v="0.79100000000000004"/>
    <n v="1.410680115129761"/>
    <n v="1.844729336210708"/>
    <n v="0.752"/>
    <n v="1.3872364608304524"/>
    <n v="1.92356392322826"/>
    <n v="0.68799999999999994"/>
    <n v="1.3234119791810428"/>
    <n v="1.9855361819440944"/>
    <n v="1.9239845603038275"/>
    <n v="3.0000000000000001E-3"/>
    <n v="5.7719536809114824E-3"/>
    <n v="2.0212758332190881"/>
    <n v="3.0000000000000001E-3"/>
    <n v="6.0638274996572643E-3"/>
    <n v="2.0907695995871314"/>
    <n v="3.0000000000000001E-3"/>
    <n v="6.2723087987613946E-3"/>
    <n v="2.1801187277746159"/>
    <n v="3.0000000000000001E-3"/>
    <n v="6.5403561833238481E-3"/>
    <n v="3.1622296160000003"/>
    <n v="3.0642004979040003"/>
    <n v="1"/>
    <n v="3.0642004979040003"/>
    <n v="3.2191497490880003"/>
    <n v="1"/>
    <n v="3.2191497490880003"/>
    <n v="3.3298277856480003"/>
    <n v="1"/>
    <n v="3.3298277856480003"/>
    <n v="3.4721281183680004"/>
    <n v="1"/>
    <n v="3.4721281183680004"/>
  </r>
  <r>
    <x v="5"/>
    <s v="36005"/>
    <s v="Bronx"/>
    <s v="New York-N. New Jersey-Long Island, NY-NJ-CT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2.6564429652875914"/>
    <n v="2.7786393416908206"/>
    <n v="0.94599999999999995"/>
    <n v="2.6285928172395163"/>
    <n v="2.9778725640873898"/>
    <n v="0.91700000000000004"/>
    <n v="2.7307091412681364"/>
    <n v="3.1106947123517696"/>
    <n v="0.89500000000000002"/>
    <n v="2.7840717675548339"/>
    <n v="3.296645719921901"/>
    <n v="0.86099999999999999"/>
    <n v="2.8384119648527566"/>
    <n v="3.2234572832299333E-6"/>
    <n v="3.3717363182585103E-6"/>
    <n v="1"/>
    <n v="3.3717363182585103E-6"/>
    <n v="3.6134956145007551E-6"/>
    <n v="1"/>
    <n v="3.6134956145007551E-6"/>
    <n v="3.7746684786622521E-6"/>
    <n v="1"/>
    <n v="3.7746684786622521E-6"/>
    <n v="4.0003104884883479E-6"/>
    <n v="1"/>
    <n v="4.0003104884883479E-6"/>
    <n v="18.087221510264236"/>
    <n v="18.919233699736392"/>
    <n v="0.57099999999999995"/>
    <n v="10.802882442549478"/>
    <n v="20.275775313006207"/>
    <n v="0.42099999999999999"/>
    <n v="8.5361014067756127"/>
    <n v="21.180136388519422"/>
    <n v="0.34"/>
    <n v="7.2012463720966045"/>
    <n v="22.446241894237918"/>
    <n v="0.24099999999999999"/>
    <n v="5.4095442965113385"/>
    <n v="0.52127948984124084"/>
    <n v="0.54525834637393789"/>
    <n v="0.56599999999999995"/>
    <n v="0.30861622404764882"/>
    <n v="0.58435430811203093"/>
    <n v="0.40200000000000002"/>
    <n v="0.23491043186103644"/>
    <n v="0.61041828260409303"/>
    <n v="0.29399999999999998"/>
    <n v="0.17946297508560335"/>
    <n v="0.64690784689297998"/>
    <n v="0.18"/>
    <n v="0.11644341244073639"/>
    <n v="0.48896145461605844"/>
    <n v="0.5114536815283971"/>
    <n v="0.56599999999999995"/>
    <n v="0.28948278374507275"/>
    <n v="0.54812579062460154"/>
    <n v="0.40200000000000002"/>
    <n v="0.22034656783108983"/>
    <n v="0.5725738633554045"/>
    <n v="0.29399999999999998"/>
    <n v="0.1683367158264889"/>
    <n v="0.60680116517852856"/>
    <n v="0.18"/>
    <n v="0.10922420973213513"/>
    <n v="0.55541138606934315"/>
    <n v="0.58096030982853297"/>
    <n v="3.0000000000000001E-3"/>
    <n v="1.742880929485599E-3"/>
    <n v="0.62261616378373363"/>
    <n v="3.0000000000000001E-3"/>
    <n v="1.8678484913512009E-3"/>
    <n v="0.65038673308720085"/>
    <n v="3.0000000000000001E-3"/>
    <n v="1.9511601992616026E-3"/>
    <n v="0.68926553011205494"/>
    <n v="3.0000000000000001E-3"/>
    <n v="2.0677965903361647E-3"/>
    <n v="0.88580528400000003"/>
    <n v="0.92655232706400004"/>
    <n v="0.67"/>
    <n v="0.6207900591328801"/>
    <n v="0.99298772336399999"/>
    <n v="0.437"/>
    <n v="0.433935635110068"/>
    <n v="1.0372779875640001"/>
    <n v="0.28999999999999998"/>
    <n v="0.30081061639355999"/>
    <n v="1.0992843574440001"/>
    <n v="0.17599999999999999"/>
    <n v="0.193474046910144"/>
  </r>
  <r>
    <x v="5"/>
    <s v="36061"/>
    <s v="New York"/>
    <s v="New York-N. New Jersey-Long Island, NY-NJ-CT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8.3317922674999991"/>
    <n v="8.7150547118049992"/>
    <n v="0.94599999999999995"/>
    <n v="8.2444417573675288"/>
    <n v="9.3399391318674994"/>
    <n v="0.91700000000000004"/>
    <n v="8.5647241839224968"/>
    <n v="9.7565287452425"/>
    <n v="0.89500000000000002"/>
    <n v="8.7320932269920384"/>
    <n v="10.3397542039675"/>
    <n v="0.86099999999999999"/>
    <n v="8.902528369616018"/>
    <n v="1.0086301821719469E-5"/>
    <n v="1.0550271705518565E-5"/>
    <n v="1"/>
    <n v="1.0550271705518565E-5"/>
    <n v="1.1306744342147524E-5"/>
    <n v="1"/>
    <n v="1.1306744342147524E-5"/>
    <n v="1.1811059433233499E-5"/>
    <n v="1"/>
    <n v="1.1811059433233499E-5"/>
    <n v="1.2517100560753862E-5"/>
    <n v="1"/>
    <n v="1.2517100560753862E-5"/>
    <n v="62.528578097599997"/>
    <n v="65.404892690089596"/>
    <n v="0.57099999999999995"/>
    <n v="37.346193726041157"/>
    <n v="70.094536047409591"/>
    <n v="0.42099999999999999"/>
    <n v="29.509799675959435"/>
    <n v="73.220964952289606"/>
    <n v="0.34"/>
    <n v="24.895128083778467"/>
    <n v="77.597965419121607"/>
    <n v="0.24099999999999999"/>
    <n v="18.701109666008307"/>
    <n v="1.6335462253499999"/>
    <n v="1.7086893517160999"/>
    <n v="0.56599999999999995"/>
    <n v="0.96711817307131243"/>
    <n v="1.83120531861735"/>
    <n v="0.40200000000000002"/>
    <n v="0.73614453808417479"/>
    <n v="1.91288262988485"/>
    <n v="0.29399999999999998"/>
    <n v="0.56238749318614589"/>
    <n v="2.0272308656593503"/>
    <n v="0.18"/>
    <n v="0.36490155581868305"/>
    <n v="1.5327272604000002"/>
    <n v="1.6032327143784002"/>
    <n v="0.56599999999999995"/>
    <n v="0.90742971633817449"/>
    <n v="1.7181872589084002"/>
    <n v="0.40200000000000002"/>
    <n v="0.69071127808117694"/>
    <n v="1.7948236219284002"/>
    <n v="0.29399999999999998"/>
    <n v="0.52767814484694964"/>
    <n v="1.9021145301564004"/>
    <n v="0.18"/>
    <n v="0.34238061542815207"/>
    <n v="1.7427742875000001"/>
    <n v="1.8229419047250002"/>
    <n v="3.0000000000000001E-3"/>
    <n v="5.4688257141750005E-3"/>
    <n v="1.9536499762875001"/>
    <n v="3.0000000000000001E-3"/>
    <n v="5.8609499288625007E-3"/>
    <n v="2.0407886906625001"/>
    <n v="3.0000000000000001E-3"/>
    <n v="6.1223660719875008E-3"/>
    <n v="2.1627828907875002"/>
    <n v="3.0000000000000001E-3"/>
    <n v="6.4883486723625004E-3"/>
    <n v="2.7717133079999998"/>
    <n v="2.8992121201679999"/>
    <n v="0.67"/>
    <n v="1.9424721205125601"/>
    <n v="3.1070906182679998"/>
    <n v="0.437"/>
    <n v="1.3577986001831159"/>
    <n v="3.2456762836679998"/>
    <n v="0.28999999999999998"/>
    <n v="0.94124612226371984"/>
    <n v="3.439696215228"/>
    <n v="0.17599999999999999"/>
    <n v="0.60538653388012797"/>
  </r>
  <r>
    <x v="5"/>
    <s v="36119"/>
    <s v="Westchester"/>
    <s v="New York-N. New Jersey-Long Island, NY-NJ-CT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21.969263341532638"/>
    <n v="22.979849455243141"/>
    <n v="0.94599999999999995"/>
    <n v="21.738937584660011"/>
    <n v="24.627544205858086"/>
    <n v="0.91700000000000004"/>
    <n v="22.583458036771866"/>
    <n v="25.726007372934721"/>
    <n v="0.89500000000000002"/>
    <n v="23.024776598776576"/>
    <n v="27.263855806842006"/>
    <n v="0.86099999999999999"/>
    <n v="23.474179849690966"/>
    <n v="2.66195182098988E-5"/>
    <n v="2.7844016047554148E-5"/>
    <n v="1"/>
    <n v="2.7844016047554148E-5"/>
    <n v="2.9840479913296554E-5"/>
    <n v="1"/>
    <n v="2.9840479913296554E-5"/>
    <n v="3.1171455823791496E-5"/>
    <n v="1"/>
    <n v="3.1171455823791496E-5"/>
    <n v="3.3034822098484417E-5"/>
    <n v="1"/>
    <n v="3.3034822098484417E-5"/>
    <n v="164.91453527773851"/>
    <n v="172.50060390051448"/>
    <n v="0.57099999999999995"/>
    <n v="98.497844827193759"/>
    <n v="184.86919404634486"/>
    <n v="0.42099999999999999"/>
    <n v="77.829930693511187"/>
    <n v="193.11492081023181"/>
    <n v="0.34"/>
    <n v="65.659073075478815"/>
    <n v="204.65893827967349"/>
    <n v="0.24099999999999999"/>
    <n v="49.322804125401312"/>
    <n v="4.3124383985020245"/>
    <n v="4.5108105648331174"/>
    <n v="0.56599999999999995"/>
    <n v="2.5531187796955441"/>
    <n v="4.8342434447207694"/>
    <n v="0.40200000000000002"/>
    <n v="1.9433658647777494"/>
    <n v="5.0498653646458704"/>
    <n v="0.29399999999999998"/>
    <n v="1.4846604172058859"/>
    <n v="5.3517360525410131"/>
    <n v="0.18"/>
    <n v="0.96331248945738235"/>
    <n v="4.0529780695311262"/>
    <n v="4.2394150607295584"/>
    <n v="0.56599999999999995"/>
    <n v="2.3995089243729297"/>
    <n v="4.543388415944392"/>
    <n v="0.40200000000000002"/>
    <n v="1.8264421432096456"/>
    <n v="4.7460373194209486"/>
    <n v="0.29399999999999998"/>
    <n v="1.3953349719097587"/>
    <n v="5.0297457842881279"/>
    <n v="0.18"/>
    <n v="0.90535424117186303"/>
    <n v="4.5932390076669831"/>
    <n v="4.8045280020196648"/>
    <n v="3.0000000000000001E-3"/>
    <n v="1.4413584006058995E-2"/>
    <n v="5.1490209275946883"/>
    <n v="3.0000000000000001E-3"/>
    <n v="1.5447062782784066E-2"/>
    <n v="5.3786828779780373"/>
    <n v="3.0000000000000001E-3"/>
    <n v="1.6136048633934114E-2"/>
    <n v="5.7002096085147267"/>
    <n v="3.0000000000000001E-3"/>
    <n v="1.7100628825544181E-2"/>
    <n v="7.3150371839999995"/>
    <n v="7.6515288944639996"/>
    <n v="0.67"/>
    <n v="5.1265243592908805"/>
    <n v="8.2001566832639998"/>
    <n v="0.437"/>
    <n v="3.583468470586368"/>
    <n v="8.5659085424639994"/>
    <n v="0.28999999999999998"/>
    <n v="2.4841134773145597"/>
    <n v="9.0779611453440001"/>
    <n v="0.17599999999999999"/>
    <n v="1.597721161580544"/>
  </r>
  <r>
    <x v="5"/>
    <s v="36059"/>
    <s v="Nassau"/>
    <s v="New York-N. New Jersey-Long Island, NY-NJ-CT"/>
    <s v="Yes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27.567552227807575"/>
    <n v="28.835659630286724"/>
    <n v="0.94599999999999995"/>
    <n v="27.278534010251239"/>
    <n v="30.903226047372293"/>
    <n v="0.91700000000000004"/>
    <n v="28.338258285440393"/>
    <n v="32.28160365876267"/>
    <n v="0.89500000000000002"/>
    <n v="28.89203527459259"/>
    <n v="34.211332314709203"/>
    <n v="0.86099999999999999"/>
    <n v="29.455957122964623"/>
    <n v="3.3378380255380912E-5"/>
    <n v="3.4913785747128437E-5"/>
    <n v="1"/>
    <n v="3.4913785747128437E-5"/>
    <n v="3.7417164266282005E-5"/>
    <n v="1"/>
    <n v="3.7417164266282005E-5"/>
    <n v="3.9086083279051052E-5"/>
    <n v="1"/>
    <n v="3.9086083279051052E-5"/>
    <n v="4.1422569896927715E-5"/>
    <n v="1"/>
    <n v="4.1422569896927715E-5"/>
    <n v="206.91142841897491"/>
    <n v="216.42935412624777"/>
    <n v="0.57099999999999995"/>
    <n v="123.58116120608747"/>
    <n v="231.94771125767087"/>
    <n v="0.42099999999999999"/>
    <n v="97.649986439479434"/>
    <n v="242.29328267861962"/>
    <n v="0.34"/>
    <n v="82.379716110730669"/>
    <n v="256.77708266794787"/>
    <n v="0.24099999999999999"/>
    <n v="61.883276922975433"/>
    <n v="5.4094962017309038"/>
    <n v="5.6583330270105252"/>
    <n v="0.56599999999999995"/>
    <n v="3.2026164932879571"/>
    <n v="6.0640452421403435"/>
    <n v="0.40200000000000002"/>
    <n v="2.437746187340418"/>
    <n v="6.334520052226889"/>
    <n v="0.29399999999999998"/>
    <n v="1.8623488953547052"/>
    <n v="6.7131847863480525"/>
    <n v="0.18"/>
    <n v="1.2083732615426495"/>
    <n v="5.0870897645632649"/>
    <n v="5.3210958937331752"/>
    <n v="0.56599999999999995"/>
    <n v="3.011740275852977"/>
    <n v="5.7026276260754196"/>
    <n v="0.40200000000000002"/>
    <n v="2.2924563056823186"/>
    <n v="5.9569821143035835"/>
    <n v="0.29399999999999998"/>
    <n v="1.7513527416052534"/>
    <n v="6.3130783978230118"/>
    <n v="0.18"/>
    <n v="1.1363541116081421"/>
    <n v="5.7616968339446064"/>
    <n v="6.0267348883060583"/>
    <n v="3.0000000000000001E-3"/>
    <n v="1.8080204664918175E-2"/>
    <n v="6.4588621508519042"/>
    <n v="3.0000000000000001E-3"/>
    <n v="1.9376586452555713E-2"/>
    <n v="6.7469469925491348"/>
    <n v="3.0000000000000001E-3"/>
    <n v="2.0240840977647404E-2"/>
    <n v="7.1502657709252571"/>
    <n v="3.0000000000000001E-3"/>
    <n v="2.1450797312775771E-2"/>
    <n v="9.1723708439999978"/>
    <n v="9.5942999028239981"/>
    <n v="0.67"/>
    <n v="6.4281809348920795"/>
    <n v="10.282227716123998"/>
    <n v="0.437"/>
    <n v="4.4933335119461875"/>
    <n v="10.740846258323998"/>
    <n v="0.28999999999999998"/>
    <n v="3.1148454149139591"/>
    <n v="11.382912217403998"/>
    <n v="0.17599999999999999"/>
    <n v="2.0033925502631034"/>
  </r>
  <r>
    <x v="5"/>
    <s v="36071"/>
    <s v="Orange"/>
    <s v="New York-N. New Jersey-Long Island, NY-NJ-CT"/>
    <s v="Yes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52.459528476407968"/>
    <n v="54.872666786322739"/>
    <n v="0.94599999999999995"/>
    <n v="51.909542779861312"/>
    <n v="58.807131422053331"/>
    <n v="0.91700000000000004"/>
    <n v="53.926139514022907"/>
    <n v="61.430107845873735"/>
    <n v="0.89500000000000002"/>
    <n v="54.979946522056991"/>
    <n v="65.102274839222289"/>
    <n v="0.86099999999999999"/>
    <n v="56.053058636570391"/>
    <n v="6.3567964058534388E-5"/>
    <n v="6.6492090405226978E-5"/>
    <n v="1"/>
    <n v="6.6492090405226978E-5"/>
    <n v="7.1259687709617053E-5"/>
    <n v="1"/>
    <n v="7.1259687709617053E-5"/>
    <n v="7.443808591254377E-5"/>
    <n v="1"/>
    <n v="7.443808591254377E-5"/>
    <n v="7.8887843396641187E-5"/>
    <n v="1"/>
    <n v="7.8887843396641187E-5"/>
    <n v="376.13924695008825"/>
    <n v="393.44165230979235"/>
    <n v="0.57099999999999995"/>
    <n v="224.65518346889141"/>
    <n v="421.65209583104894"/>
    <n v="0.42099999999999999"/>
    <n v="177.51553234487159"/>
    <n v="440.45905817855333"/>
    <n v="0.34"/>
    <n v="149.75607978070815"/>
    <n v="466.78880546505957"/>
    <n v="0.24099999999999999"/>
    <n v="112.49610211707935"/>
    <n v="10.296510651738931"/>
    <n v="10.770150141718922"/>
    <n v="0.56599999999999995"/>
    <n v="6.0959049802129091"/>
    <n v="11.542388440599341"/>
    <n v="0.40200000000000002"/>
    <n v="4.6400401531209354"/>
    <n v="12.057213973186288"/>
    <n v="0.29399999999999998"/>
    <n v="3.5448209081167685"/>
    <n v="12.777969718808015"/>
    <n v="0.18"/>
    <n v="2.3000345493854426"/>
    <n v="9.6828301573173601"/>
    <n v="10.128240344553959"/>
    <n v="0.56599999999999995"/>
    <n v="5.7325840350175401"/>
    <n v="10.85445260635276"/>
    <n v="0.40200000000000002"/>
    <n v="4.36348994775381"/>
    <n v="11.33859411421863"/>
    <n v="0.29399999999999998"/>
    <n v="3.3335466695802771"/>
    <n v="12.016392225230845"/>
    <n v="0.18"/>
    <n v="2.162950600541552"/>
    <n v="10.972895543212729"/>
    <n v="11.477648738200516"/>
    <n v="3.0000000000000001E-3"/>
    <n v="3.4432946214601551E-2"/>
    <n v="12.30061590394147"/>
    <n v="3.0000000000000001E-3"/>
    <n v="3.6901847711824413E-2"/>
    <n v="12.849260681102107"/>
    <n v="3.0000000000000001E-3"/>
    <n v="3.854778204330632E-2"/>
    <n v="13.617363369126998"/>
    <n v="3.0000000000000001E-3"/>
    <n v="4.0852090107380994E-2"/>
    <n v="17.468461191999999"/>
    <n v="18.272010406831999"/>
    <n v="0.67"/>
    <n v="12.242246972577441"/>
    <n v="19.582144996232"/>
    <n v="0.437"/>
    <n v="8.5573973633533846"/>
    <n v="20.455568055832"/>
    <n v="0.28999999999999998"/>
    <n v="5.9321147361912798"/>
    <n v="21.678360339272"/>
    <n v="0.17599999999999999"/>
    <n v="3.8153914197118719"/>
  </r>
  <r>
    <x v="5"/>
    <s v="36103"/>
    <s v="Suffolk"/>
    <s v="New York-N. New Jersey-Long Island, NY-NJ-CT"/>
    <s v="Yes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189.99590757726216"/>
    <n v="198.73571932581623"/>
    <n v="0.94599999999999995"/>
    <n v="188.00399048222215"/>
    <n v="212.98541239411088"/>
    <n v="0.91700000000000004"/>
    <n v="195.30762316539969"/>
    <n v="222.48520777297401"/>
    <n v="0.89500000000000002"/>
    <n v="199.12426095681175"/>
    <n v="235.78492130338236"/>
    <n v="0.86099999999999999"/>
    <n v="203.0108172422122"/>
    <n v="2.3028656118042666E-4"/>
    <n v="2.4087974299472629E-4"/>
    <n v="1"/>
    <n v="2.4087974299472629E-4"/>
    <n v="2.5815123508325828E-4"/>
    <n v="1"/>
    <n v="2.5815123508325828E-4"/>
    <n v="2.6966556314227965E-4"/>
    <n v="1"/>
    <n v="2.6966556314227965E-4"/>
    <n v="2.8578562242490951E-4"/>
    <n v="1"/>
    <n v="2.8578562242490951E-4"/>
    <n v="1426.3349325496004"/>
    <n v="1491.9463394468821"/>
    <n v="0.57099999999999995"/>
    <n v="851.90135982416962"/>
    <n v="1598.921459388102"/>
    <n v="0.42099999999999999"/>
    <n v="673.14593440239094"/>
    <n v="1670.2382060155821"/>
    <n v="0.34"/>
    <n v="567.88099004529795"/>
    <n v="1770.0816512940542"/>
    <n v="0.24099999999999999"/>
    <n v="426.58967796186704"/>
    <n v="37.283420577133541"/>
    <n v="38.998457923681684"/>
    <n v="0.56599999999999995"/>
    <n v="22.07312718480383"/>
    <n v="41.794714466966695"/>
    <n v="0.40200000000000002"/>
    <n v="16.801475215720611"/>
    <n v="43.658885495823377"/>
    <n v="0.29399999999999998"/>
    <n v="12.835712335772072"/>
    <n v="46.268724936222725"/>
    <n v="0.18"/>
    <n v="8.3283704885200898"/>
    <n v="35.058701214498861"/>
    <n v="36.671401470365808"/>
    <n v="0.56599999999999995"/>
    <n v="20.756013232227044"/>
    <n v="39.300804061453221"/>
    <n v="0.40200000000000002"/>
    <n v="15.798923232704196"/>
    <n v="41.053739122178165"/>
    <n v="0.29399999999999998"/>
    <n v="12.06979930192038"/>
    <n v="43.507848207193092"/>
    <n v="0.18"/>
    <n v="7.8314126772947565"/>
    <n v="39.73464576155591"/>
    <n v="41.562439466587485"/>
    <n v="3.0000000000000001E-3"/>
    <n v="0.12468731839976245"/>
    <n v="44.542537898704175"/>
    <n v="3.0000000000000001E-3"/>
    <n v="0.13362761369611253"/>
    <n v="46.529270186781972"/>
    <n v="3.0000000000000001E-3"/>
    <n v="0.13958781056034592"/>
    <n v="49.310695390090892"/>
    <n v="3.0000000000000001E-3"/>
    <n v="0.14793208617027268"/>
    <n v="63.28269147200001"/>
    <n v="66.193695279712017"/>
    <n v="0.67"/>
    <n v="44.349775837407051"/>
    <n v="70.939897140112009"/>
    <n v="0.437"/>
    <n v="31.000735050228947"/>
    <n v="74.104031713712018"/>
    <n v="0.28999999999999998"/>
    <n v="21.490169196976485"/>
    <n v="78.533820116752025"/>
    <n v="0.17599999999999999"/>
    <n v="13.821952340548355"/>
  </r>
  <r>
    <x v="5"/>
    <s v="36119"/>
    <s v="Westchester"/>
    <s v="New York-N. New Jersey-Long Island, NY-NJ-CT"/>
    <s v="Yes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38.503422470967358"/>
    <n v="40.274579904631857"/>
    <n v="0.94599999999999995"/>
    <n v="38.099752589781737"/>
    <n v="43.162336589954407"/>
    <n v="0.91700000000000004"/>
    <n v="39.57986265298819"/>
    <n v="45.087507713502781"/>
    <n v="0.89500000000000002"/>
    <n v="40.35331940358499"/>
    <n v="47.782747286470496"/>
    <n v="0.86099999999999999"/>
    <n v="41.140945413651096"/>
    <n v="4.6653478529327846E-5"/>
    <n v="4.8799538541676929E-5"/>
    <n v="1"/>
    <n v="4.8799538541676929E-5"/>
    <n v="5.2298549431376514E-5"/>
    <n v="1"/>
    <n v="5.2298549431376514E-5"/>
    <n v="5.4631223357842908E-5"/>
    <n v="1"/>
    <n v="5.4631223357842908E-5"/>
    <n v="5.7896966854895864E-5"/>
    <n v="1"/>
    <n v="5.7896966854895864E-5"/>
    <n v="289.02990167166149"/>
    <n v="302.32527714855792"/>
    <n v="0.57099999999999995"/>
    <n v="172.62773325182656"/>
    <n v="324.00251977393253"/>
    <n v="0.42099999999999999"/>
    <n v="136.4050608248256"/>
    <n v="338.45401485751563"/>
    <n v="0.34"/>
    <n v="115.07436505155532"/>
    <n v="358.68610797453192"/>
    <n v="0.24099999999999999"/>
    <n v="86.443352021862196"/>
    <n v="7.5579975057079753"/>
    <n v="7.9056653909705421"/>
    <n v="0.56599999999999995"/>
    <n v="4.4746066112893264"/>
    <n v="8.4725152038986398"/>
    <n v="0.40200000000000002"/>
    <n v="3.4059511119672532"/>
    <n v="8.8504150791840388"/>
    <n v="0.29399999999999998"/>
    <n v="2.6020220332801074"/>
    <n v="9.3794749045835974"/>
    <n v="0.18"/>
    <n v="1.6883054828250474"/>
    <n v="7.1032662520688747"/>
    <n v="7.4300164996640436"/>
    <n v="0.56599999999999995"/>
    <n v="4.205389338809848"/>
    <n v="7.9627614685692087"/>
    <n v="0.40200000000000002"/>
    <n v="3.201030110364822"/>
    <n v="8.3179247811726533"/>
    <n v="0.29399999999999998"/>
    <n v="2.4454698856647599"/>
    <n v="8.8151534188174736"/>
    <n v="0.18"/>
    <n v="1.5867276153871452"/>
    <n v="8.0501298233330196"/>
    <n v="8.4204357952063393"/>
    <n v="3.0000000000000001E-3"/>
    <n v="2.526130738561902E-2"/>
    <n v="9.0241955319563143"/>
    <n v="3.0000000000000001E-3"/>
    <n v="2.7072586595868944E-2"/>
    <n v="9.4267020231229655"/>
    <n v="3.0000000000000001E-3"/>
    <n v="2.8280106069368895E-2"/>
    <n v="9.9902111107562774"/>
    <n v="3.0000000000000001E-3"/>
    <n v="2.9970633332268834E-2"/>
    <n v="12.820364648"/>
    <n v="13.410101421808001"/>
    <n v="0.67"/>
    <n v="8.984767952611362"/>
    <n v="14.371628770408"/>
    <n v="0.437"/>
    <n v="6.2804017726682959"/>
    <n v="15.012647002808"/>
    <n v="0.28999999999999998"/>
    <n v="4.3536676308143196"/>
    <n v="15.910072528168001"/>
    <n v="0.17599999999999999"/>
    <n v="2.8001727649575683"/>
  </r>
  <r>
    <x v="5"/>
    <s v="36005"/>
    <s v="Bronx"/>
    <s v="New York-N. New Jersey-Long Island, NY-NJ-CT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0.91200000000000003"/>
    <n v="0"/>
    <n v="0"/>
    <n v="0.84299999999999997"/>
    <n v="0"/>
    <n v="0"/>
    <n v="0.77100000000000002"/>
    <n v="0"/>
    <n v="0"/>
    <n v="0.63400000000000001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89300000000000002"/>
    <n v="0"/>
    <n v="0"/>
    <n v="0.80900000000000005"/>
    <n v="0"/>
    <n v="0"/>
    <n v="0.72599999999999998"/>
    <n v="0"/>
    <n v="0"/>
    <n v="0.57499999999999996"/>
    <n v="0"/>
  </r>
  <r>
    <x v="6"/>
    <s v="42003"/>
    <s v="Allegheny"/>
    <s v="Pittsburgh-Beaver Valley, PA"/>
    <s v="Yes"/>
    <s v="Yes"/>
    <s v="2265008005"/>
    <x v="0"/>
    <s v="Airport Ground Support Equipment, 4-Stroke Gasoline"/>
    <s v="FAA Terminal Forecast - Total Itinerant Operations"/>
    <n v="0.70289934181102331"/>
    <n v="0.74728219720313704"/>
    <n v="0.78225883131838525"/>
    <n v="0.84499999999999997"/>
    <m/>
    <n v="105.89144331019629"/>
    <n v="74.431025806156256"/>
    <n v="1"/>
    <n v="74.431025806156256"/>
    <n v="79.130790421854911"/>
    <n v="1"/>
    <n v="79.130790421854911"/>
    <n v="82.834516690451196"/>
    <n v="1"/>
    <n v="82.834516690451196"/>
    <n v="89.478269597115869"/>
    <n v="1"/>
    <n v="89.478269597115869"/>
    <m/>
    <n v="0"/>
    <n v="1"/>
    <n v="0"/>
    <n v="0"/>
    <n v="1"/>
    <n v="0"/>
    <n v="0"/>
    <n v="1"/>
    <n v="0"/>
    <n v="0"/>
    <n v="1"/>
    <n v="0"/>
    <n v="10.69480808182869"/>
    <n v="7.5173735615125992"/>
    <n v="1"/>
    <n v="7.5173735615125992"/>
    <n v="7.992039682054811"/>
    <n v="1"/>
    <n v="7.992039682054811"/>
    <n v="8.3661080712657316"/>
    <n v="1"/>
    <n v="8.3661080712657316"/>
    <n v="9.0371128291452418"/>
    <n v="1"/>
    <n v="9.0371128291452418"/>
    <n v="0.28564314404077717"/>
    <n v="0.20077837793909362"/>
    <n v="1"/>
    <n v="0.20077837793909362"/>
    <n v="0.21345603629480414"/>
    <n v="1"/>
    <n v="0.21345603629480414"/>
    <n v="0.22344687203144753"/>
    <n v="1"/>
    <n v="0.22344687203144753"/>
    <n v="0.2413684567144567"/>
    <n v="1"/>
    <n v="0.2413684567144567"/>
    <n v="0.27369511814479741"/>
    <n v="0.19238011840086836"/>
    <n v="1"/>
    <n v="0.19238011840086836"/>
    <n v="0.20452748925101638"/>
    <n v="1"/>
    <n v="0.20452748925101638"/>
    <n v="0.21410042325749659"/>
    <n v="1"/>
    <n v="0.21410042325749659"/>
    <n v="0.2312723748323538"/>
    <n v="1"/>
    <n v="0.2312723748323538"/>
    <n v="0.29675078498612512"/>
    <n v="0.20858593144865184"/>
    <n v="1"/>
    <n v="0.20858593144865184"/>
    <n v="0.22175657862618728"/>
    <n v="1"/>
    <n v="0.22175657862618728"/>
    <n v="0.23213592225605967"/>
    <n v="1"/>
    <n v="0.23213592225605967"/>
    <n v="0.25075441331327569"/>
    <n v="1"/>
    <n v="0.25075441331327569"/>
    <n v="3.5692896642495526"/>
    <n v="2.5088513557338987"/>
    <n v="1"/>
    <n v="2.5088513557338987"/>
    <n v="2.6672666227548532"/>
    <n v="1"/>
    <n v="2.6672666227548532"/>
    <n v="2.7921083613926467"/>
    <n v="1"/>
    <n v="2.7921083613926467"/>
    <n v="3.0160497662908718"/>
    <n v="1"/>
    <n v="3.0160497662908718"/>
  </r>
  <r>
    <x v="6"/>
    <s v="42011"/>
    <s v="Berks"/>
    <s v="Reading, PA"/>
    <s v="No"/>
    <s v="Yes"/>
    <s v="2265008005"/>
    <x v="0"/>
    <s v="Airport Ground Support Equipment, 4-Stroke Gasoline"/>
    <s v="FAA Terminal Forecast - Total Itinerant Operations"/>
    <n v="0.73234393029085265"/>
    <n v="0.76701945649146541"/>
    <n v="0.79455297815620896"/>
    <n v="0.84299999999999997"/>
    <m/>
    <n v="3.9997467415171399E-2"/>
    <n v="2.9291902488506934E-2"/>
    <n v="1"/>
    <n v="2.9291902488506934E-2"/>
    <n v="3.0678835717819864E-2"/>
    <n v="1"/>
    <n v="3.0678835717819864E-2"/>
    <n v="3.1780106853430364E-2"/>
    <n v="1"/>
    <n v="3.1780106853430364E-2"/>
    <n v="3.3717865030989488E-2"/>
    <n v="1"/>
    <n v="3.3717865030989488E-2"/>
    <m/>
    <n v="0"/>
    <n v="1"/>
    <n v="0"/>
    <n v="0"/>
    <n v="1"/>
    <n v="0"/>
    <n v="0"/>
    <n v="1"/>
    <n v="0"/>
    <n v="0"/>
    <n v="1"/>
    <n v="0"/>
    <n v="4.1881376333595104E-3"/>
    <n v="3.0671571750135341E-3"/>
    <n v="1"/>
    <n v="3.0671571750135341E-3"/>
    <n v="3.2123830512508639E-3"/>
    <n v="1"/>
    <n v="3.2123830512508639E-3"/>
    <n v="3.3276972295138959E-3"/>
    <n v="1"/>
    <n v="3.3276972295138959E-3"/>
    <n v="3.5306000249220671E-3"/>
    <n v="1"/>
    <n v="3.5306000249220671E-3"/>
    <n v="1.1156440836535101E-4"/>
    <n v="8.1703517302854836E-5"/>
    <n v="1"/>
    <n v="8.1703517302854836E-5"/>
    <n v="8.5572071868183429E-5"/>
    <n v="1"/>
    <n v="8.5572071868183429E-5"/>
    <n v="8.8643832922925115E-5"/>
    <n v="1"/>
    <n v="8.8643832922925115E-5"/>
    <n v="9.4048796251990901E-5"/>
    <n v="1"/>
    <n v="9.4048796251990901E-5"/>
    <n v="1.0695779737163201E-4"/>
    <n v="7.8329893702393613E-5"/>
    <n v="1"/>
    <n v="7.8329893702393613E-5"/>
    <n v="8.2038711607513464E-5"/>
    <n v="1"/>
    <n v="8.2038711607513464E-5"/>
    <n v="8.4983636438658552E-5"/>
    <n v="1"/>
    <n v="8.4983636438658552E-5"/>
    <n v="9.0165423184285779E-5"/>
    <n v="1"/>
    <n v="9.0165423184285779E-5"/>
    <n v="1.16571755854488E-4"/>
    <n v="8.5370617843381455E-5"/>
    <n v="1"/>
    <n v="8.5370617843381455E-5"/>
    <n v="8.9412804817765184E-5"/>
    <n v="1"/>
    <n v="8.9412804817765184E-5"/>
    <n v="9.2622435783081924E-5"/>
    <n v="1"/>
    <n v="9.2622435783081924E-5"/>
    <n v="9.8269990185333376E-5"/>
    <n v="1"/>
    <n v="9.8269990185333376E-5"/>
    <n v="1.35111933902437E-3"/>
    <n v="9.8948404703308609E-4"/>
    <n v="1"/>
    <n v="9.8948404703308609E-4"/>
    <n v="1.0363348210735803E-3"/>
    <n v="1"/>
    <n v="1.0363348210735803E-3"/>
    <n v="1.0735358946662617E-3"/>
    <n v="1"/>
    <n v="1.0735358946662617E-3"/>
    <n v="1.1389936027975439E-3"/>
    <n v="1"/>
    <n v="1.1389936027975439E-3"/>
  </r>
  <r>
    <x v="6"/>
    <s v="42019"/>
    <s v="Butler"/>
    <s v="Pittsburgh-Beaver Valley, PA"/>
    <s v="Yes"/>
    <s v="Yes"/>
    <s v="2265008005"/>
    <x v="0"/>
    <s v="Airport Ground Support Equipment, 4-Stroke Gasoline"/>
    <s v="FAA Terminal Forecast - Total Itinerant Operations"/>
    <n v="1.1803632793323515"/>
    <n v="1.2200294550810016"/>
    <n v="1.2506627393225331"/>
    <n v="1.3029999999999999"/>
    <m/>
    <n v="9.0692523829586898E-4"/>
    <n v="1.0705012483841862E-3"/>
    <n v="1"/>
    <n v="1.0705012483841862E-3"/>
    <n v="1.1064755042773165E-3"/>
    <n v="1"/>
    <n v="1.1064755042773165E-3"/>
    <n v="1.1342576028878525E-3"/>
    <n v="1"/>
    <n v="1.1342576028878525E-3"/>
    <n v="1.1817235854995171E-3"/>
    <n v="1"/>
    <n v="1.1817235854995171E-3"/>
    <m/>
    <n v="0"/>
    <n v="1"/>
    <n v="0"/>
    <n v="0"/>
    <n v="1"/>
    <n v="0"/>
    <n v="0"/>
    <n v="1"/>
    <n v="0"/>
    <n v="0"/>
    <n v="1"/>
    <n v="0"/>
    <n v="8.2615471589619698E-5"/>
    <n v="9.7516268969112221E-5"/>
    <n v="1"/>
    <n v="9.7516268969112221E-5"/>
    <n v="1.0079330878474369E-4"/>
    <n v="1"/>
    <n v="1.0079330878474369E-4"/>
    <n v="1.0332409200869668E-4"/>
    <n v="1"/>
    <n v="1.0332409200869668E-4"/>
    <n v="1.0764795948127446E-4"/>
    <n v="1"/>
    <n v="1.0764795948127446E-4"/>
    <n v="1.24607489113504E-6"/>
    <n v="1.4708210447938588E-6"/>
    <n v="1"/>
    <n v="1.4708210447938588E-6"/>
    <n v="1.5202480704216013E-6"/>
    <n v="1"/>
    <n v="1.5202480704216013E-6"/>
    <n v="1.5584194367479764E-6"/>
    <n v="1"/>
    <n v="1.5584194367479764E-6"/>
    <n v="1.6236355831489571E-6"/>
    <n v="1"/>
    <n v="1.6236355831489571E-6"/>
    <n v="1.1748865433867201E-6"/>
    <n v="1.3867929331954E-6"/>
    <n v="1"/>
    <n v="1.3867929331954E-6"/>
    <n v="1.4333961893101017E-6"/>
    <n v="1"/>
    <n v="1.4333961893101017E-6"/>
    <n v="1.4693868227452174E-6"/>
    <n v="1"/>
    <n v="1.4693868227452174E-6"/>
    <n v="1.5308771660328962E-6"/>
    <n v="1"/>
    <n v="1.5308771660328962E-6"/>
    <n v="2.0553544370780499E-6"/>
    <n v="2.4260649035397461E-6"/>
    <n v="1"/>
    <n v="2.4260649035397461E-6"/>
    <n v="2.507592953866652E-6"/>
    <n v="1"/>
    <n v="2.507592953866652E-6"/>
    <n v="2.570555210554757E-6"/>
    <n v="1"/>
    <n v="2.570555210554757E-6"/>
    <n v="2.6781268315126987E-6"/>
    <n v="1"/>
    <n v="2.6781268315126987E-6"/>
    <n v="3.1004291212808903E-5"/>
    <n v="3.6596326849326325E-5"/>
    <n v="1"/>
    <n v="3.6596326849326325E-5"/>
    <n v="3.7826148513535928E-5"/>
    <n v="1"/>
    <n v="3.7826148513535928E-5"/>
    <n v="3.8775911778965128E-5"/>
    <n v="1"/>
    <n v="3.8775911778965128E-5"/>
    <n v="4.0398591450289998E-5"/>
    <n v="1"/>
    <n v="4.0398591450289998E-5"/>
  </r>
  <r>
    <x v="6"/>
    <s v="42021"/>
    <s v="Cambria"/>
    <s v="Johnstown, PA"/>
    <s v="Yes"/>
    <s v="Yes"/>
    <s v="2265008005"/>
    <x v="0"/>
    <s v="Airport Ground Support Equipment, 4-Stroke Gasoline"/>
    <s v="FAA Terminal Forecast - Total Itinerant Operations"/>
    <n v="0.73863781573454868"/>
    <n v="0.77697320782042001"/>
    <n v="0.80717297780806752"/>
    <n v="0.86099999999999999"/>
    <m/>
    <n v="0.51954409865457296"/>
    <n v="0.38375491820798863"/>
    <n v="1"/>
    <n v="0.38375491820798863"/>
    <n v="0.40367184493581232"/>
    <n v="1"/>
    <n v="0.40367184493581232"/>
    <n v="0.41936195721362007"/>
    <n v="1"/>
    <n v="0.41936195721362007"/>
    <n v="0.44732746894158731"/>
    <n v="1"/>
    <n v="0.44732746894158731"/>
    <m/>
    <n v="0"/>
    <n v="1"/>
    <n v="0"/>
    <n v="0"/>
    <n v="1"/>
    <n v="0"/>
    <n v="0"/>
    <n v="1"/>
    <n v="0"/>
    <n v="0"/>
    <n v="1"/>
    <n v="0"/>
    <n v="7.9932791120165797E-2"/>
    <n v="5.9041382238565192E-2"/>
    <n v="1"/>
    <n v="5.9041382238565192E-2"/>
    <n v="6.2105637126674801E-2"/>
    <n v="1"/>
    <n v="6.2105637126674801E-2"/>
    <n v="6.4519589032974486E-2"/>
    <n v="1"/>
    <n v="6.4519589032974486E-2"/>
    <n v="6.8822133154462756E-2"/>
    <n v="1"/>
    <n v="6.8822133154462756E-2"/>
    <n v="2.7421770139687798E-3"/>
    <n v="2.0254756399553865E-3"/>
    <n v="1"/>
    <n v="2.0254756399553865E-3"/>
    <n v="2.1305980709547434E-3"/>
    <n v="1"/>
    <n v="2.1305980709547434E-3"/>
    <n v="2.2134111860420149E-3"/>
    <n v="1"/>
    <n v="2.2134111860420149E-3"/>
    <n v="2.3610144090271193E-3"/>
    <n v="1"/>
    <n v="2.3610144090271193E-3"/>
    <n v="2.6431984452668302E-3"/>
    <n v="1.9523663261648465E-3"/>
    <n v="1"/>
    <n v="1.9523663261648465E-3"/>
    <n v="2.0536943749249158E-3"/>
    <n v="1"/>
    <n v="2.0536943749249158E-3"/>
    <n v="2.1335183600036819E-3"/>
    <n v="1"/>
    <n v="2.1335183600036819E-3"/>
    <n v="2.2757938613747405E-3"/>
    <n v="1"/>
    <n v="2.2757938613747405E-3"/>
    <n v="2.11092651481913E-3"/>
    <n v="1.5592101500821456E-3"/>
    <n v="1"/>
    <n v="1.5592101500821456E-3"/>
    <n v="1.6401333456921988E-3"/>
    <n v="1"/>
    <n v="1.6401333456921988E-3"/>
    <n v="1.7038828409005628E-3"/>
    <n v="1"/>
    <n v="1.7038828409005628E-3"/>
    <n v="1.8175077292592709E-3"/>
    <n v="1"/>
    <n v="1.8175077292592709E-3"/>
    <n v="1.93995455666712E-2"/>
    <n v="1.4329237963608863E-2"/>
    <n v="1"/>
    <n v="1.4329237963608863E-2"/>
    <n v="1.5072927149194931E-2"/>
    <n v="1"/>
    <n v="1.5072927149194931E-2"/>
    <n v="1.5658788963173288E-2"/>
    <n v="1"/>
    <n v="1.5658788963173288E-2"/>
    <n v="1.6703008732903903E-2"/>
    <n v="1"/>
    <n v="1.6703008732903903E-2"/>
  </r>
  <r>
    <x v="6"/>
    <s v="42043"/>
    <s v="Dauphin"/>
    <s v="Harrisburg-Lebanon-Carlisle-York, PA"/>
    <s v="Yes"/>
    <s v="Yes"/>
    <s v="2265008005"/>
    <x v="0"/>
    <s v="Airport Ground Support Equipment, 4-Stroke Gasoline"/>
    <s v="FAA Terminal Forecast - Total Itinerant Operations"/>
    <n v="0.79201409087971042"/>
    <n v="0.80846422338568935"/>
    <n v="0.82135931743261581"/>
    <n v="0.84399999999999997"/>
    <m/>
    <n v="20.928978906062301"/>
    <n v="16.576046201325571"/>
    <n v="1"/>
    <n v="16.576046201325571"/>
    <n v="16.920330677545135"/>
    <n v="1"/>
    <n v="16.920330677545135"/>
    <n v="17.190211828844948"/>
    <n v="1"/>
    <n v="17.190211828844948"/>
    <n v="17.664058196716582"/>
    <n v="1"/>
    <n v="17.664058196716582"/>
    <m/>
    <n v="0"/>
    <n v="1"/>
    <n v="0"/>
    <n v="0"/>
    <n v="1"/>
    <n v="0"/>
    <n v="0"/>
    <n v="1"/>
    <n v="0"/>
    <n v="0"/>
    <n v="1"/>
    <n v="0"/>
    <n v="2.1712269465949401"/>
    <n v="1.719642336200921"/>
    <n v="1"/>
    <n v="1.719642336200921"/>
    <n v="1.7553593071729598"/>
    <n v="1"/>
    <n v="1.7553593071729598"/>
    <n v="1.7833574828465226"/>
    <n v="1"/>
    <n v="1.7833574828465226"/>
    <n v="1.8325155429261293"/>
    <n v="1"/>
    <n v="1.8325155429261293"/>
    <n v="6.1583034653499701E-2"/>
    <n v="4.8774631204705265E-2"/>
    <n v="1"/>
    <n v="4.8774631204705265E-2"/>
    <n v="4.9787680284875631E-2"/>
    <n v="1"/>
    <n v="4.9787680284875631E-2"/>
    <n v="5.0581799308427641E-2"/>
    <n v="1"/>
    <n v="5.0581799308427641E-2"/>
    <n v="5.1976081247553749E-2"/>
    <n v="1"/>
    <n v="5.1976081247553749E-2"/>
    <n v="5.90567363970129E-2"/>
    <n v="4.6773767387802874E-2"/>
    <n v="1"/>
    <n v="4.6773767387802874E-2"/>
    <n v="4.7745258526904408E-2"/>
    <n v="1"/>
    <n v="4.7745258526904408E-2"/>
    <n v="4.8506800696848436E-2"/>
    <n v="1"/>
    <n v="4.8506800696848436E-2"/>
    <n v="4.9843885519078888E-2"/>
    <n v="1"/>
    <n v="4.9843885519078888E-2"/>
    <n v="5.9597560222708401E-2"/>
    <n v="4.7202107478437186E-2"/>
    <n v="1"/>
    <n v="4.7202107478437186E-2"/>
    <n v="4.8182495241133799E-2"/>
    <n v="1"/>
    <n v="4.8182495241133799E-2"/>
    <n v="4.8951011385172986E-2"/>
    <n v="1"/>
    <n v="4.8951011385172986E-2"/>
    <n v="5.0300340827965889E-2"/>
    <n v="1"/>
    <n v="5.0300340827965889E-2"/>
    <n v="0.71492192813302702"/>
    <n v="0.56622824096024904"/>
    <n v="1"/>
    <n v="0.56622824096024904"/>
    <n v="0.57798880140946729"/>
    <n v="1"/>
    <n v="0.57798880140946729"/>
    <n v="0.5872077869089527"/>
    <n v="1"/>
    <n v="0.5872077869089527"/>
    <n v="0.60339410734427479"/>
    <n v="1"/>
    <n v="0.60339410734427479"/>
  </r>
  <r>
    <x v="6"/>
    <s v="42045"/>
    <s v="Delaware"/>
    <s v="Philadelphia-Wilmington, PA-NJ-DE"/>
    <s v="Yes"/>
    <s v="Yes"/>
    <s v="2265008005"/>
    <x v="0"/>
    <s v="Airport Ground Support Equipment, 4-Stroke Gasoline"/>
    <s v="FAA Terminal Forecast - Total Itinerant Operations"/>
    <n v="0.98445081343354579"/>
    <n v="1.1168735927441094"/>
    <n v="1.2112647860971046"/>
    <n v="1.387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071"/>
    <s v="Lancaster"/>
    <s v="Lancaster, PA"/>
    <s v="Yes"/>
    <s v="Yes"/>
    <s v="2265008005"/>
    <x v="0"/>
    <s v="Airport Ground Support Equipment, 4-Stroke Gasoline"/>
    <s v="FAA Terminal Forecast - Total Itinerant Operations"/>
    <n v="0.78967264941538562"/>
    <n v="0.81024706020106052"/>
    <n v="0.82550223307629256"/>
    <n v="0.85199999999999998"/>
    <m/>
    <n v="3.3853741817890401E-2"/>
    <n v="2.6733373993957945E-2"/>
    <n v="1"/>
    <n v="2.6733373993957945E-2"/>
    <n v="2.7429894784751403E-2"/>
    <n v="1"/>
    <n v="2.7429894784751403E-2"/>
    <n v="2.7946339468656795E-2"/>
    <n v="1"/>
    <n v="2.7946339468656795E-2"/>
    <n v="2.884338802884262E-2"/>
    <n v="1"/>
    <n v="2.884338802884262E-2"/>
    <m/>
    <n v="0"/>
    <n v="1"/>
    <n v="0"/>
    <n v="0"/>
    <n v="1"/>
    <n v="0"/>
    <n v="0"/>
    <n v="1"/>
    <n v="0"/>
    <n v="0"/>
    <n v="1"/>
    <n v="0"/>
    <n v="3.5677406621212699E-3"/>
    <n v="2.8173472210843054E-3"/>
    <n v="1"/>
    <n v="2.8173472210843054E-3"/>
    <n v="2.8907513830435439E-3"/>
    <n v="1"/>
    <n v="2.8907513830435439E-3"/>
    <n v="2.9451778836181988E-3"/>
    <n v="1"/>
    <n v="2.9451778836181988E-3"/>
    <n v="3.0397150441273217E-3"/>
    <n v="1"/>
    <n v="3.0397150441273217E-3"/>
    <n v="9.4916371991665699E-5"/>
    <n v="7.4952862943554948E-5"/>
    <n v="1"/>
    <n v="7.4952862943554948E-5"/>
    <n v="7.6905711371197418E-5"/>
    <n v="1"/>
    <n v="7.6905711371197418E-5"/>
    <n v="7.8353677034620099E-5"/>
    <n v="1"/>
    <n v="7.8353677034620099E-5"/>
    <n v="8.0868748936899177E-5"/>
    <n v="1"/>
    <n v="8.0868748936899177E-5"/>
    <n v="9.0998782421192396E-5"/>
    <n v="7.185924960811722E-5"/>
    <n v="1"/>
    <n v="7.185924960811722E-5"/>
    <n v="7.3731495938647086E-5"/>
    <n v="1"/>
    <n v="7.3731495938647086E-5"/>
    <n v="7.5119698095917997E-5"/>
    <n v="1"/>
    <n v="7.5119698095917997E-5"/>
    <n v="7.7530962622855923E-5"/>
    <n v="1"/>
    <n v="7.7530962622855923E-5"/>
    <n v="9.89531044626787E-5"/>
    <n v="7.8140560168920913E-5"/>
    <n v="1"/>
    <n v="7.8140560168920913E-5"/>
    <n v="8.0176461988653861E-5"/>
    <n v="1"/>
    <n v="8.0176461988653861E-5"/>
    <n v="8.1686008703772922E-5"/>
    <n v="1"/>
    <n v="8.1686008703772922E-5"/>
    <n v="8.4308045002202248E-5"/>
    <n v="1"/>
    <n v="8.4308045002202248E-5"/>
    <n v="1.1464771882650699E-3"/>
    <n v="9.0534167875157962E-4"/>
    <n v="1"/>
    <n v="9.0534167875157962E-4"/>
    <n v="9.2892977137935069E-4"/>
    <n v="1"/>
    <n v="9.2892977137935069E-4"/>
    <n v="9.4641947908384431E-4"/>
    <n v="1"/>
    <n v="9.4641947908384431E-4"/>
    <n v="9.7679856440183958E-4"/>
    <n v="1"/>
    <n v="9.7679856440183958E-4"/>
  </r>
  <r>
    <x v="6"/>
    <s v="42077"/>
    <s v="Lehigh"/>
    <s v="Allentown, PA"/>
    <s v="Yes"/>
    <s v="Yes"/>
    <s v="2265008005"/>
    <x v="0"/>
    <s v="Airport Ground Support Equipment, 4-Stroke Gasoline"/>
    <s v="FAA Terminal Forecast - Total Itinerant Operations"/>
    <n v="0.70373119797497929"/>
    <n v="0.73433773061383445"/>
    <n v="0.75828749452368205"/>
    <n v="0.8"/>
    <m/>
    <n v="13.2601669899363"/>
    <n v="9.3315932011761475"/>
    <n v="1"/>
    <n v="9.3315932011761475"/>
    <n v="9.7374409349503033"/>
    <n v="1"/>
    <n v="9.7374409349503033"/>
    <n v="10.055018803764431"/>
    <n v="1"/>
    <n v="10.055018803764431"/>
    <n v="10.608133591949041"/>
    <n v="1"/>
    <n v="10.608133591949041"/>
    <m/>
    <n v="0"/>
    <n v="1"/>
    <n v="0"/>
    <n v="0"/>
    <n v="1"/>
    <n v="0"/>
    <n v="0"/>
    <n v="1"/>
    <n v="0"/>
    <n v="0"/>
    <n v="1"/>
    <n v="0"/>
    <n v="1.38638113729095"/>
    <n v="0.97563965859567447"/>
    <n v="1"/>
    <n v="0.97563965859567447"/>
    <n v="1.018071978124063"/>
    <n v="1"/>
    <n v="1.018071978124063"/>
    <n v="1.0512754790512473"/>
    <n v="1"/>
    <n v="1.0512754790512473"/>
    <n v="1.1091049098327601"/>
    <n v="1"/>
    <n v="1.1091049098327601"/>
    <n v="3.8004292747120298E-2"/>
    <n v="2.6744806463122783E-2"/>
    <n v="1"/>
    <n v="2.6744806463122783E-2"/>
    <n v="2.7907986089504129E-2"/>
    <n v="1"/>
    <n v="2.7907986089504129E-2"/>
    <n v="2.8818179928358393E-2"/>
    <n v="1"/>
    <n v="2.8818179928358393E-2"/>
    <n v="3.0403434197696241E-2"/>
    <n v="1"/>
    <n v="3.0403434197696241E-2"/>
    <n v="3.6438710611013801E-2"/>
    <n v="2.5643057470952333E-2"/>
    <n v="1"/>
    <n v="2.5643057470952333E-2"/>
    <n v="2.6758320056586123E-2"/>
    <n v="1"/>
    <n v="2.6758320056586123E-2"/>
    <n v="2.7631018572899162E-2"/>
    <n v="1"/>
    <n v="2.7631018572899162E-2"/>
    <n v="2.9150968488811043E-2"/>
    <n v="1"/>
    <n v="2.9150968488811043E-2"/>
    <n v="3.8031383723780801E-2"/>
    <n v="2.6763871228582391E-2"/>
    <n v="1"/>
    <n v="2.6763871228582391E-2"/>
    <n v="2.7927880015825114E-2"/>
    <n v="1"/>
    <n v="2.7927880015825114E-2"/>
    <n v="2.8838722677174484E-2"/>
    <n v="1"/>
    <n v="2.8838722677174484E-2"/>
    <n v="3.0425106979024643E-2"/>
    <n v="1"/>
    <n v="3.0425106979024643E-2"/>
    <n v="0.45100017721111901"/>
    <n v="0.31738289499570876"/>
    <n v="1"/>
    <n v="0.31738289499570876"/>
    <n v="0.3311864466396503"/>
    <n v="1"/>
    <n v="0.3311864466396503"/>
    <n v="0.34198779440715604"/>
    <n v="1"/>
    <n v="0.34198779440715604"/>
    <n v="0.36080014176889524"/>
    <n v="1"/>
    <n v="0.36080014176889524"/>
  </r>
  <r>
    <x v="6"/>
    <s v="42091"/>
    <s v="Montgomery"/>
    <s v="Philadelphia-Wilmington, PA-NJ-DE"/>
    <s v="Yes"/>
    <s v="Yes"/>
    <s v="2265008005"/>
    <x v="0"/>
    <s v="Airport Ground Support Equipment, 4-Stroke Gasoline"/>
    <s v="FAA Terminal Forecast - Total Itinerant Operations"/>
    <n v="1.0467576890744124"/>
    <n v="1.0857175986317651"/>
    <n v="1.1159521117778357"/>
    <n v="1.1679999999999999"/>
    <m/>
    <n v="3.2747771914716302E-3"/>
    <n v="3.427898205178438E-3"/>
    <n v="1"/>
    <n v="3.427898205178438E-3"/>
    <n v="3.5554832283786544E-3"/>
    <n v="1"/>
    <n v="3.5554832283786544E-3"/>
    <n v="3.6544945224246555E-3"/>
    <n v="1"/>
    <n v="3.6544945224246555E-3"/>
    <n v="3.8249397596388638E-3"/>
    <n v="1"/>
    <n v="3.8249397596388638E-3"/>
    <m/>
    <n v="0"/>
    <n v="1"/>
    <n v="0"/>
    <n v="0"/>
    <n v="1"/>
    <n v="0"/>
    <n v="0"/>
    <n v="1"/>
    <n v="0"/>
    <n v="0"/>
    <n v="1"/>
    <n v="0"/>
    <n v="4.26660020350333E-4"/>
    <n v="4.4660965692235629E-4"/>
    <n v="1"/>
    <n v="4.4660965692235629E-4"/>
    <n v="4.632322927269436E-4"/>
    <n v="1"/>
    <n v="4.632322927269436E-4"/>
    <n v="4.7613215072112849E-4"/>
    <n v="1"/>
    <n v="4.7613215072112849E-4"/>
    <n v="4.9833890376918891E-4"/>
    <n v="1"/>
    <n v="4.9833890376918891E-4"/>
    <n v="1.7076467552692299E-5"/>
    <n v="1.7874923713010377E-5"/>
    <n v="1"/>
    <n v="1.7874923713010377E-5"/>
    <n v="1.8540221344422339E-5"/>
    <n v="1"/>
    <n v="1.8540221344422339E-5"/>
    <n v="1.9056520027132662E-5"/>
    <n v="1"/>
    <n v="1.9056520027132662E-5"/>
    <n v="1.9945314101544605E-5"/>
    <n v="1"/>
    <n v="1.9945314101544605E-5"/>
    <n v="1.6469414958055199E-5"/>
    <n v="1.7239486741901422E-5"/>
    <n v="1"/>
    <n v="1.7239486741901422E-5"/>
    <n v="1.7881133659129765E-5"/>
    <n v="1"/>
    <n v="1.7881133659129765E-5"/>
    <n v="1.8379078402187176E-5"/>
    <n v="1"/>
    <n v="1.8379078402187176E-5"/>
    <n v="1.9236276671008471E-5"/>
    <n v="1"/>
    <n v="1.9236276671008471E-5"/>
    <n v="1.16421758474246E-5"/>
    <n v="1.2186537085848113E-5"/>
    <n v="1"/>
    <n v="1.2186537085848113E-5"/>
    <n v="1.2640115203914572E-5"/>
    <n v="1"/>
    <n v="1.2640115203914572E-5"/>
    <n v="1.2992110722622396E-5"/>
    <n v="1"/>
    <n v="1.2992110722622396E-5"/>
    <n v="1.3598061389791933E-5"/>
    <n v="1"/>
    <n v="1.3598061389791933E-5"/>
    <n v="1.21021864005376E-4"/>
    <n v="1.2668056669374518E-4"/>
    <n v="1"/>
    <n v="1.2668056669374518E-4"/>
    <n v="1.3139556756985689E-4"/>
    <n v="1"/>
    <n v="1.3139556756985689E-4"/>
    <n v="1.3505460470808939E-4"/>
    <n v="1"/>
    <n v="1.3505460470808939E-4"/>
    <n v="1.4135353715827916E-4"/>
    <n v="1"/>
    <n v="1.4135353715827916E-4"/>
  </r>
  <r>
    <x v="6"/>
    <s v="42101"/>
    <s v="Philadelphia"/>
    <s v="Philadelphia-Wilmington, PA-NJ-DE"/>
    <s v="Yes"/>
    <s v="Yes"/>
    <s v="2265008005"/>
    <x v="0"/>
    <s v="Airport Ground Support Equipment, 4-Stroke Gasoline"/>
    <s v="FAA Terminal Forecast - Total Itinerant Operations"/>
    <n v="0.6911160549770019"/>
    <n v="0.74564264948749093"/>
    <n v="0.78967338638131768"/>
    <n v="0.86899999999999999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129"/>
    <s v="Westmoreland"/>
    <s v="Pittsburgh-Beaver Valley, PA"/>
    <s v="Yes"/>
    <s v="Yes"/>
    <s v="2265008005"/>
    <x v="0"/>
    <s v="Airport Ground Support Equipment, 4-Stroke Gasoline"/>
    <s v="FAA Terminal Forecast - Total Itinerant Operations"/>
    <n v="0.82493530217689148"/>
    <n v="0.86223169432181457"/>
    <n v="0.89256355609681837"/>
    <n v="0.94599999999999995"/>
    <m/>
    <n v="0.624592076965516"/>
    <n v="0.5152480537488402"/>
    <n v="1"/>
    <n v="0.5152480537488402"/>
    <n v="0.53854308478195811"/>
    <n v="1"/>
    <n v="0.53854308478195811"/>
    <n v="0.55748812532623859"/>
    <n v="1"/>
    <n v="0.55748812532623859"/>
    <n v="0.59086410480937812"/>
    <n v="1"/>
    <n v="0.59086410480937812"/>
    <m/>
    <n v="0"/>
    <n v="1"/>
    <n v="0"/>
    <n v="0"/>
    <n v="1"/>
    <n v="0"/>
    <n v="0"/>
    <n v="1"/>
    <n v="0"/>
    <n v="0"/>
    <n v="1"/>
    <n v="0"/>
    <n v="8.0720616765715805E-2"/>
    <n v="6.6589286383530816E-2"/>
    <n v="1"/>
    <n v="6.6589286383530816E-2"/>
    <n v="6.9599874160605008E-2"/>
    <n v="1"/>
    <n v="6.9599874160605008E-2"/>
    <n v="7.2048280750735758E-2"/>
    <n v="1"/>
    <n v="7.2048280750735758E-2"/>
    <n v="7.636170346036715E-2"/>
    <n v="1"/>
    <n v="7.636170346036715E-2"/>
    <n v="2.5263720470196098E-3"/>
    <n v="2.0840934880193736E-3"/>
    <n v="1"/>
    <n v="2.0840934880193736E-3"/>
    <n v="2.178318050588989E-3"/>
    <n v="1"/>
    <n v="2.178318050588989E-3"/>
    <n v="2.2549476183114214E-3"/>
    <n v="1"/>
    <n v="2.2549476183114214E-3"/>
    <n v="2.3899479564805509E-3"/>
    <n v="1"/>
    <n v="2.3899479564805509E-3"/>
    <n v="2.4306302247607101E-3"/>
    <n v="2.0051126789432622E-3"/>
    <n v="1"/>
    <n v="2.0051126789432622E-3"/>
    <n v="2.0957664169652399E-3"/>
    <n v="1"/>
    <n v="2.0957664169652399E-3"/>
    <n v="2.1694919569688284E-3"/>
    <n v="1"/>
    <n v="2.1694919569688284E-3"/>
    <n v="2.2993761926236316E-3"/>
    <n v="1"/>
    <n v="2.2993761926236316E-3"/>
    <n v="2.1704057733905502E-3"/>
    <n v="1.7904443425184034E-3"/>
    <n v="1"/>
    <n v="1.7904443425184034E-3"/>
    <n v="1.8713926473563824E-3"/>
    <n v="1"/>
    <n v="1.8713926473563824E-3"/>
    <n v="1.9372250952705348E-3"/>
    <n v="1"/>
    <n v="1.9372250952705348E-3"/>
    <n v="2.0532038616274603E-3"/>
    <n v="1"/>
    <n v="2.0532038616274603E-3"/>
    <n v="2.22156616238409E-2"/>
    <n v="1.8326483534722764E-2"/>
    <n v="1"/>
    <n v="1.8326483534722764E-2"/>
    <n v="1.9155047562404454E-2"/>
    <n v="1"/>
    <n v="1.9155047562404454E-2"/>
    <n v="1.9828889940019051E-2"/>
    <n v="1"/>
    <n v="1.9828889940019051E-2"/>
    <n v="2.1016015896153491E-2"/>
    <n v="1"/>
    <n v="2.1016015896153491E-2"/>
  </r>
  <r>
    <x v="6"/>
    <s v="42133"/>
    <s v="York"/>
    <s v="2006 Harrisburg-Lebanon-Carlisle-York, PA; 1997 York, PA"/>
    <s v="Yes"/>
    <s v="Yes"/>
    <s v="2265008005"/>
    <x v="0"/>
    <s v="Airport Ground Support Equipment, 4-Stroke Gasoline"/>
    <s v="FAA Terminal Forecast - Total Itinerant Operations"/>
    <n v="0.58614464228822261"/>
    <n v="0.61432263088958905"/>
    <n v="0.63616411200396472"/>
    <n v="0.67500000000000004"/>
    <m/>
    <n v="4.5346265632200703E-3"/>
    <n v="2.6579470648093002E-3"/>
    <n v="1"/>
    <n v="2.6579470648093002E-3"/>
    <n v="2.7857237204191691E-3"/>
    <n v="1"/>
    <n v="2.7857237204191691E-3"/>
    <n v="2.8847666808604865E-3"/>
    <n v="1"/>
    <n v="2.8847666808604865E-3"/>
    <n v="3.0608729301735476E-3"/>
    <n v="1"/>
    <n v="3.0608729301735476E-3"/>
    <m/>
    <n v="0"/>
    <n v="1"/>
    <n v="0"/>
    <n v="0"/>
    <n v="1"/>
    <n v="0"/>
    <n v="0"/>
    <n v="1"/>
    <n v="0"/>
    <n v="0"/>
    <n v="1"/>
    <n v="0"/>
    <n v="4.1307717207773902E-4"/>
    <n v="2.4212297126493691E-4"/>
    <n v="1"/>
    <n v="2.4212297126493691E-4"/>
    <n v="2.5376265511122811E-4"/>
    <n v="1"/>
    <n v="2.5376265511122811E-4"/>
    <n v="2.6278487236394379E-4"/>
    <n v="1"/>
    <n v="2.6278487236394379E-4"/>
    <n v="2.7882709115247385E-4"/>
    <n v="1"/>
    <n v="2.7882709115247385E-4"/>
    <n v="6.2301885853155296E-6"/>
    <n v="3.6517916597279387E-6"/>
    <n v="1"/>
    <n v="3.6517916597279387E-6"/>
    <n v="3.8273458426693227E-6"/>
    <n v="1"/>
    <n v="3.8273458426693227E-6"/>
    <n v="3.9634223889944907E-6"/>
    <n v="1"/>
    <n v="3.9634223889944907E-6"/>
    <n v="4.2053772950879829E-6"/>
    <n v="1"/>
    <n v="4.2053772950879829E-6"/>
    <n v="5.8740609762142901E-6"/>
    <n v="3.4430493696823326E-6"/>
    <n v="1"/>
    <n v="3.4430493696823326E-6"/>
    <n v="3.6085685929138304E-6"/>
    <n v="1"/>
    <n v="3.6085685929138304E-6"/>
    <n v="3.7368667847905062E-6"/>
    <n v="1"/>
    <n v="3.7368667847905062E-6"/>
    <n v="3.9649911589446463E-6"/>
    <n v="1"/>
    <n v="3.9649911589446463E-6"/>
    <n v="1.0276772185390201E-5"/>
    <n v="6.0236749564830949E-6"/>
    <n v="1"/>
    <n v="6.0236749564830949E-6"/>
    <n v="6.3132537259818593E-6"/>
    <n v="1"/>
    <n v="6.3132537259818593E-6"/>
    <n v="6.537713651585801E-6"/>
    <n v="1"/>
    <n v="6.537713651585801E-6"/>
    <n v="6.9368212251383862E-6"/>
    <n v="1"/>
    <n v="6.9368212251383862E-6"/>
    <n v="1.5502182780476401E-4"/>
    <n v="9.0865213805489838E-5"/>
    <n v="1"/>
    <n v="9.0865213805489838E-5"/>
    <n v="9.5233417102335473E-5"/>
    <n v="1"/>
    <n v="9.5233417102335473E-5"/>
    <n v="9.8619323426649217E-5"/>
    <n v="1"/>
    <n v="9.8619323426649217E-5"/>
    <n v="1.0463973376821572E-4"/>
    <n v="1"/>
    <n v="1.0463973376821572E-4"/>
  </r>
  <r>
    <x v="6"/>
    <s v="42003"/>
    <s v="Allegheny"/>
    <s v="Pittsburgh-Beaver Valley, PA"/>
    <s v="Yes"/>
    <s v="Yes"/>
    <s v="2267008005"/>
    <x v="0"/>
    <s v="Airport Ground Support Equipment, LPG"/>
    <s v="FAA Terminal Forecast - Total Itinerant Operations"/>
    <n v="0.70289934181102331"/>
    <n v="0.74728219720313704"/>
    <n v="0.78225883131838525"/>
    <n v="0.84499999999999997"/>
    <m/>
    <n v="10.40199545874925"/>
    <n v="7.3115557614761011"/>
    <n v="1"/>
    <n v="7.3115557614761011"/>
    <n v="7.773226021711193"/>
    <n v="1"/>
    <n v="7.773226021711193"/>
    <n v="8.1370528109403395"/>
    <n v="1"/>
    <n v="8.1370528109403395"/>
    <n v="8.7896861626431164"/>
    <n v="1"/>
    <n v="8.7896861626431164"/>
    <m/>
    <n v="0"/>
    <n v="1"/>
    <n v="0"/>
    <n v="0"/>
    <n v="1"/>
    <n v="0"/>
    <n v="0"/>
    <n v="1"/>
    <n v="0"/>
    <n v="0"/>
    <n v="1"/>
    <n v="0"/>
    <n v="1.0505791744994037"/>
    <n v="0.73845141027599914"/>
    <n v="1"/>
    <n v="0.73845141027599914"/>
    <n v="0.78507911385577234"/>
    <n v="1"/>
    <n v="0.78507911385577234"/>
    <n v="0.82182483725133748"/>
    <n v="1"/>
    <n v="0.82182483725133748"/>
    <n v="0.88773940245199612"/>
    <n v="1"/>
    <n v="0.88773940245199612"/>
    <n v="2.8059478596689575E-2"/>
    <n v="1.9722989037173597E-2"/>
    <n v="1"/>
    <n v="1.9722989037173597E-2"/>
    <n v="2.0968348818108582E-2"/>
    <n v="1"/>
    <n v="2.0968348818108582E-2"/>
    <n v="2.1949774934449631E-2"/>
    <n v="1"/>
    <n v="2.1949774934449631E-2"/>
    <n v="2.371025941420269E-2"/>
    <n v="1"/>
    <n v="2.371025941420269E-2"/>
    <n v="2.6885792534569124E-2"/>
    <n v="1.8898005876616362E-2"/>
    <n v="1"/>
    <n v="1.8898005876616362E-2"/>
    <n v="2.0091274118780512E-2"/>
    <n v="1"/>
    <n v="2.0091274118780512E-2"/>
    <n v="2.103164864716061E-2"/>
    <n v="1"/>
    <n v="2.103164864716061E-2"/>
    <n v="2.271849469171091E-2"/>
    <n v="1"/>
    <n v="2.271849469171091E-2"/>
    <n v="2.9150611431025007E-2"/>
    <n v="2.048994558825637E-2"/>
    <n v="1"/>
    <n v="2.048994558825637E-2"/>
    <n v="2.178373295999125E-2"/>
    <n v="1"/>
    <n v="2.178373295999125E-2"/>
    <n v="2.2803323230249983E-2"/>
    <n v="1"/>
    <n v="2.2803323230249983E-2"/>
    <n v="2.4632266659216129E-2"/>
    <n v="1"/>
    <n v="2.4632266659216129E-2"/>
    <n v="0.35062072739648298"/>
    <n v="0.24645107851229012"/>
    <n v="1"/>
    <n v="0.24645107851229012"/>
    <n v="0.26201262755380594"/>
    <n v="1"/>
    <n v="0.26201262755380594"/>
    <n v="0.27427616044917491"/>
    <n v="1"/>
    <n v="0.27427616044917491"/>
    <n v="0.29627451465002813"/>
    <n v="1"/>
    <n v="0.29627451465002813"/>
  </r>
  <r>
    <x v="6"/>
    <s v="42011"/>
    <s v="Berks"/>
    <s v="Reading, PA"/>
    <s v="No"/>
    <s v="Yes"/>
    <s v="2267008005"/>
    <x v="0"/>
    <s v="Airport Ground Support Equipment, LPG"/>
    <s v="FAA Terminal Forecast - Total Itinerant Operations"/>
    <n v="0.73234393029085265"/>
    <n v="0.76701945649146541"/>
    <n v="0.79455297815620896"/>
    <n v="0.84299999999999997"/>
    <m/>
    <n v="3.9290566018191399E-3"/>
    <n v="2.8774207541114507E-3"/>
    <n v="1"/>
    <n v="2.8774207541114507E-3"/>
    <n v="3.0136628592515209E-3"/>
    <n v="1"/>
    <n v="3.0136628592515209E-3"/>
    <n v="3.1218436243197118E-3"/>
    <n v="1"/>
    <n v="3.1218436243197118E-3"/>
    <n v="3.3121947153335347E-3"/>
    <n v="1"/>
    <n v="3.3121947153335347E-3"/>
    <m/>
    <n v="0"/>
    <n v="1"/>
    <n v="0"/>
    <n v="0"/>
    <n v="1"/>
    <n v="0"/>
    <n v="0"/>
    <n v="1"/>
    <n v="0"/>
    <n v="0"/>
    <n v="1"/>
    <n v="0"/>
    <n v="4.1141179382364298E-4"/>
    <n v="3.0129493005681663E-4"/>
    <n v="1"/>
    <n v="3.0129493005681663E-4"/>
    <n v="3.1556085049278947E-4"/>
    <n v="1"/>
    <n v="3.1556085049278947E-4"/>
    <n v="3.2688846603116375E-4"/>
    <n v="1"/>
    <n v="3.2688846603116375E-4"/>
    <n v="3.4682014219333102E-4"/>
    <n v="1"/>
    <n v="3.4682014219333102E-4"/>
    <n v="1.09592657621532E-5"/>
    <n v="8.025951761357252E-6"/>
    <n v="1"/>
    <n v="8.025951761357252E-6"/>
    <n v="8.405970068432273E-6"/>
    <n v="1"/>
    <n v="8.405970068432273E-6"/>
    <n v="8.7077172497241995E-6"/>
    <n v="1"/>
    <n v="8.7077172497241995E-6"/>
    <n v="9.2386610374951468E-6"/>
    <n v="1"/>
    <n v="9.2386610374951468E-6"/>
    <n v="1.05067462276284E-5"/>
    <n v="7.6945518269099721E-6"/>
    <n v="1"/>
    <n v="7.6945518269099721E-6"/>
    <n v="8.0588787810092903E-6"/>
    <n v="1"/>
    <n v="8.0588787810092903E-6"/>
    <n v="8.3481665058936595E-6"/>
    <n v="1"/>
    <n v="8.3481665058936595E-6"/>
    <n v="8.8571870698907416E-6"/>
    <n v="1"/>
    <n v="8.8571870698907416E-6"/>
    <n v="1.14511506984064E-5"/>
    <n v="8.3861807088237855E-6"/>
    <n v="1"/>
    <n v="8.3861807088237855E-6"/>
    <n v="8.7832553848935412E-6"/>
    <n v="1"/>
    <n v="8.7832553848935412E-6"/>
    <n v="9.0985458907343577E-6"/>
    <n v="1"/>
    <n v="9.0985458907343577E-6"/>
    <n v="9.6533200387565948E-6"/>
    <n v="1"/>
    <n v="9.6533200387565948E-6"/>
    <n v="1.32724012341481E-4"/>
    <n v="9.7199624842131827E-5"/>
    <n v="1"/>
    <n v="9.7199624842131827E-5"/>
    <n v="1.0180189980952931E-4"/>
    <n v="1"/>
    <n v="1.0180189980952931E-4"/>
    <n v="1.0545625927876515E-4"/>
    <n v="1"/>
    <n v="1.0545625927876515E-4"/>
    <n v="1.1188634240386848E-4"/>
    <n v="1"/>
    <n v="1.1188634240386848E-4"/>
  </r>
  <r>
    <x v="6"/>
    <s v="42019"/>
    <s v="Butler"/>
    <s v="Pittsburgh-Beaver Valley, PA"/>
    <s v="Yes"/>
    <s v="Yes"/>
    <s v="2267008005"/>
    <x v="0"/>
    <s v="Airport Ground Support Equipment, LPG"/>
    <s v="FAA Terminal Forecast - Total Itinerant Operations"/>
    <n v="1.1803632793323515"/>
    <n v="1.2200294550810016"/>
    <n v="1.2506627393225331"/>
    <n v="1.3029999999999999"/>
    <m/>
    <n v="8.9089655549820306E-5"/>
    <n v="1.0515815797937552E-4"/>
    <n v="1"/>
    <n v="1.0515815797937552E-4"/>
    <n v="1.0869200391380139E-4"/>
    <n v="1"/>
    <n v="1.0869200391380139E-4"/>
    <n v="1.1142111265523918E-4"/>
    <n v="1"/>
    <n v="1.1142111265523918E-4"/>
    <n v="1.1608382118141586E-4"/>
    <n v="1"/>
    <n v="1.1608382118141586E-4"/>
    <m/>
    <n v="0"/>
    <n v="1"/>
    <n v="0"/>
    <n v="0"/>
    <n v="1"/>
    <n v="0"/>
    <n v="0"/>
    <n v="1"/>
    <n v="0"/>
    <n v="0"/>
    <n v="1"/>
    <n v="0"/>
    <n v="8.1155354335877898E-6"/>
    <n v="9.5792800179275813E-6"/>
    <n v="1"/>
    <n v="9.5792800179275813E-6"/>
    <n v="9.901192272730671E-6"/>
    <n v="1"/>
    <n v="9.901192272730671E-6"/>
    <n v="1.0149797776439987E-5"/>
    <n v="1"/>
    <n v="1.0149797776439987E-5"/>
    <n v="1.0574542669964889E-5"/>
    <n v="1"/>
    <n v="1.0574542669964889E-5"/>
    <n v="1.2240521947442399E-7"/>
    <n v="1.4448262626622733E-7"/>
    <n v="1"/>
    <n v="1.4448262626622733E-7"/>
    <n v="1.493379732144519E-7"/>
    <n v="1"/>
    <n v="1.493379732144519E-7"/>
    <n v="1.5308764709525898E-7"/>
    <n v="1"/>
    <n v="1.5308764709525898E-7"/>
    <n v="1.5949400097517446E-7"/>
    <n v="1"/>
    <n v="1.5949400097517446E-7"/>
    <n v="1.15412200521753E-7"/>
    <n v="1.3622832348281929E-7"/>
    <n v="1"/>
    <n v="1.3622832348281929E-7"/>
    <n v="1.4080628411225359E-7"/>
    <n v="1"/>
    <n v="1.4080628411225359E-7"/>
    <n v="1.4434173885577709E-7"/>
    <n v="1"/>
    <n v="1.4434173885577709E-7"/>
    <n v="1.5038209727984416E-7"/>
    <n v="1"/>
    <n v="1.5038209727984416E-7"/>
    <n v="2.0190288140635201E-7"/>
    <n v="2.3831874720345251E-7"/>
    <n v="1"/>
    <n v="2.3831874720345251E-7"/>
    <n v="2.463274623814757E-7"/>
    <n v="1"/>
    <n v="2.463274623814757E-7"/>
    <n v="2.5251241073678074E-7"/>
    <n v="1"/>
    <n v="2.5251241073678074E-7"/>
    <n v="2.6307945447247665E-7"/>
    <n v="1"/>
    <n v="2.6307945447247665E-7"/>
    <n v="3.0456332099717799E-6"/>
    <n v="3.5949536033658067E-6"/>
    <n v="1"/>
    <n v="3.5949536033658067E-6"/>
    <n v="3.7157622255384721E-6"/>
    <n v="1"/>
    <n v="3.7157622255384721E-6"/>
    <n v="3.8090599733549861E-6"/>
    <n v="1"/>
    <n v="3.8090599733549861E-6"/>
    <n v="3.9684600725932291E-6"/>
    <n v="1"/>
    <n v="3.9684600725932291E-6"/>
  </r>
  <r>
    <x v="6"/>
    <s v="42021"/>
    <s v="Cambria"/>
    <s v="Johnstown, PA"/>
    <s v="Yes"/>
    <s v="Yes"/>
    <s v="2267008005"/>
    <x v="0"/>
    <s v="Airport Ground Support Equipment, LPG"/>
    <s v="FAA Terminal Forecast - Total Itinerant Operations"/>
    <n v="0.73863781573454868"/>
    <n v="0.77697320782042001"/>
    <n v="0.80717297780806752"/>
    <n v="0.86099999999999999"/>
    <m/>
    <n v="5.1036185605607499E-2"/>
    <n v="3.7697256659148935E-2"/>
    <n v="1"/>
    <n v="3.7697256659148935E-2"/>
    <n v="3.9653748844907202E-2"/>
    <n v="1"/>
    <n v="3.9653748844907202E-2"/>
    <n v="4.1195029911243436E-2"/>
    <n v="1"/>
    <n v="4.1195029911243436E-2"/>
    <n v="4.394215580642806E-2"/>
    <n v="1"/>
    <n v="4.394215580642806E-2"/>
    <m/>
    <n v="0"/>
    <n v="1"/>
    <n v="0"/>
    <n v="0"/>
    <n v="1"/>
    <n v="0"/>
    <n v="0"/>
    <n v="1"/>
    <n v="0"/>
    <n v="0"/>
    <n v="1"/>
    <n v="0"/>
    <n v="7.8520086632633008E-3"/>
    <n v="5.7997905281615579E-3"/>
    <n v="1"/>
    <n v="5.7997905281615579E-3"/>
    <n v="6.1008003589294148E-3"/>
    <n v="1"/>
    <n v="6.1008003589294148E-3"/>
    <n v="6.337929214500982E-3"/>
    <n v="1"/>
    <n v="6.337929214500982E-3"/>
    <n v="6.7605794590697016E-3"/>
    <n v="1"/>
    <n v="6.7605794590697016E-3"/>
    <n v="2.6937127264222701E-4"/>
    <n v="1.9896780844609014E-4"/>
    <n v="1"/>
    <n v="1.9896780844609014E-4"/>
    <n v="2.0929426179950008E-4"/>
    <n v="1"/>
    <n v="2.0929426179950008E-4"/>
    <n v="2.1742921227457522E-4"/>
    <n v="1"/>
    <n v="2.1742921227457522E-4"/>
    <n v="2.3192866574495746E-4"/>
    <n v="1"/>
    <n v="2.3192866574495746E-4"/>
    <n v="2.5964834706895698E-4"/>
    <n v="1.9178608793810037E-4"/>
    <n v="1"/>
    <n v="1.9178608793810037E-4"/>
    <n v="2.0173980912743727E-4"/>
    <n v="1"/>
    <n v="2.0173980912743727E-4"/>
    <n v="2.0958112948659262E-4"/>
    <n v="1"/>
    <n v="2.0958112948659262E-4"/>
    <n v="2.2355722682637196E-4"/>
    <n v="1"/>
    <n v="2.2355722682637196E-4"/>
    <n v="2.0736187301347001E-4"/>
    <n v="1.5316532094929435E-4"/>
    <n v="1"/>
    <n v="1.5316532094929435E-4"/>
    <n v="1.6111461965492637E-4"/>
    <n v="1"/>
    <n v="1.6111461965492637E-4"/>
    <n v="1.6737690052414094E-4"/>
    <n v="1"/>
    <n v="1.6737690052414094E-4"/>
    <n v="1.7853857266459769E-4"/>
    <n v="1"/>
    <n v="1.7853857266459769E-4"/>
    <n v="1.9056684712019799E-3"/>
    <n v="1.4075987970828272E-3"/>
    <n v="1"/>
    <n v="1.4075987970828272E-3"/>
    <n v="1.4806533451120381E-3"/>
    <n v="1"/>
    <n v="1.4806533451120381E-3"/>
    <n v="1.5382040946150496E-3"/>
    <n v="1"/>
    <n v="1.5382040946150496E-3"/>
    <n v="1.6407805537049047E-3"/>
    <n v="1"/>
    <n v="1.6407805537049047E-3"/>
  </r>
  <r>
    <x v="6"/>
    <s v="42043"/>
    <s v="Dauphin"/>
    <s v="Harrisburg-Lebanon-Carlisle-York, PA"/>
    <s v="Yes"/>
    <s v="Yes"/>
    <s v="2267008005"/>
    <x v="0"/>
    <s v="Airport Ground Support Equipment, LPG"/>
    <s v="FAA Terminal Forecast - Total Itinerant Operations"/>
    <n v="0.79201409087971042"/>
    <n v="0.80846422338568935"/>
    <n v="0.82135931743261581"/>
    <n v="0.84399999999999997"/>
    <m/>
    <n v="2.0559087375868899"/>
    <n v="1.6283086897315338"/>
    <n v="1"/>
    <n v="1.6283086897315338"/>
    <n v="1.6621286608850379"/>
    <n v="1"/>
    <n v="1.6621286608850379"/>
    <n v="1.6886397974081186"/>
    <n v="1"/>
    <n v="1.6886397974081186"/>
    <n v="1.735186974523335"/>
    <n v="1"/>
    <n v="1.735186974523335"/>
    <m/>
    <n v="0"/>
    <n v="1"/>
    <n v="0"/>
    <n v="0"/>
    <n v="1"/>
    <n v="0"/>
    <n v="0"/>
    <n v="1"/>
    <n v="0"/>
    <n v="0"/>
    <n v="1"/>
    <n v="0"/>
    <n v="0.213285343294776"/>
    <n v="0.16892499726757895"/>
    <n v="1"/>
    <n v="0.16892499726757895"/>
    <n v="0.17243356942636123"/>
    <n v="1"/>
    <n v="0.17243356942636123"/>
    <n v="0.17518390398697836"/>
    <n v="1"/>
    <n v="0.17518390398697836"/>
    <n v="0.18001282974079094"/>
    <n v="1"/>
    <n v="0.18001282974079094"/>
    <n v="6.0494637411370499E-3"/>
    <n v="4.7912605252464326E-3"/>
    <n v="1"/>
    <n v="4.7912605252464326E-3"/>
    <n v="4.8907750053782516E-3"/>
    <n v="1"/>
    <n v="4.8907750053782516E-3"/>
    <n v="4.9687834092536857E-3"/>
    <n v="1"/>
    <n v="4.9687834092536857E-3"/>
    <n v="5.1057473975196698E-3"/>
    <n v="1"/>
    <n v="5.1057473975196698E-3"/>
    <n v="5.8012988075980603E-3"/>
    <n v="4.5947104010213256E-3"/>
    <n v="1"/>
    <n v="4.5947104010213256E-3"/>
    <n v="4.6901425351130914E-3"/>
    <n v="1"/>
    <n v="4.6901425351130914E-3"/>
    <n v="4.7649508288313911E-3"/>
    <n v="1"/>
    <n v="4.7649508288313911E-3"/>
    <n v="4.8962961936127626E-3"/>
    <n v="1"/>
    <n v="4.8962961936127626E-3"/>
    <n v="5.8544253568546204E-3"/>
    <n v="4.6367873766323363E-3"/>
    <n v="1"/>
    <n v="4.6367873766323363E-3"/>
    <n v="4.7330934494989579E-3"/>
    <n v="1"/>
    <n v="4.7330934494989579E-3"/>
    <n v="4.8085868150663088E-3"/>
    <n v="1"/>
    <n v="4.8085868150663088E-3"/>
    <n v="4.9411350011852994E-3"/>
    <n v="1"/>
    <n v="4.9411350011852994E-3"/>
    <n v="7.0228664539166999E-2"/>
    <n v="5.5622091898684507E-2"/>
    <n v="1"/>
    <n v="5.5622091898684507E-2"/>
    <n v="5.677736273607175E-2"/>
    <n v="1"/>
    <n v="5.677736273607175E-2"/>
    <n v="5.7682967970094354E-2"/>
    <n v="1"/>
    <n v="5.7682967970094354E-2"/>
    <n v="5.9272992871056945E-2"/>
    <n v="1"/>
    <n v="5.9272992871056945E-2"/>
  </r>
  <r>
    <x v="6"/>
    <s v="42045"/>
    <s v="Delaware"/>
    <s v="Philadelphia-Wilmington, PA-NJ-DE"/>
    <s v="Yes"/>
    <s v="Yes"/>
    <s v="2267008005"/>
    <x v="0"/>
    <s v="Airport Ground Support Equipment, LPG"/>
    <s v="FAA Terminal Forecast - Total Itinerant Operations"/>
    <n v="0.98445081343354579"/>
    <n v="1.1168735927441094"/>
    <n v="1.2112647860971046"/>
    <n v="1.387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071"/>
    <s v="Lancaster"/>
    <s v="Lancaster, PA"/>
    <s v="Yes"/>
    <s v="Yes"/>
    <s v="2267008005"/>
    <x v="0"/>
    <s v="Airport Ground Support Equipment, LPG"/>
    <s v="FAA Terminal Forecast - Total Itinerant Operations"/>
    <n v="0.78967264941538562"/>
    <n v="0.81024706020106052"/>
    <n v="0.82550223307629256"/>
    <n v="0.85199999999999998"/>
    <m/>
    <n v="3.3255422500928101E-3"/>
    <n v="2.6260897593735921E-3"/>
    <n v="1"/>
    <n v="2.6260897593735921E-3"/>
    <n v="2.6945108317121195E-3"/>
    <n v="1"/>
    <n v="2.6945108317121195E-3"/>
    <n v="2.7452425536411734E-3"/>
    <n v="1"/>
    <n v="2.7452425536411734E-3"/>
    <n v="2.8333619970790742E-3"/>
    <n v="1"/>
    <n v="2.8333619970790742E-3"/>
    <m/>
    <n v="0"/>
    <n v="1"/>
    <n v="0"/>
    <n v="0"/>
    <n v="1"/>
    <n v="0"/>
    <n v="0"/>
    <n v="1"/>
    <n v="0"/>
    <n v="0"/>
    <n v="1"/>
    <n v="0"/>
    <n v="3.5046856483640897E-4"/>
    <n v="2.7675544013117494E-4"/>
    <n v="1"/>
    <n v="2.7675544013117494E-4"/>
    <n v="2.8396612435158515E-4"/>
    <n v="1"/>
    <n v="2.8396612435158515E-4"/>
    <n v="2.8931258289549902E-4"/>
    <n v="1"/>
    <n v="2.8931258289549902E-4"/>
    <n v="2.9859921724062044E-4"/>
    <n v="1"/>
    <n v="2.9859921724062044E-4"/>
    <n v="9.3238852881250007E-6"/>
    <n v="7.3628171983188054E-6"/>
    <n v="1"/>
    <n v="7.3628171983188054E-6"/>
    <n v="7.5546506443551998E-6"/>
    <n v="1"/>
    <n v="7.5546506443551998E-6"/>
    <n v="7.696888126294379E-6"/>
    <n v="1"/>
    <n v="7.696888126294379E-6"/>
    <n v="7.9439502654824996E-6"/>
    <n v="1"/>
    <n v="7.9439502654824996E-6"/>
    <n v="8.9390501433066096E-6"/>
    <n v="7.0589234099219132E-6"/>
    <n v="1"/>
    <n v="7.0589234099219132E-6"/>
    <n v="7.2428390996040488E-6"/>
    <n v="1"/>
    <n v="7.2428390996040488E-6"/>
    <n v="7.3792058548805592E-6"/>
    <n v="1"/>
    <n v="7.3792058548805592E-6"/>
    <n v="7.616070722097231E-6"/>
    <n v="1"/>
    <n v="7.616070722097231E-6"/>
    <n v="9.7204241539581603E-6"/>
    <n v="7.6759530950974482E-6"/>
    <n v="1"/>
    <n v="7.6759530950974482E-6"/>
    <n v="7.8759450946519796E-6"/>
    <n v="1"/>
    <n v="7.8759450946519796E-6"/>
    <n v="8.0242318455411935E-6"/>
    <n v="1"/>
    <n v="8.0242318455411935E-6"/>
    <n v="8.2818013791723527E-6"/>
    <n v="1"/>
    <n v="8.2818013791723527E-6"/>
    <n v="1.12621474720654E-4"/>
    <n v="8.8934098323726723E-5"/>
    <n v="1"/>
    <n v="8.8934098323726723E-5"/>
    <n v="9.1251218807917963E-5"/>
    <n v="1"/>
    <n v="9.1251218807917963E-5"/>
    <n v="9.2969278874245105E-5"/>
    <n v="1"/>
    <n v="9.2969278874245105E-5"/>
    <n v="9.5953496461997212E-5"/>
    <n v="1"/>
    <n v="9.5953496461997212E-5"/>
  </r>
  <r>
    <x v="6"/>
    <s v="42077"/>
    <s v="Lehigh"/>
    <s v="Allentown, PA"/>
    <s v="Yes"/>
    <s v="Yes"/>
    <s v="2267008005"/>
    <x v="0"/>
    <s v="Airport Ground Support Equipment, LPG"/>
    <s v="FAA Terminal Forecast - Total Itinerant Operations"/>
    <n v="0.70373119797497929"/>
    <n v="0.73433773061383445"/>
    <n v="0.75828749452368205"/>
    <n v="0.8"/>
    <m/>
    <n v="1.30258113875659"/>
    <n v="0.9166669852367878"/>
    <n v="1"/>
    <n v="0.9166669852367878"/>
    <n v="0.9565344773748985"/>
    <n v="1"/>
    <n v="0.9565344773748985"/>
    <n v="0.98773098812153926"/>
    <n v="1"/>
    <n v="0.98773098812153926"/>
    <n v="1.042064911005272"/>
    <n v="1"/>
    <n v="1.042064911005272"/>
    <m/>
    <n v="0"/>
    <n v="1"/>
    <n v="0"/>
    <n v="0"/>
    <n v="1"/>
    <n v="0"/>
    <n v="0"/>
    <n v="1"/>
    <n v="0"/>
    <n v="0"/>
    <n v="1"/>
    <n v="0"/>
    <n v="0.136187871686205"/>
    <n v="9.5839654091395804E-2"/>
    <n v="1"/>
    <n v="9.5839654091395804E-2"/>
    <n v="0.10000789263117586"/>
    <n v="1"/>
    <n v="0.10000789263117586"/>
    <n v="0.10326956000544509"/>
    <n v="1"/>
    <n v="0.10326956000544509"/>
    <n v="0.108950297348964"/>
    <n v="1"/>
    <n v="0.108950297348964"/>
    <n v="3.73326180294358E-3"/>
    <n v="2.6272128009397168E-3"/>
    <n v="1"/>
    <n v="2.6272128009397168E-3"/>
    <n v="2.7414750001609005E-3"/>
    <n v="1"/>
    <n v="2.7414750001609005E-3"/>
    <n v="2.8308857389550512E-3"/>
    <n v="1"/>
    <n v="2.8308857389550512E-3"/>
    <n v="2.986609442354864E-3"/>
    <n v="1"/>
    <n v="2.986609442354864E-3"/>
    <n v="3.5794705450194401E-3"/>
    <n v="2.5189850947626826E-3"/>
    <n v="1"/>
    <n v="2.5189850947626826E-3"/>
    <n v="2.6285402768286407E-3"/>
    <n v="1"/>
    <n v="2.6285402768286407E-3"/>
    <n v="2.7142677513041099E-3"/>
    <n v="1"/>
    <n v="2.7142677513041099E-3"/>
    <n v="2.8635764360155523E-3"/>
    <n v="1"/>
    <n v="2.8635764360155523E-3"/>
    <n v="3.7359230209550402E-3"/>
    <n v="2.6290855830789941E-3"/>
    <n v="1"/>
    <n v="2.6290855830789941E-3"/>
    <n v="2.7434292329561048E-3"/>
    <n v="1"/>
    <n v="2.7434292329561048E-3"/>
    <n v="2.8329037072933427E-3"/>
    <n v="1"/>
    <n v="2.8329037072933427E-3"/>
    <n v="2.9887384167640325E-3"/>
    <n v="1"/>
    <n v="2.9887384167640325E-3"/>
    <n v="4.43029356158888E-2"/>
    <n v="3.1177357954777801E-2"/>
    <n v="1"/>
    <n v="3.1177357954777801E-2"/>
    <n v="3.2533317199702601E-2"/>
    <n v="1"/>
    <n v="3.2533317199702601E-2"/>
    <n v="3.3594362048216315E-2"/>
    <n v="1"/>
    <n v="3.3594362048216315E-2"/>
    <n v="3.5442348492711044E-2"/>
    <n v="1"/>
    <n v="3.5442348492711044E-2"/>
  </r>
  <r>
    <x v="6"/>
    <s v="42091"/>
    <s v="Montgomery"/>
    <s v="Philadelphia-Wilmington, PA-NJ-DE"/>
    <s v="Yes"/>
    <s v="Yes"/>
    <s v="2267008005"/>
    <x v="0"/>
    <s v="Airport Ground Support Equipment, LPG"/>
    <s v="FAA Terminal Forecast - Total Itinerant Operations"/>
    <n v="1.0467576890744124"/>
    <n v="1.0857175986317651"/>
    <n v="1.1159521117778357"/>
    <n v="1.1679999999999999"/>
    <m/>
    <n v="3.2168999127074399E-4"/>
    <n v="3.3673147186093184E-4"/>
    <n v="1"/>
    <n v="3.3673147186093184E-4"/>
    <n v="3.4926448482634564E-4"/>
    <n v="1"/>
    <n v="3.4926448482634564E-4"/>
    <n v="3.5899062509638026E-4"/>
    <n v="1"/>
    <n v="3.5899062509638026E-4"/>
    <n v="3.7573390980422897E-4"/>
    <n v="1"/>
    <n v="3.7573390980422897E-4"/>
    <m/>
    <n v="0"/>
    <n v="1"/>
    <n v="0"/>
    <n v="0"/>
    <n v="1"/>
    <n v="0"/>
    <n v="0"/>
    <n v="1"/>
    <n v="0"/>
    <n v="0"/>
    <n v="1"/>
    <n v="0"/>
    <n v="4.19119378806945E-5"/>
    <n v="4.3871643240626095E-5"/>
    <n v="1"/>
    <n v="4.3871643240626095E-5"/>
    <n v="4.550452854983134E-5"/>
    <n v="1"/>
    <n v="4.550452854983134E-5"/>
    <n v="4.6771715586662493E-5"/>
    <n v="1"/>
    <n v="4.6771715586662493E-5"/>
    <n v="4.8953143444651174E-5"/>
    <n v="1"/>
    <n v="4.8953143444651174E-5"/>
    <n v="1.6774663974901199E-6"/>
    <n v="1.7559008497367376E-6"/>
    <n v="1"/>
    <n v="1.7559008497367376E-6"/>
    <n v="1.821254788868451E-6"/>
    <n v="1"/>
    <n v="1.821254788868451E-6"/>
    <n v="1.8719721687154577E-6"/>
    <n v="1"/>
    <n v="1.8719721687154577E-6"/>
    <n v="1.95928075226846E-6"/>
    <n v="1"/>
    <n v="1.95928075226846E-6"/>
    <n v="1.6178340217736101E-6"/>
    <n v="1.6934802019377066E-6"/>
    <n v="1"/>
    <n v="1.6934802019377066E-6"/>
    <n v="1.7565108691048146E-6"/>
    <n v="1"/>
    <n v="1.7565108691048146E-6"/>
    <n v="1.8054252931042891E-6"/>
    <n v="1"/>
    <n v="1.8054252931042891E-6"/>
    <n v="1.8896301374315764E-6"/>
    <n v="1"/>
    <n v="1.8896301374315764E-6"/>
    <n v="1.14364160605609E-6"/>
    <n v="1.1971156446846222E-6"/>
    <n v="1"/>
    <n v="1.1971156446846222E-6"/>
    <n v="1.241671818222593E-6"/>
    <n v="1"/>
    <n v="1.241671818222593E-6"/>
    <n v="1.2762492653952894E-6"/>
    <n v="1"/>
    <n v="1.2762492653952894E-6"/>
    <n v="1.335773395873513E-6"/>
    <n v="1"/>
    <n v="1.335773395873513E-6"/>
    <n v="1.18882965463563E-5"/>
    <n v="1.2444165819895239E-5"/>
    <n v="1"/>
    <n v="1.2444165819895239E-5"/>
    <n v="1.2907332778132269E-5"/>
    <n v="1"/>
    <n v="1.2907332778132269E-5"/>
    <n v="1.3266769636347464E-5"/>
    <n v="1"/>
    <n v="1.3266769636347464E-5"/>
    <n v="1.3885530366144157E-5"/>
    <n v="1"/>
    <n v="1.3885530366144157E-5"/>
  </r>
  <r>
    <x v="6"/>
    <s v="42101"/>
    <s v="Philadelphia"/>
    <s v="Philadelphia-Wilmington, PA-NJ-DE"/>
    <s v="Yes"/>
    <s v="Yes"/>
    <s v="2267008005"/>
    <x v="0"/>
    <s v="Airport Ground Support Equipment, LPG"/>
    <s v="FAA Terminal Forecast - Total Itinerant Operations"/>
    <n v="0.6911160549770019"/>
    <n v="0.74564264948749093"/>
    <n v="0.78967338638131768"/>
    <n v="0.86899999999999999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129"/>
    <s v="Westmoreland"/>
    <s v="Pittsburgh-Beaver Valley, PA"/>
    <s v="Yes"/>
    <s v="Yes"/>
    <s v="2267008005"/>
    <x v="0"/>
    <s v="Airport Ground Support Equipment, LPG"/>
    <s v="FAA Terminal Forecast - Total Itinerant Operations"/>
    <n v="0.82493530217689148"/>
    <n v="0.86223169432181457"/>
    <n v="0.89256355609681837"/>
    <n v="0.94599999999999995"/>
    <m/>
    <n v="6.13553252752808E-2"/>
    <n v="5.0614173796125234E-2"/>
    <n v="1"/>
    <n v="5.0614173796125234E-2"/>
    <n v="5.2902506067771415E-2"/>
    <n v="1"/>
    <n v="5.2902506067771415E-2"/>
    <n v="5.4763527313181633E-2"/>
    <n v="1"/>
    <n v="5.4763527313181633E-2"/>
    <n v="5.8042137710415637E-2"/>
    <n v="1"/>
    <n v="5.8042137710415637E-2"/>
    <m/>
    <n v="0"/>
    <n v="1"/>
    <n v="0"/>
    <n v="0"/>
    <n v="1"/>
    <n v="0"/>
    <n v="0"/>
    <n v="1"/>
    <n v="0"/>
    <n v="0"/>
    <n v="1"/>
    <n v="0"/>
    <n v="7.9293988520370302E-3"/>
    <n v="6.5412410380862639E-3"/>
    <n v="1"/>
    <n v="6.5412410380862639E-3"/>
    <n v="6.8369790071453398E-3"/>
    <n v="1"/>
    <n v="6.8369790071453398E-3"/>
    <n v="7.0774924370842008E-3"/>
    <n v="1"/>
    <n v="7.0774924370842008E-3"/>
    <n v="7.5012113140270299E-3"/>
    <n v="1"/>
    <n v="7.5012113140270299E-3"/>
    <n v="2.4817218217743E-4"/>
    <n v="2.0472599409643679E-4"/>
    <n v="1"/>
    <n v="2.0472599409643679E-4"/>
    <n v="2.1398192112238751E-4"/>
    <n v="1"/>
    <n v="2.1398192112238751E-4"/>
    <n v="2.2150944544859438E-4"/>
    <n v="1"/>
    <n v="2.2150944544859438E-4"/>
    <n v="2.3477088433984878E-4"/>
    <n v="1"/>
    <n v="2.3477088433984878E-4"/>
    <n v="2.3876721073481699E-4"/>
    <n v="1.9696750113745978E-4"/>
    <n v="1"/>
    <n v="1.9696750113745978E-4"/>
    <n v="2.0587265666037501E-4"/>
    <n v="1"/>
    <n v="2.0587265666037501E-4"/>
    <n v="2.1311491069278668E-4"/>
    <n v="1"/>
    <n v="2.1311491069278668E-4"/>
    <n v="2.2587378135513687E-4"/>
    <n v="1"/>
    <n v="2.2587378135513687E-4"/>
    <n v="2.1320467728744001E-4"/>
    <n v="1.7588006488364097E-4"/>
    <n v="1"/>
    <n v="1.7588006488364097E-4"/>
    <n v="1.8383183013488509E-4"/>
    <n v="1"/>
    <n v="1.8383183013488509E-4"/>
    <n v="1.9029872493615203E-4"/>
    <n v="1"/>
    <n v="1.9029872493615203E-4"/>
    <n v="2.0169162471391825E-4"/>
    <n v="1"/>
    <n v="2.0169162471391825E-4"/>
    <n v="2.18230297085819E-3"/>
    <n v="1.8002587607064289E-3"/>
    <n v="1"/>
    <n v="1.8002587607064289E-3"/>
    <n v="1.8816507880865866E-3"/>
    <n v="1"/>
    <n v="1.8816507880865866E-3"/>
    <n v="1.9478441001498374E-3"/>
    <n v="1"/>
    <n v="1.9478441001498374E-3"/>
    <n v="2.0644586104318478E-3"/>
    <n v="1"/>
    <n v="2.0644586104318478E-3"/>
  </r>
  <r>
    <x v="6"/>
    <s v="42133"/>
    <s v="York"/>
    <s v="2006 Harrisburg-Lebanon-Carlisle-York, PA; 1997 York, PA"/>
    <s v="Yes"/>
    <s v="Yes"/>
    <s v="2267008005"/>
    <x v="0"/>
    <s v="Airport Ground Support Equipment, LPG"/>
    <s v="FAA Terminal Forecast - Total Itinerant Operations"/>
    <n v="0.58614464228822261"/>
    <n v="0.61432263088958905"/>
    <n v="0.63616411200396472"/>
    <n v="0.67500000000000004"/>
    <m/>
    <n v="4.4544831426617199E-4"/>
    <n v="2.6109714282343717E-4"/>
    <n v="1"/>
    <n v="2.6109714282343717E-4"/>
    <n v="2.7364898034532725E-4"/>
    <n v="1"/>
    <n v="2.7364898034532725E-4"/>
    <n v="2.8337823128880233E-4"/>
    <n v="1"/>
    <n v="2.8337823128880233E-4"/>
    <n v="3.0067761212966614E-4"/>
    <n v="1"/>
    <n v="3.0067761212966614E-4"/>
    <m/>
    <n v="0"/>
    <n v="1"/>
    <n v="0"/>
    <n v="0"/>
    <n v="1"/>
    <n v="0"/>
    <n v="0"/>
    <n v="1"/>
    <n v="0"/>
    <n v="0"/>
    <n v="1"/>
    <n v="0"/>
    <n v="4.0577658909403799E-5"/>
    <n v="2.3784377366345998E-5"/>
    <n v="1"/>
    <n v="2.3784377366345998E-5"/>
    <n v="2.4927774176565316E-5"/>
    <n v="1"/>
    <n v="2.4927774176565316E-5"/>
    <n v="2.5814050347300636E-5"/>
    <n v="1"/>
    <n v="2.5814050347300636E-5"/>
    <n v="2.7389919763847565E-5"/>
    <n v="1"/>
    <n v="2.7389919763847565E-5"/>
    <n v="6.1200783883699601E-7"/>
    <n v="3.5872511577269924E-7"/>
    <n v="1"/>
    <n v="3.5872511577269924E-7"/>
    <n v="3.7597026567939502E-7"/>
    <n v="1"/>
    <n v="3.7597026567939502E-7"/>
    <n v="3.8933742333320311E-7"/>
    <n v="1"/>
    <n v="3.8933742333320311E-7"/>
    <n v="4.1310529121497235E-7"/>
    <n v="1"/>
    <n v="4.1310529121497235E-7"/>
    <n v="5.7702448553851796E-7"/>
    <n v="3.3821981066752027E-7"/>
    <n v="1"/>
    <n v="3.3821981066752027E-7"/>
    <n v="3.54479200043734E-7"/>
    <n v="1"/>
    <n v="3.54479200043734E-7"/>
    <n v="3.6708226944715584E-7"/>
    <n v="1"/>
    <n v="3.6708226944715584E-7"/>
    <n v="3.8949152773849966E-7"/>
    <n v="1"/>
    <n v="3.8949152773849966E-7"/>
    <n v="1.00951440703176E-6"/>
    <n v="5.9172146099443818E-7"/>
    <n v="1"/>
    <n v="5.9172146099443818E-7"/>
    <n v="6.2016754644869423E-7"/>
    <n v="1"/>
    <n v="6.2016754644869423E-7"/>
    <n v="6.4221683630456864E-7"/>
    <n v="1"/>
    <n v="6.4221683630456864E-7"/>
    <n v="6.8142222474643803E-7"/>
    <n v="1"/>
    <n v="6.8142222474643803E-7"/>
    <n v="1.5228202566929101E-5"/>
    <n v="8.9259293462852509E-6"/>
    <n v="1"/>
    <n v="8.9259293462852509E-6"/>
    <n v="9.3550294646354784E-6"/>
    <n v="1"/>
    <n v="9.3550294646354784E-6"/>
    <n v="9.6876359634069472E-6"/>
    <n v="1"/>
    <n v="9.6876359634069472E-6"/>
    <n v="1.0279036732677144E-5"/>
    <n v="1"/>
    <n v="1.0279036732677144E-5"/>
  </r>
  <r>
    <x v="6"/>
    <s v="42003"/>
    <s v="Allegheny"/>
    <s v="Pittsburgh-Beaver Valley, PA"/>
    <s v="Yes"/>
    <s v="Yes"/>
    <s v="2268008005"/>
    <x v="0"/>
    <s v="Airport Ground Support Equipment, CNG"/>
    <s v="FAA Terminal Forecast - Total Itinerant Operations"/>
    <n v="0.70289934181102331"/>
    <n v="0.74728219720313704"/>
    <n v="0.78225883131838525"/>
    <n v="0.84499999999999997"/>
    <m/>
    <n v="8.2258457811866172"/>
    <n v="5.7819415854350558"/>
    <n v="1"/>
    <n v="5.7819415854350558"/>
    <n v="6.1470281092192902"/>
    <n v="1"/>
    <n v="6.1470281092192902"/>
    <n v="6.4347405073963131"/>
    <n v="1"/>
    <n v="6.4347405073963131"/>
    <n v="6.9508396851026912"/>
    <n v="1"/>
    <n v="6.9508396851026912"/>
    <m/>
    <n v="0"/>
    <n v="1"/>
    <n v="0"/>
    <n v="0"/>
    <n v="1"/>
    <n v="0"/>
    <n v="0"/>
    <n v="1"/>
    <n v="0"/>
    <n v="0"/>
    <n v="1"/>
    <n v="0"/>
    <n v="0.83079273631961148"/>
    <n v="0.58396366754043394"/>
    <n v="1"/>
    <n v="0.58396366754043394"/>
    <n v="0.62083662141732576"/>
    <n v="1"/>
    <n v="0.62083662141732576"/>
    <n v="0.64989495498118266"/>
    <n v="1"/>
    <n v="0.64989495498118266"/>
    <n v="0.70201986219007173"/>
    <n v="1"/>
    <n v="0.70201986219007173"/>
    <n v="2.2189294789850773E-2"/>
    <n v="1.5596840703036878E-2"/>
    <n v="1"/>
    <n v="1.5596840703036878E-2"/>
    <n v="1.6581664964947809E-2"/>
    <n v="1"/>
    <n v="1.6581664964947809E-2"/>
    <n v="1.73577718100878E-2"/>
    <n v="1"/>
    <n v="1.73577718100878E-2"/>
    <n v="1.8749954097423902E-2"/>
    <n v="1"/>
    <n v="1.8749954097423902E-2"/>
    <n v="2.12611497449103E-2"/>
    <n v="1.4944448161843055E-2"/>
    <n v="1"/>
    <n v="1.4944448161843055E-2"/>
    <n v="1.5888078696441484E-2"/>
    <n v="1"/>
    <n v="1.5888078696441484E-2"/>
    <n v="1.6631722151938717E-2"/>
    <n v="1"/>
    <n v="1.6631722151938717E-2"/>
    <n v="1.7965671534449203E-2"/>
    <n v="1"/>
    <n v="1.7965671534449203E-2"/>
    <n v="2.3052157156751976E-2"/>
    <n v="1.6203346092805236E-2"/>
    <n v="1"/>
    <n v="1.6203346092805236E-2"/>
    <n v="1.7226466650369636E-2"/>
    <n v="1"/>
    <n v="1.7226466650369636E-2"/>
    <n v="1.8032753516808553E-2"/>
    <n v="1"/>
    <n v="1.8032753516808553E-2"/>
    <n v="1.9479072797455418E-2"/>
    <n v="1"/>
    <n v="1.9479072797455418E-2"/>
    <n v="0.27726911078634053"/>
    <n v="0.19489227547624646"/>
    <n v="1"/>
    <n v="0.19489227547624646"/>
    <n v="0.20719827032497659"/>
    <n v="1"/>
    <n v="0.20719827032497659"/>
    <n v="0.21689621056441064"/>
    <n v="1"/>
    <n v="0.21689621056441064"/>
    <n v="0.23429239861445775"/>
    <n v="1"/>
    <n v="0.23429239861445775"/>
  </r>
  <r>
    <x v="6"/>
    <s v="42011"/>
    <s v="Berks"/>
    <s v="Reading, PA"/>
    <s v="No"/>
    <s v="Yes"/>
    <s v="2268008005"/>
    <x v="0"/>
    <s v="Airport Ground Support Equipment, CNG"/>
    <s v="FAA Terminal Forecast - Total Itinerant Operations"/>
    <n v="0.73234393029085265"/>
    <n v="0.76701945649146541"/>
    <n v="0.79455297815620896"/>
    <n v="0.84299999999999997"/>
    <m/>
    <n v="3.10707823323773E-3"/>
    <n v="2.2754498850504779E-3"/>
    <n v="1"/>
    <n v="2.2754498850504779E-3"/>
    <n v="2.3831894577344662E-3"/>
    <n v="1"/>
    <n v="2.3831894577344662E-3"/>
    <n v="2.4687382635833702E-3"/>
    <n v="1"/>
    <n v="2.4687382635833702E-3"/>
    <n v="2.6192669506194064E-3"/>
    <n v="1"/>
    <n v="2.6192669506194064E-3"/>
    <m/>
    <n v="0"/>
    <n v="1"/>
    <n v="0"/>
    <n v="0"/>
    <n v="1"/>
    <n v="0"/>
    <n v="0"/>
    <n v="1"/>
    <n v="0"/>
    <n v="0"/>
    <n v="1"/>
    <n v="0"/>
    <n v="3.2534238088982701E-4"/>
    <n v="2.3826251791103951E-4"/>
    <n v="1"/>
    <n v="2.3826251791103951E-4"/>
    <n v="2.4954393616375445E-4"/>
    <n v="1"/>
    <n v="2.4954393616375445E-4"/>
    <n v="2.5850175765644373E-4"/>
    <n v="1"/>
    <n v="2.5850175765644373E-4"/>
    <n v="2.7426362709012414E-4"/>
    <n v="1"/>
    <n v="2.7426362709012414E-4"/>
    <n v="8.6665323391086104E-6"/>
    <n v="6.3468823552155765E-6"/>
    <n v="1"/>
    <n v="6.3468823552155765E-6"/>
    <n v="6.647398924408795E-6"/>
    <n v="1"/>
    <n v="6.647398924408795E-6"/>
    <n v="6.8860190803258421E-6"/>
    <n v="1"/>
    <n v="6.8860190803258421E-6"/>
    <n v="7.3058867618685581E-6"/>
    <n v="1"/>
    <n v="7.3058867618685581E-6"/>
    <n v="8.3086821632710196E-6"/>
    <n v="6.0848129509874027E-6"/>
    <n v="1"/>
    <n v="6.0848129509874027E-6"/>
    <n v="6.3729208770324708E-6"/>
    <n v="1"/>
    <n v="6.3729208770324708E-6"/>
    <n v="6.6016881573803618E-6"/>
    <n v="1"/>
    <n v="6.6016881573803618E-6"/>
    <n v="7.0042190636374694E-6"/>
    <n v="1"/>
    <n v="7.0042190636374694E-6"/>
    <n v="9.0555124769824294E-6"/>
    <n v="6.631749598191167E-6"/>
    <n v="1"/>
    <n v="6.631749598191167E-6"/>
    <n v="6.9457542583467468E-6"/>
    <n v="1"/>
    <n v="6.9457542583467468E-6"/>
    <n v="7.1950844073170976E-6"/>
    <n v="1"/>
    <n v="7.1950844073170976E-6"/>
    <n v="7.6337970180961879E-6"/>
    <n v="1"/>
    <n v="7.6337970180961879E-6"/>
    <n v="1.0495748256292901E-4"/>
    <n v="7.6864975293569065E-5"/>
    <n v="1"/>
    <n v="7.6864975293569065E-5"/>
    <n v="8.0504431230130259E-5"/>
    <n v="1"/>
    <n v="8.0504431230130259E-5"/>
    <n v="8.3394280350153609E-5"/>
    <n v="1"/>
    <n v="8.3394280350153609E-5"/>
    <n v="8.8479157800549148E-5"/>
    <n v="1"/>
    <n v="8.8479157800549148E-5"/>
  </r>
  <r>
    <x v="6"/>
    <s v="42019"/>
    <s v="Butler"/>
    <s v="Pittsburgh-Beaver Valley, PA"/>
    <s v="Yes"/>
    <s v="Yes"/>
    <s v="2268008005"/>
    <x v="0"/>
    <s v="Airport Ground Support Equipment, CNG"/>
    <s v="FAA Terminal Forecast - Total Itinerant Operations"/>
    <n v="1.1803632793323515"/>
    <n v="1.2200294550810016"/>
    <n v="1.2506627393225331"/>
    <n v="1.3029999999999999"/>
    <m/>
    <n v="7.0451652296719806E-5"/>
    <n v="8.3158543339338791E-5"/>
    <n v="1"/>
    <n v="8.3158543339338791E-5"/>
    <n v="8.5953090961123259E-5"/>
    <n v="1"/>
    <n v="8.5953090961123259E-5"/>
    <n v="8.8111256451214225E-5"/>
    <n v="1"/>
    <n v="8.8111256451214225E-5"/>
    <n v="9.1798502942625905E-5"/>
    <n v="1"/>
    <n v="9.1798502942625905E-5"/>
    <m/>
    <n v="0"/>
    <n v="1"/>
    <n v="0"/>
    <n v="0"/>
    <n v="1"/>
    <n v="0"/>
    <n v="0"/>
    <n v="1"/>
    <n v="0"/>
    <n v="0"/>
    <n v="1"/>
    <n v="0"/>
    <n v="6.4177246734229799E-6"/>
    <n v="7.5752465413736932E-6"/>
    <n v="1"/>
    <n v="7.5752465413736932E-6"/>
    <n v="7.8298131361761365E-6"/>
    <n v="1"/>
    <n v="7.8298131361761365E-6"/>
    <n v="8.0264091202809938E-6"/>
    <n v="1"/>
    <n v="8.0264091202809938E-6"/>
    <n v="8.3622952494701418E-6"/>
    <n v="1"/>
    <n v="8.3622952494701418E-6"/>
    <n v="9.6797432973498601E-8"/>
    <n v="1.142561354155523E-7"/>
    <n v="1"/>
    <n v="1.142561354155523E-7"/>
    <n v="1.1809571940389727E-7"/>
    <n v="1"/>
    <n v="1.1809571940389727E-7"/>
    <n v="1.2106094268202506E-7"/>
    <n v="1"/>
    <n v="1.2106094268202506E-7"/>
    <n v="1.2612705516446867E-7"/>
    <n v="1"/>
    <n v="1.2612705516446867E-7"/>
    <n v="9.1267388697118807E-8"/>
    <n v="1.0772867421863155E-7"/>
    <n v="1"/>
    <n v="1.0772867421863155E-7"/>
    <n v="1.1134890249881181E-7"/>
    <n v="1"/>
    <n v="1.1134890249881181E-7"/>
    <n v="1.14144722358753E-7"/>
    <n v="1"/>
    <n v="1.14144722358753E-7"/>
    <n v="1.189214074723458E-7"/>
    <n v="1"/>
    <n v="1.189214074723458E-7"/>
    <n v="1.5966378487782601E-7"/>
    <n v="1.8846126870900583E-7"/>
    <n v="1"/>
    <n v="1.8846126870900583E-7"/>
    <n v="1.9479452046066432E-7"/>
    <n v="1"/>
    <n v="1.9479452046066432E-7"/>
    <n v="1.9968554656590552E-7"/>
    <n v="1"/>
    <n v="1.9968554656590552E-7"/>
    <n v="2.0804191169580728E-7"/>
    <n v="1"/>
    <n v="2.0804191169580728E-7"/>
    <n v="2.4084714505634602E-6"/>
    <n v="2.8428712595654313E-6"/>
    <n v="1"/>
    <n v="2.8428712595654313E-6"/>
    <n v="2.9384061114090876E-6"/>
    <n v="1"/>
    <n v="2.9384061114090876E-6"/>
    <n v="3.0121855019418121E-6"/>
    <n v="1"/>
    <n v="3.0121855019418121E-6"/>
    <n v="3.1382383000841886E-6"/>
    <n v="1"/>
    <n v="3.1382383000841886E-6"/>
  </r>
  <r>
    <x v="6"/>
    <s v="42021"/>
    <s v="Cambria"/>
    <s v="Johnstown, PA"/>
    <s v="Yes"/>
    <s v="Yes"/>
    <s v="2268008005"/>
    <x v="0"/>
    <s v="Airport Ground Support Equipment, CNG"/>
    <s v="FAA Terminal Forecast - Total Itinerant Operations"/>
    <n v="0.73863781573454868"/>
    <n v="0.77697320782042001"/>
    <n v="0.80717297780806752"/>
    <n v="0.86099999999999999"/>
    <m/>
    <n v="4.0359159328283697E-2"/>
    <n v="2.9810801291126104E-2"/>
    <n v="1"/>
    <n v="2.9810801291126104E-2"/>
    <n v="3.1357985488232015E-2"/>
    <n v="1"/>
    <n v="3.1357985488232015E-2"/>
    <n v="3.2576822816840996E-2"/>
    <n v="1"/>
    <n v="3.2576822816840996E-2"/>
    <n v="3.4749236181652265E-2"/>
    <n v="1"/>
    <n v="3.4749236181652265E-2"/>
    <m/>
    <n v="0"/>
    <n v="1"/>
    <n v="0"/>
    <n v="0"/>
    <n v="1"/>
    <n v="0"/>
    <n v="0"/>
    <n v="1"/>
    <n v="0"/>
    <n v="0"/>
    <n v="1"/>
    <n v="0"/>
    <n v="6.2093290265973402E-3"/>
    <n v="4.5864452293829907E-3"/>
    <n v="1"/>
    <n v="4.5864452293829907E-3"/>
    <n v="4.8244822922077811E-3"/>
    <n v="1"/>
    <n v="4.8244822922077811E-3"/>
    <n v="5.0120026005886446E-3"/>
    <n v="1"/>
    <n v="5.0120026005886446E-3"/>
    <n v="5.3462322919003097E-3"/>
    <n v="1"/>
    <n v="5.3462322919003097E-3"/>
    <n v="2.1301744991372799E-4"/>
    <n v="1.5734274391761966E-4"/>
    <n v="1"/>
    <n v="1.5734274391761966E-4"/>
    <n v="1.6550885138119488E-4"/>
    <n v="1"/>
    <n v="1.6550885138119488E-4"/>
    <n v="1.7194192937194469E-4"/>
    <n v="1"/>
    <n v="1.7194192937194469E-4"/>
    <n v="1.8340802437571979E-4"/>
    <n v="1"/>
    <n v="1.8340802437571979E-4"/>
    <n v="2.0532860918842199E-4"/>
    <n v="1.5166347539874881E-4"/>
    <n v="1"/>
    <n v="1.5166347539874881E-4"/>
    <n v="1.5953482813843361E-4"/>
    <n v="1"/>
    <n v="1.5953482813843361E-4"/>
    <n v="1.6573570490780752E-4"/>
    <n v="1"/>
    <n v="1.6573570490780752E-4"/>
    <n v="1.7678793251123135E-4"/>
    <n v="1"/>
    <n v="1.7678793251123135E-4"/>
    <n v="1.63980728031573E-4"/>
    <n v="1.2112236677580216E-4"/>
    <n v="1"/>
    <n v="1.2112236677580216E-4"/>
    <n v="1.2740863227941914E-4"/>
    <n v="1"/>
    <n v="1.2740863227941914E-4"/>
    <n v="1.3236081254837964E-4"/>
    <n v="1"/>
    <n v="1.3236081254837964E-4"/>
    <n v="1.4118740683518436E-4"/>
    <n v="1"/>
    <n v="1.4118740683518436E-4"/>
    <n v="1.50699305881663E-3"/>
    <n v="1.1131220612914418E-3"/>
    <n v="1"/>
    <n v="1.1131220612914418E-3"/>
    <n v="1.170893231071864E-3"/>
    <n v="1"/>
    <n v="1.170893231071864E-3"/>
    <n v="1.2164040748211076E-3"/>
    <n v="1"/>
    <n v="1.2164040748211076E-3"/>
    <n v="1.2975210236411184E-3"/>
    <n v="1"/>
    <n v="1.2975210236411184E-3"/>
  </r>
  <r>
    <x v="6"/>
    <s v="42043"/>
    <s v="Dauphin"/>
    <s v="Harrisburg-Lebanon-Carlisle-York, PA"/>
    <s v="Yes"/>
    <s v="Yes"/>
    <s v="2268008005"/>
    <x v="0"/>
    <s v="Airport Ground Support Equipment, CNG"/>
    <s v="FAA Terminal Forecast - Total Itinerant Operations"/>
    <n v="0.79201409087971042"/>
    <n v="0.80846422338568935"/>
    <n v="0.82135931743261581"/>
    <n v="0.84399999999999997"/>
    <m/>
    <n v="1.6258023071293799"/>
    <n v="1.2876583362312115"/>
    <n v="1"/>
    <n v="1.2876583362312115"/>
    <n v="1.3144029996120161"/>
    <n v="1"/>
    <n v="1.3144029996120161"/>
    <n v="1.3353678732641594"/>
    <n v="1"/>
    <n v="1.3353678732641594"/>
    <n v="1.3721771472171966"/>
    <n v="1"/>
    <n v="1.3721771472171966"/>
    <m/>
    <n v="0"/>
    <n v="1"/>
    <n v="0"/>
    <n v="0"/>
    <n v="1"/>
    <n v="0"/>
    <n v="0"/>
    <n v="1"/>
    <n v="0"/>
    <n v="0"/>
    <n v="1"/>
    <n v="0"/>
    <n v="0.16866497858875601"/>
    <n v="0.13358503968021943"/>
    <n v="1"/>
    <n v="0.13358503968021943"/>
    <n v="0.13635960092712254"/>
    <n v="1"/>
    <n v="0.13635960092712254"/>
    <n v="0.13853455168844739"/>
    <n v="1"/>
    <n v="0.13853455168844739"/>
    <n v="0.14235324192891008"/>
    <n v="1"/>
    <n v="0.14235324192891008"/>
    <n v="4.7838855526146501E-3"/>
    <n v="3.7889047668266734E-3"/>
    <n v="1"/>
    <n v="3.7889047668266734E-3"/>
    <n v="3.8676003180606222E-3"/>
    <n v="1"/>
    <n v="3.8676003180606222E-3"/>
    <n v="3.9292889721713213E-3"/>
    <n v="1"/>
    <n v="3.9292889721713213E-3"/>
    <n v="4.0375994064067644E-3"/>
    <n v="1"/>
    <n v="4.0375994064067644E-3"/>
    <n v="4.5876379691884199E-3"/>
    <n v="3.6334739154520075E-3"/>
    <n v="1"/>
    <n v="3.6334739154520075E-3"/>
    <n v="3.7089411679346171E-3"/>
    <n v="1"/>
    <n v="3.7089411679346171E-3"/>
    <n v="3.7680991910005522E-3"/>
    <n v="1"/>
    <n v="3.7680991910005522E-3"/>
    <n v="3.8719664459950262E-3"/>
    <n v="1"/>
    <n v="3.8719664459950262E-3"/>
    <n v="4.6296501775963299E-3"/>
    <n v="3.6667481765000473E-3"/>
    <n v="1"/>
    <n v="3.6667481765000473E-3"/>
    <n v="3.7429065353778357E-3"/>
    <n v="1"/>
    <n v="3.7429065353778357E-3"/>
    <n v="3.8026063098223102E-3"/>
    <n v="1"/>
    <n v="3.8026063098223102E-3"/>
    <n v="3.9074247498913023E-3"/>
    <n v="1"/>
    <n v="3.9074247498913023E-3"/>
    <n v="5.5536475305031599E-2"/>
    <n v="4.3985670999378092E-2"/>
    <n v="1"/>
    <n v="4.3985670999378092E-2"/>
    <n v="4.489925337706089E-2"/>
    <n v="1"/>
    <n v="4.489925337706089E-2"/>
    <n v="4.5615401449154075E-2"/>
    <n v="1"/>
    <n v="4.5615401449154075E-2"/>
    <n v="4.6872785157446667E-2"/>
    <n v="1"/>
    <n v="4.6872785157446667E-2"/>
  </r>
  <r>
    <x v="6"/>
    <s v="42045"/>
    <s v="Delaware"/>
    <s v="Philadelphia-Wilmington, PA-NJ-DE"/>
    <s v="Yes"/>
    <s v="Yes"/>
    <s v="2268008005"/>
    <x v="0"/>
    <s v="Airport Ground Support Equipment, CNG"/>
    <s v="FAA Terminal Forecast - Total Itinerant Operations"/>
    <n v="0.98445081343354579"/>
    <n v="1.1168735927441094"/>
    <n v="1.2112647860971046"/>
    <n v="1.387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071"/>
    <s v="Lancaster"/>
    <s v="Lancaster, PA"/>
    <s v="Yes"/>
    <s v="Yes"/>
    <s v="2268008005"/>
    <x v="0"/>
    <s v="Airport Ground Support Equipment, CNG"/>
    <s v="FAA Terminal Forecast - Total Itinerant Operations"/>
    <n v="0.78967264941538562"/>
    <n v="0.81024706020106052"/>
    <n v="0.82550223307629256"/>
    <n v="0.85199999999999998"/>
    <m/>
    <n v="2.6298221140901301E-3"/>
    <n v="2.0766985963247236E-3"/>
    <n v="1"/>
    <n v="2.0766985963247236E-3"/>
    <n v="2.1308056367932661E-3"/>
    <n v="1"/>
    <n v="2.1308056367932661E-3"/>
    <n v="2.1709240277748192E-3"/>
    <n v="1"/>
    <n v="2.1709240277748192E-3"/>
    <n v="2.2406084412047909E-3"/>
    <n v="1"/>
    <n v="2.2406084412047909E-3"/>
    <m/>
    <n v="0"/>
    <n v="1"/>
    <n v="0"/>
    <n v="0"/>
    <n v="1"/>
    <n v="0"/>
    <n v="0"/>
    <n v="1"/>
    <n v="0"/>
    <n v="0"/>
    <n v="1"/>
    <n v="0"/>
    <n v="2.7714878139783002E-4"/>
    <n v="2.1885681248866998E-4"/>
    <n v="1"/>
    <n v="2.1885681248866998E-4"/>
    <n v="2.2455898536589814E-4"/>
    <n v="1"/>
    <n v="2.2455898536589814E-4"/>
    <n v="2.2878693793828195E-4"/>
    <n v="1"/>
    <n v="2.2878693793828195E-4"/>
    <n v="2.3613076175095117E-4"/>
    <n v="1"/>
    <n v="2.3613076175095117E-4"/>
    <n v="7.3732816713624398E-6"/>
    <n v="5.8224788723106808E-6"/>
    <n v="1"/>
    <n v="5.8224788723106808E-6"/>
    <n v="5.9741797982557786E-6"/>
    <n v="1"/>
    <n v="5.9741797982557786E-6"/>
    <n v="6.0866604848101928E-6"/>
    <n v="1"/>
    <n v="6.0866604848101928E-6"/>
    <n v="6.2820359840007982E-6"/>
    <n v="1"/>
    <n v="6.2820359840007982E-6"/>
    <n v="7.0689559710667302E-6"/>
    <n v="5.5821611902729747E-6"/>
    <n v="1"/>
    <n v="5.5821611902729747E-6"/>
    <n v="5.7276007942475515E-6"/>
    <n v="1"/>
    <n v="5.7276007942475515E-6"/>
    <n v="5.8354389396335781E-6"/>
    <n v="1"/>
    <n v="5.8354389396335781E-6"/>
    <n v="6.0227504873488537E-6"/>
    <n v="1"/>
    <n v="6.0227504873488537E-6"/>
    <n v="7.6868626154731895E-6"/>
    <n v="6.0701051672527939E-6"/>
    <n v="1"/>
    <n v="6.0701051672527939E-6"/>
    <n v="6.2282578363565866E-6"/>
    <n v="1"/>
    <n v="6.2282578363565866E-6"/>
    <n v="6.3455222544237885E-6"/>
    <n v="1"/>
    <n v="6.3455222544237885E-6"/>
    <n v="6.5492069483831572E-6"/>
    <n v="1"/>
    <n v="6.5492069483831572E-6"/>
    <n v="8.9060496745622003E-5"/>
    <n v="7.0328638423365654E-5"/>
    <n v="1"/>
    <n v="7.0328638423365654E-5"/>
    <n v="7.2161005668186341E-5"/>
    <n v="1"/>
    <n v="7.2161005668186341E-5"/>
    <n v="7.3519638942394855E-5"/>
    <n v="1"/>
    <n v="7.3519638942394855E-5"/>
    <n v="7.5879543227269939E-5"/>
    <n v="1"/>
    <n v="7.5879543227269939E-5"/>
  </r>
  <r>
    <x v="6"/>
    <s v="42077"/>
    <s v="Lehigh"/>
    <s v="Allentown, PA"/>
    <s v="Yes"/>
    <s v="Yes"/>
    <s v="2268008005"/>
    <x v="0"/>
    <s v="Airport Ground Support Equipment, CNG"/>
    <s v="FAA Terminal Forecast - Total Itinerant Operations"/>
    <n v="0.70373119797497929"/>
    <n v="0.73433773061383445"/>
    <n v="0.75828749452368205"/>
    <n v="0.8"/>
    <m/>
    <n v="1.03007462437237"/>
    <n v="0.72489564941319473"/>
    <n v="1"/>
    <n v="0.72489564941319473"/>
    <n v="0.75642266202450414"/>
    <n v="1"/>
    <n v="0.75642266202450414"/>
    <n v="0.78109270608774728"/>
    <n v="1"/>
    <n v="0.78109270608774728"/>
    <n v="0.82405969949789604"/>
    <n v="1"/>
    <n v="0.82405969949789604"/>
    <m/>
    <n v="0"/>
    <n v="1"/>
    <n v="0"/>
    <n v="0"/>
    <n v="1"/>
    <n v="0"/>
    <n v="0"/>
    <n v="1"/>
    <n v="0"/>
    <n v="0"/>
    <n v="1"/>
    <n v="0"/>
    <n v="0.107696685140974"/>
    <n v="7.5789517252191782E-2"/>
    <n v="1"/>
    <n v="7.5789517252191782E-2"/>
    <n v="7.9085739361055507E-2"/>
    <n v="1"/>
    <n v="7.9085739361055507E-2"/>
    <n v="8.1665049544055027E-2"/>
    <n v="1"/>
    <n v="8.1665049544055027E-2"/>
    <n v="8.6157348112779197E-2"/>
    <n v="1"/>
    <n v="8.6157348112779197E-2"/>
    <n v="2.9522446893570599E-3"/>
    <n v="2.0775866919565144E-3"/>
    <n v="1"/>
    <n v="2.0775866919565144E-3"/>
    <n v="2.1679446653992082E-3"/>
    <n v="1"/>
    <n v="2.1679446653992082E-3"/>
    <n v="2.2386502287134111E-3"/>
    <n v="1"/>
    <n v="2.2386502287134111E-3"/>
    <n v="2.3617957514856479E-3"/>
    <n v="1"/>
    <n v="2.3617957514856479E-3"/>
    <n v="2.8306273347643201E-3"/>
    <n v="1.9920007653144176E-3"/>
    <n v="1"/>
    <n v="1.9920007653144176E-3"/>
    <n v="2.0786364532243175E-3"/>
    <n v="1"/>
    <n v="2.0786364532243175E-3"/>
    <n v="2.1464293096086842E-3"/>
    <n v="1"/>
    <n v="2.1464293096086842E-3"/>
    <n v="2.2645018678114563E-3"/>
    <n v="1"/>
    <n v="2.2645018678114563E-3"/>
    <n v="2.9543491671987598E-3"/>
    <n v="2.0790676786691656E-3"/>
    <n v="1"/>
    <n v="2.0790676786691656E-3"/>
    <n v="2.1694900628816093E-3"/>
    <n v="1"/>
    <n v="2.1694900628816093E-3"/>
    <n v="2.2402460279432744E-3"/>
    <n v="1"/>
    <n v="2.2402460279432744E-3"/>
    <n v="2.3634793337590082E-3"/>
    <n v="1"/>
    <n v="2.3634793337590082E-3"/>
    <n v="3.5034539043527102E-2"/>
    <n v="2.4654898131602512E-2"/>
    <n v="1"/>
    <n v="2.4654898131602512E-2"/>
    <n v="2.5727183894325472E-2"/>
    <n v="1"/>
    <n v="2.5727183894325472E-2"/>
    <n v="2.6566252833108282E-2"/>
    <n v="1"/>
    <n v="2.6566252833108282E-2"/>
    <n v="2.8027631234821684E-2"/>
    <n v="1"/>
    <n v="2.8027631234821684E-2"/>
  </r>
  <r>
    <x v="6"/>
    <s v="42091"/>
    <s v="Montgomery"/>
    <s v="Philadelphia-Wilmington, PA-NJ-DE"/>
    <s v="Yes"/>
    <s v="Yes"/>
    <s v="2268008005"/>
    <x v="0"/>
    <s v="Airport Ground Support Equipment, CNG"/>
    <s v="FAA Terminal Forecast - Total Itinerant Operations"/>
    <n v="1.0467576890744124"/>
    <n v="1.0857175986317651"/>
    <n v="1.1159521117778357"/>
    <n v="1.1679999999999999"/>
    <m/>
    <n v="2.5439082991703099E-4"/>
    <n v="2.6628555724567327E-4"/>
    <n v="1"/>
    <n v="2.6628555724567327E-4"/>
    <n v="2.7619660097146068E-4"/>
    <n v="1"/>
    <n v="2.7619660097146068E-4"/>
    <n v="2.8388798386282696E-4"/>
    <n v="1"/>
    <n v="2.8388798386282696E-4"/>
    <n v="2.9712848934309216E-4"/>
    <n v="1"/>
    <n v="2.9712848934309216E-4"/>
    <m/>
    <n v="0"/>
    <n v="1"/>
    <n v="0"/>
    <n v="0"/>
    <n v="1"/>
    <n v="0"/>
    <n v="0"/>
    <n v="1"/>
    <n v="0"/>
    <n v="0"/>
    <n v="1"/>
    <n v="0"/>
    <n v="3.3143750039545003E-5"/>
    <n v="3.4693475198654089E-5"/>
    <n v="1"/>
    <n v="3.4693475198654089E-5"/>
    <n v="3.5984752702586267E-5"/>
    <n v="1"/>
    <n v="3.5984752702586267E-5"/>
    <n v="3.6986837848866974E-5"/>
    <n v="1"/>
    <n v="3.6986837848866974E-5"/>
    <n v="3.8711900046188562E-5"/>
    <n v="1"/>
    <n v="3.8711900046188562E-5"/>
    <n v="1.32653200470976E-6"/>
    <n v="1.3885575757332358E-6"/>
    <n v="1"/>
    <n v="1.3885575757332358E-6"/>
    <n v="1.440239142661662E-6"/>
    <n v="1"/>
    <n v="1.440239142661662E-6"/>
    <n v="1.4803461919967426E-6"/>
    <n v="1"/>
    <n v="1.4803461919967426E-6"/>
    <n v="1.5493893815009995E-6"/>
    <n v="1"/>
    <n v="1.5493893815009995E-6"/>
    <n v="1.2793750214025599E-6"/>
    <n v="1.3391956408628704E-6"/>
    <n v="1"/>
    <n v="1.3391956408628704E-6"/>
    <n v="1.3890399759866505E-6"/>
    <n v="1"/>
    <n v="1.3890399759866505E-6"/>
    <n v="1.4277212568900005E-6"/>
    <n v="1"/>
    <n v="1.4277212568900005E-6"/>
    <n v="1.49431002499819E-6"/>
    <n v="1"/>
    <n v="1.49431002499819E-6"/>
    <n v="9.0438603993556901E-7"/>
    <n v="9.466730411941154E-7"/>
    <n v="1"/>
    <n v="9.466730411941154E-7"/>
    <n v="9.8190783951493762E-7"/>
    <n v="1"/>
    <n v="9.8190783951493762E-7"/>
    <n v="1.0092515111284923E-6"/>
    <n v="1"/>
    <n v="1.0092515111284923E-6"/>
    <n v="1.0563228946447445E-6"/>
    <n v="1"/>
    <n v="1.0563228946447445E-6"/>
    <n v="9.4012052186667199E-6"/>
    <n v="9.8407838492058807E-6"/>
    <n v="1"/>
    <n v="9.8407838492058807E-6"/>
    <n v="1.0207053954255249E-5"/>
    <n v="1"/>
    <n v="1.0207053954255249E-5"/>
    <n v="1.0491294817027936E-5"/>
    <n v="1"/>
    <n v="1.0491294817027936E-5"/>
    <n v="1.0980607695402729E-5"/>
    <n v="1"/>
    <n v="1.0980607695402729E-5"/>
  </r>
  <r>
    <x v="6"/>
    <s v="42101"/>
    <s v="Philadelphia"/>
    <s v="Philadelphia-Wilmington, PA-NJ-DE"/>
    <s v="Yes"/>
    <s v="Yes"/>
    <s v="2268008005"/>
    <x v="0"/>
    <s v="Airport Ground Support Equipment, CNG"/>
    <s v="FAA Terminal Forecast - Total Itinerant Operations"/>
    <n v="0.6911160549770019"/>
    <n v="0.74564264948749093"/>
    <n v="0.78967338638131768"/>
    <n v="0.86899999999999999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129"/>
    <s v="Westmoreland"/>
    <s v="Pittsburgh-Beaver Valley, PA"/>
    <s v="Yes"/>
    <s v="Yes"/>
    <s v="2268008005"/>
    <x v="0"/>
    <s v="Airport Ground Support Equipment, CNG"/>
    <s v="FAA Terminal Forecast - Total Itinerant Operations"/>
    <n v="0.82493530217689148"/>
    <n v="0.86223169432181457"/>
    <n v="0.89256355609681837"/>
    <n v="0.94599999999999995"/>
    <m/>
    <n v="4.8519483167481503E-2"/>
    <n v="4.0025434508232954E-2"/>
    <n v="1"/>
    <n v="4.0025434508232954E-2"/>
    <n v="4.1835036179116339E-2"/>
    <n v="1"/>
    <n v="4.1835036179116339E-2"/>
    <n v="4.3306722435947013E-2"/>
    <n v="1"/>
    <n v="4.3306722435947013E-2"/>
    <n v="4.58994310764375E-2"/>
    <n v="1"/>
    <n v="4.58994310764375E-2"/>
    <m/>
    <n v="0"/>
    <n v="1"/>
    <n v="0"/>
    <n v="0"/>
    <n v="1"/>
    <n v="0"/>
    <n v="0"/>
    <n v="1"/>
    <n v="0"/>
    <n v="0"/>
    <n v="1"/>
    <n v="0"/>
    <n v="6.2705287993096099E-3"/>
    <n v="5.1727805698673739E-3"/>
    <n v="1"/>
    <n v="5.1727805698673739E-3"/>
    <n v="5.4066486709224582E-3"/>
    <n v="1"/>
    <n v="5.4066486709224582E-3"/>
    <n v="5.5968454837192977E-3"/>
    <n v="1"/>
    <n v="5.5968454837192977E-3"/>
    <n v="5.9319202441468905E-3"/>
    <n v="1"/>
    <n v="5.9319202441468905E-3"/>
    <n v="1.9625331561311401E-4"/>
    <n v="1.6189628821852107E-4"/>
    <n v="1"/>
    <n v="1.6189628821852107E-4"/>
    <n v="1.6921582883736911E-4"/>
    <n v="1"/>
    <n v="1.6921582883736911E-4"/>
    <n v="1.7516855727943228E-4"/>
    <n v="1"/>
    <n v="1.7516855727943228E-4"/>
    <n v="1.8565563657000584E-4"/>
    <n v="1"/>
    <n v="1.8565563657000584E-4"/>
    <n v="1.8881591141791E-4"/>
    <n v="1.5576091094133876E-4"/>
    <n v="1"/>
    <n v="1.5576091094133876E-4"/>
    <n v="1.628030632167822E-4"/>
    <n v="1"/>
    <n v="1.628030632167822E-4"/>
    <n v="1.6853020134283161E-4"/>
    <n v="1"/>
    <n v="1.6853020134283161E-4"/>
    <n v="1.7861985220134286E-4"/>
    <n v="1"/>
    <n v="1.7861985220134286E-4"/>
    <n v="1.6860118831517199E-4"/>
    <n v="1.3908507223015938E-4"/>
    <n v="1"/>
    <n v="1.3908507223015938E-4"/>
    <n v="1.4537328826566207E-4"/>
    <n v="1"/>
    <n v="1.4537328826566207E-4"/>
    <n v="1.5048727620473924E-4"/>
    <n v="1"/>
    <n v="1.5048727620473924E-4"/>
    <n v="1.594967241461527E-4"/>
    <n v="1"/>
    <n v="1.594967241461527E-4"/>
    <n v="1.7257542321849301E-3"/>
    <n v="1.4236355890105245E-3"/>
    <n v="1"/>
    <n v="1.4236355890105245E-3"/>
    <n v="1.4879999955998543E-3"/>
    <n v="1"/>
    <n v="1.4879999955998543E-3"/>
    <n v="1.5403453344281154E-3"/>
    <n v="1"/>
    <n v="1.5403453344281154E-3"/>
    <n v="1.6325635036469437E-3"/>
    <n v="1"/>
    <n v="1.6325635036469437E-3"/>
  </r>
  <r>
    <x v="6"/>
    <s v="42133"/>
    <s v="York"/>
    <s v="2006 Harrisburg-Lebanon-Carlisle-York, PA; 1997 York, PA"/>
    <s v="Yes"/>
    <s v="Yes"/>
    <s v="2268008005"/>
    <x v="0"/>
    <s v="Airport Ground Support Equipment, CNG"/>
    <s v="FAA Terminal Forecast - Total Itinerant Operations"/>
    <n v="0.58614464228822261"/>
    <n v="0.61432263088958905"/>
    <n v="0.63616411200396472"/>
    <n v="0.67500000000000004"/>
    <m/>
    <n v="3.5225829036111502E-4"/>
    <n v="2.0647430959677663E-4"/>
    <n v="1"/>
    <n v="2.0647430959677663E-4"/>
    <n v="2.1640023968730896E-4"/>
    <n v="1"/>
    <n v="2.1640023968730896E-4"/>
    <n v="2.2409408248361351E-4"/>
    <n v="1"/>
    <n v="2.2409408248361351E-4"/>
    <n v="2.3777434599375267E-4"/>
    <n v="1"/>
    <n v="2.3777434599375267E-4"/>
    <m/>
    <n v="0"/>
    <n v="1"/>
    <n v="0"/>
    <n v="0"/>
    <n v="1"/>
    <n v="0"/>
    <n v="0"/>
    <n v="1"/>
    <n v="0"/>
    <n v="0"/>
    <n v="1"/>
    <n v="0"/>
    <n v="3.2088608928356999E-5"/>
    <n v="1.880856620183848E-5"/>
    <n v="1"/>
    <n v="1.880856620183848E-5"/>
    <n v="1.9712758658455428E-5"/>
    <n v="1"/>
    <n v="1.9712758658455428E-5"/>
    <n v="2.0413621404350725E-5"/>
    <n v="1"/>
    <n v="2.0413621404350725E-5"/>
    <n v="2.1659811026640974E-5"/>
    <n v="1"/>
    <n v="2.1659811026640974E-5"/>
    <n v="4.8397272610959103E-7"/>
    <n v="2.8367802042276216E-7"/>
    <n v="1"/>
    <n v="2.8367802042276216E-7"/>
    <n v="2.9731539838245046E-7"/>
    <n v="1"/>
    <n v="2.9731539838245046E-7"/>
    <n v="3.0788607953964602E-7"/>
    <n v="1"/>
    <n v="3.0788607953964602E-7"/>
    <n v="3.2668159012397397E-7"/>
    <n v="1"/>
    <n v="3.2668159012397397E-7"/>
    <n v="4.5630806596979101E-7"/>
    <n v="2.6746252810109386E-7"/>
    <n v="1"/>
    <n v="2.6746252810109386E-7"/>
    <n v="2.8032037158270216E-7"/>
    <n v="1"/>
    <n v="2.8032037158270216E-7"/>
    <n v="2.9028681558791866E-7"/>
    <n v="1"/>
    <n v="2.9028681558791866E-7"/>
    <n v="3.0800794452960896E-7"/>
    <n v="1"/>
    <n v="3.0800794452960896E-7"/>
    <n v="7.9831892438913104E-7"/>
    <n v="4.6793036036798586E-7"/>
    <n v="1"/>
    <n v="4.6793036036798586E-7"/>
    <n v="4.9042538191967794E-7"/>
    <n v="1"/>
    <n v="4.9042538191967794E-7"/>
    <n v="5.0786184962997179E-7"/>
    <n v="1"/>
    <n v="5.0786184962997179E-7"/>
    <n v="5.3886527396266349E-7"/>
    <n v="1"/>
    <n v="5.3886527396266349E-7"/>
    <n v="1.20423861303331E-5"/>
    <n v="7.0585801106607481E-6"/>
    <n v="1"/>
    <n v="7.0585801106607481E-6"/>
    <n v="7.3979103297745282E-6"/>
    <n v="1"/>
    <n v="7.3979103297745282E-6"/>
    <n v="7.6609338790122171E-6"/>
    <n v="1"/>
    <n v="7.6609338790122171E-6"/>
    <n v="8.1286106379748425E-6"/>
    <n v="1"/>
    <n v="8.1286106379748425E-6"/>
  </r>
  <r>
    <x v="6"/>
    <s v="42003"/>
    <s v="Allegheny"/>
    <s v="Pittsburgh-Beaver Valley, PA"/>
    <s v="Yes"/>
    <s v="Yes"/>
    <s v="2270008005"/>
    <x v="0"/>
    <s v="Airport Ground Support Equipment, Diesel"/>
    <s v="FAA Terminal Forecast - Total Itinerant Operations"/>
    <n v="0.70289934181102331"/>
    <n v="0.74728219720313704"/>
    <n v="0.78225883131838525"/>
    <n v="0.84499999999999997"/>
    <m/>
    <n v="503.47398940088362"/>
    <n v="353.89153576885121"/>
    <n v="1"/>
    <n v="353.89153576885121"/>
    <n v="376.23714903412127"/>
    <n v="1"/>
    <n v="376.23714903412127"/>
    <n v="393.84697454794031"/>
    <n v="1"/>
    <n v="393.84697454794031"/>
    <n v="425.43552104374663"/>
    <n v="1"/>
    <n v="425.43552104374663"/>
    <m/>
    <n v="0"/>
    <n v="1"/>
    <n v="0"/>
    <n v="0"/>
    <n v="1"/>
    <n v="0"/>
    <n v="0"/>
    <n v="1"/>
    <n v="0"/>
    <n v="0"/>
    <n v="1"/>
    <n v="0"/>
    <n v="50.849790337276566"/>
    <n v="35.742284159300233"/>
    <n v="1"/>
    <n v="35.742284159300233"/>
    <n v="37.999143050558878"/>
    <n v="1"/>
    <n v="37.999143050558878"/>
    <n v="39.777697562022887"/>
    <n v="1"/>
    <n v="39.777697562022887"/>
    <n v="42.968072834998701"/>
    <n v="1"/>
    <n v="42.968072834998701"/>
    <n v="1.3581257255502348"/>
    <n v="0.95462567858587855"/>
    <n v="1"/>
    <n v="0.95462567858587855"/>
    <n v="1.0149031762672842"/>
    <n v="1"/>
    <n v="1.0149031762672842"/>
    <n v="1.0624058428523606"/>
    <n v="1"/>
    <n v="1.0624058428523606"/>
    <n v="1.1476162380899484"/>
    <n v="1"/>
    <n v="1.1476162380899484"/>
    <n v="1.3013173558154636"/>
    <n v="0.91469511288995065"/>
    <n v="1"/>
    <n v="0.91469511288995065"/>
    <n v="0.9724512929123561"/>
    <n v="1"/>
    <n v="0.9724512929123561"/>
    <n v="1.0179669939345359"/>
    <n v="1"/>
    <n v="1.0179669939345359"/>
    <n v="1.0996131656640666"/>
    <n v="1"/>
    <n v="1.0996131656640666"/>
    <n v="1.4109383808958029"/>
    <n v="0.9917476592675708"/>
    <n v="1"/>
    <n v="0.9917476592675708"/>
    <n v="1.0543691333940524"/>
    <n v="1"/>
    <n v="1.0543691333940524"/>
    <n v="1.1037190089018054"/>
    <n v="1"/>
    <n v="1.1037190089018054"/>
    <n v="1.1922429318569534"/>
    <n v="1"/>
    <n v="1.1922429318569534"/>
    <n v="16.970630018922655"/>
    <n v="11.928644670419128"/>
    <n v="1"/>
    <n v="11.928644670419128"/>
    <n v="12.681849688462037"/>
    <n v="1"/>
    <n v="12.681849688462037"/>
    <n v="13.275425205339143"/>
    <n v="1"/>
    <n v="13.275425205339143"/>
    <n v="14.340182365989643"/>
    <n v="1"/>
    <n v="14.340182365989643"/>
  </r>
  <r>
    <x v="6"/>
    <s v="42011"/>
    <s v="Berks"/>
    <s v="Reading, PA"/>
    <s v="No"/>
    <s v="Yes"/>
    <s v="2270008005"/>
    <x v="0"/>
    <s v="Airport Ground Support Equipment, Diesel"/>
    <s v="FAA Terminal Forecast - Total Itinerant Operations"/>
    <n v="0.73234393029085265"/>
    <n v="0.76701945649146541"/>
    <n v="0.79455297815620896"/>
    <n v="0.84299999999999997"/>
    <m/>
    <n v="0.190172915354995"/>
    <n v="0.13927198026594667"/>
    <n v="1"/>
    <n v="0.13927198026594667"/>
    <n v="0.14586632617498571"/>
    <n v="1"/>
    <n v="0.14586632617498571"/>
    <n v="0.15110245625995991"/>
    <n v="1"/>
    <n v="0.15110245625995991"/>
    <n v="0.16031576764426078"/>
    <n v="1"/>
    <n v="0.16031576764426078"/>
    <m/>
    <n v="0"/>
    <n v="1"/>
    <n v="0"/>
    <n v="0"/>
    <n v="1"/>
    <n v="0"/>
    <n v="0"/>
    <n v="1"/>
    <n v="0"/>
    <n v="0"/>
    <n v="1"/>
    <n v="0"/>
    <n v="1.9913019376367799E-2"/>
    <n v="1.4583178874047097E-2"/>
    <n v="1"/>
    <n v="1.4583178874047097E-2"/>
    <n v="1.5273673299165649E-2"/>
    <n v="1"/>
    <n v="1.5273673299165649E-2"/>
    <n v="1.5821948849575329E-2"/>
    <n v="1"/>
    <n v="1.5821948849575329E-2"/>
    <n v="1.6786675334278054E-2"/>
    <n v="1"/>
    <n v="1.6786675334278054E-2"/>
    <n v="5.3044680475560001E-4"/>
    <n v="3.8846949780494067E-4"/>
    <n v="1"/>
    <n v="3.8846949780494067E-4"/>
    <n v="4.0686301988127478E-4"/>
    <n v="1"/>
    <n v="4.0686301988127478E-4"/>
    <n v="4.214680884720071E-4"/>
    <n v="1"/>
    <n v="4.214680884720071E-4"/>
    <n v="4.4716665640897078E-4"/>
    <n v="1"/>
    <n v="4.4716665640897078E-4"/>
    <n v="5.0854410192973103E-4"/>
    <n v="3.7242918633345119E-4"/>
    <n v="1"/>
    <n v="3.7242918633345119E-4"/>
    <n v="3.9006322066408266E-4"/>
    <n v="1"/>
    <n v="3.9006322066408266E-4"/>
    <n v="4.0406523071204246E-4"/>
    <n v="1"/>
    <n v="4.0406523071204246E-4"/>
    <n v="4.2870267792676322E-4"/>
    <n v="1"/>
    <n v="4.2870267792676322E-4"/>
    <n v="5.5425485890863899E-4"/>
    <n v="4.0590518175595471E-4"/>
    <n v="1"/>
    <n v="4.0590518175595471E-4"/>
    <n v="4.2512426063785812E-4"/>
    <n v="1"/>
    <n v="4.2512426063785812E-4"/>
    <n v="4.4038484880340852E-4"/>
    <n v="1"/>
    <n v="4.4038484880340852E-4"/>
    <n v="4.6723684605998265E-4"/>
    <n v="1"/>
    <n v="4.6723684605998265E-4"/>
    <n v="6.4240643295659199E-3"/>
    <n v="4.7046245195555775E-3"/>
    <n v="1"/>
    <n v="4.7046245195555775E-3"/>
    <n v="4.9273823305298623E-3"/>
    <n v="1"/>
    <n v="4.9273823305298623E-3"/>
    <n v="5.1042594449236716E-3"/>
    <n v="1"/>
    <n v="5.1042594449236716E-3"/>
    <n v="5.4154862298240701E-3"/>
    <n v="1"/>
    <n v="5.4154862298240701E-3"/>
  </r>
  <r>
    <x v="6"/>
    <s v="42019"/>
    <s v="Butler"/>
    <s v="Pittsburgh-Beaver Valley, PA"/>
    <s v="Yes"/>
    <s v="Yes"/>
    <s v="2270008005"/>
    <x v="0"/>
    <s v="Airport Ground Support Equipment, Diesel"/>
    <s v="FAA Terminal Forecast - Total Itinerant Operations"/>
    <n v="1.1803632793323515"/>
    <n v="1.2200294550810016"/>
    <n v="1.2506627393225331"/>
    <n v="1.3029999999999999"/>
    <m/>
    <n v="4.31208843263733E-3"/>
    <n v="5.0898308431188985E-3"/>
    <n v="1"/>
    <n v="5.0898308431188985E-3"/>
    <n v="5.2608749007316121E-3"/>
    <n v="1"/>
    <n v="5.2608749007316121E-3"/>
    <n v="5.3929683313632118E-3"/>
    <n v="1"/>
    <n v="5.3929683313632118E-3"/>
    <n v="5.6186512277264407E-3"/>
    <n v="1"/>
    <n v="5.6186512277264407E-3"/>
    <m/>
    <n v="0"/>
    <n v="1"/>
    <n v="0"/>
    <n v="0"/>
    <n v="1"/>
    <n v="0"/>
    <n v="0"/>
    <n v="1"/>
    <n v="0"/>
    <n v="0"/>
    <n v="1"/>
    <n v="0"/>
    <n v="3.92805497471731E-4"/>
    <n v="4.6365318513550812E-4"/>
    <n v="1"/>
    <n v="4.6365318513550812E-4"/>
    <n v="4.792342770332577E-4"/>
    <n v="1"/>
    <n v="4.792342770332577E-4"/>
    <n v="4.9126719948894542E-4"/>
    <n v="1"/>
    <n v="4.9126719948894542E-4"/>
    <n v="5.1182556320566541E-4"/>
    <n v="1"/>
    <n v="5.1182556320566541E-4"/>
    <n v="5.9246174848541399E-6"/>
    <n v="6.993200923212221E-6"/>
    <n v="1"/>
    <n v="6.993200923212221E-6"/>
    <n v="7.2282078416099701E-6"/>
    <n v="1"/>
    <n v="7.2282078416099701E-6"/>
    <n v="7.4096983330458551E-6"/>
    <n v="1"/>
    <n v="7.4096983330458551E-6"/>
    <n v="7.7197765827649437E-6"/>
    <n v="1"/>
    <n v="7.7197765827649437E-6"/>
    <n v="5.5861436637474603E-6"/>
    <n v="6.5936788537625892E-6"/>
    <n v="1"/>
    <n v="6.5936788537625892E-6"/>
    <n v="6.8152598100860038E-6"/>
    <n v="1"/>
    <n v="6.8152598100860038E-6"/>
    <n v="6.98638173675161E-6"/>
    <n v="1"/>
    <n v="6.98638173675161E-6"/>
    <n v="7.2787451938629404E-6"/>
    <n v="1"/>
    <n v="7.2787451938629404E-6"/>
    <n v="9.7724373728396505E-6"/>
    <n v="1.1535026224475041E-5"/>
    <n v="1"/>
    <n v="1.1535026224475041E-5"/>
    <n v="1.1922661442798774E-5"/>
    <n v="1"/>
    <n v="1.1922661442798774E-5"/>
    <n v="1.2222023294573536E-5"/>
    <n v="1"/>
    <n v="1.2222023294573536E-5"/>
    <n v="1.2733485896810063E-5"/>
    <n v="1"/>
    <n v="1.2733485896810063E-5"/>
    <n v="1.4741374465670901E-4"/>
    <n v="1.7400177106165497E-4"/>
    <n v="1"/>
    <n v="1.7400177106165497E-4"/>
    <n v="1.7984911056497459E-4"/>
    <n v="1"/>
    <n v="1.7984911056497459E-4"/>
    <n v="1.8436487770615213E-4"/>
    <n v="1"/>
    <n v="1.8436487770615213E-4"/>
    <n v="1.9208010928769184E-4"/>
    <n v="1"/>
    <n v="1.9208010928769184E-4"/>
  </r>
  <r>
    <x v="6"/>
    <s v="42021"/>
    <s v="Cambria"/>
    <s v="Johnstown, PA"/>
    <s v="Yes"/>
    <s v="Yes"/>
    <s v="2270008005"/>
    <x v="0"/>
    <s v="Airport Ground Support Equipment, Diesel"/>
    <s v="FAA Terminal Forecast - Total Itinerant Operations"/>
    <n v="0.73863781573454868"/>
    <n v="0.77697320782042001"/>
    <n v="0.80717297780806752"/>
    <n v="0.86099999999999999"/>
    <m/>
    <n v="2.4702367995216199"/>
    <n v="1.8246103139457515"/>
    <n v="1"/>
    <n v="1.8246103139457515"/>
    <n v="1.9193078102003607"/>
    <n v="1"/>
    <n v="1.9193078102003607"/>
    <n v="1.9939083933609363"/>
    <n v="1"/>
    <n v="1.9939083933609363"/>
    <n v="2.1268738843881145"/>
    <n v="1"/>
    <n v="2.1268738843881145"/>
    <m/>
    <n v="0"/>
    <n v="1"/>
    <n v="0"/>
    <n v="0"/>
    <n v="1"/>
    <n v="0"/>
    <n v="0"/>
    <n v="1"/>
    <n v="0"/>
    <n v="0"/>
    <n v="1"/>
    <n v="0"/>
    <n v="0.38005036073903697"/>
    <n v="0.28071956832540956"/>
    <n v="1"/>
    <n v="0.28071956832540956"/>
    <n v="0.29528894791671739"/>
    <n v="1"/>
    <n v="0.29528894791671739"/>
    <n v="0.30676638139475876"/>
    <n v="1"/>
    <n v="0.30676638139475876"/>
    <n v="0.32722336059631085"/>
    <n v="1"/>
    <n v="0.32722336059631085"/>
    <n v="1.30380204264656E-2"/>
    <n v="9.6303749293069792E-3"/>
    <n v="1"/>
    <n v="9.6303749293069792E-3"/>
    <n v="1.0130192554379138E-2"/>
    <n v="1"/>
    <n v="1.0130192554379138E-2"/>
    <n v="1.0523937772352649E-2"/>
    <n v="1"/>
    <n v="1.0523937772352649E-2"/>
    <n v="1.1225735587186881E-2"/>
    <n v="1"/>
    <n v="1.1225735587186881E-2"/>
    <n v="1.25674145560406E-2"/>
    <n v="9.2827676371044013E-3"/>
    <n v="1"/>
    <n v="9.2827676371044013E-3"/>
    <n v="9.7645444016159037E-3"/>
    <n v="1"/>
    <n v="9.7645444016159037E-3"/>
    <n v="1.0144077430547743E-2"/>
    <n v="1"/>
    <n v="1.0144077430547743E-2"/>
    <n v="1.0820543932750957E-2"/>
    <n v="1"/>
    <n v="1.0820543932750957E-2"/>
    <n v="1.00366617030118E-2"/>
    <n v="7.4134578775792315E-3"/>
    <n v="1"/>
    <n v="7.4134578775792315E-3"/>
    <n v="7.7982172391974384E-3"/>
    <n v="1"/>
    <n v="7.7982172391974384E-3"/>
    <n v="8.101322114072225E-3"/>
    <n v="1"/>
    <n v="8.101322114072225E-3"/>
    <n v="8.6415657262931597E-3"/>
    <n v="1"/>
    <n v="8.6415657262931597E-3"/>
    <n v="9.2237543409475001E-2"/>
    <n v="6.8130137592695234E-2"/>
    <n v="1"/>
    <n v="6.8130137592695234E-2"/>
    <n v="7.1666099984335027E-2"/>
    <n v="1"/>
    <n v="7.1666099984335027E-2"/>
    <n v="7.4451652579526822E-2"/>
    <n v="1"/>
    <n v="7.4451652579526822E-2"/>
    <n v="7.9416524875557976E-2"/>
    <n v="1"/>
    <n v="7.9416524875557976E-2"/>
  </r>
  <r>
    <x v="6"/>
    <s v="42043"/>
    <s v="Dauphin"/>
    <s v="Harrisburg-Lebanon-Carlisle-York, PA"/>
    <s v="Yes"/>
    <s v="Yes"/>
    <s v="2270008005"/>
    <x v="0"/>
    <s v="Airport Ground Support Equipment, Diesel"/>
    <s v="FAA Terminal Forecast - Total Itinerant Operations"/>
    <n v="0.79201409087971042"/>
    <n v="0.80846422338568935"/>
    <n v="0.82135931743261581"/>
    <n v="0.84399999999999997"/>
    <m/>
    <n v="99.509423750648907"/>
    <n v="78.812865785834063"/>
    <n v="1"/>
    <n v="78.812865785834063"/>
    <n v="80.449808992125838"/>
    <n v="1"/>
    <n v="80.449808992125838"/>
    <n v="81.732992369945919"/>
    <n v="1"/>
    <n v="81.732992369945919"/>
    <n v="83.985953645547681"/>
    <n v="1"/>
    <n v="83.985953645547681"/>
    <m/>
    <n v="0"/>
    <n v="1"/>
    <n v="0"/>
    <n v="0"/>
    <n v="1"/>
    <n v="0"/>
    <n v="0"/>
    <n v="1"/>
    <n v="0"/>
    <n v="0"/>
    <n v="1"/>
    <n v="0"/>
    <n v="10.323367578384801"/>
    <n v="8.1762525874115148"/>
    <n v="1"/>
    <n v="8.1762525874115148"/>
    <n v="8.3460733519838719"/>
    <n v="1"/>
    <n v="8.3460733519838719"/>
    <n v="8.4791941477881352"/>
    <n v="1"/>
    <n v="8.4791941477881352"/>
    <n v="8.7129222361567713"/>
    <n v="1"/>
    <n v="8.7129222361567713"/>
    <n v="0.29280416969654099"/>
    <n v="0.23190502826799436"/>
    <n v="1"/>
    <n v="0.23190502826799436"/>
    <n v="0.2367216956578056"/>
    <n v="1"/>
    <n v="0.2367216956578056"/>
    <n v="0.24049743296337472"/>
    <n v="1"/>
    <n v="0.24049743296337472"/>
    <n v="0.2471267192238806"/>
    <n v="1"/>
    <n v="0.2471267192238806"/>
    <n v="0.28079257157445298"/>
    <n v="0.2223916733013164"/>
    <n v="1"/>
    <n v="0.2223916733013164"/>
    <n v="0.22701074831041071"/>
    <n v="1"/>
    <n v="0.22701074831041071"/>
    <n v="0.23063159492854163"/>
    <n v="1"/>
    <n v="0.23063159492854163"/>
    <n v="0.23698893040883831"/>
    <n v="1"/>
    <n v="0.23698893040883831"/>
    <n v="0.28336398547319802"/>
    <n v="0.2244282693426064"/>
    <n v="1"/>
    <n v="0.2244282693426064"/>
    <n v="0.22908964445106281"/>
    <n v="1"/>
    <n v="0.22908964445106281"/>
    <n v="0.23274364969325159"/>
    <n v="1"/>
    <n v="0.23274364969325159"/>
    <n v="0.23915920373937913"/>
    <n v="1"/>
    <n v="0.23915920373937913"/>
    <n v="3.3991849012095599"/>
    <n v="2.6922023392635279"/>
    <n v="1"/>
    <n v="2.6922023392635279"/>
    <n v="2.7481193813007478"/>
    <n v="1"/>
    <n v="2.7481193813007478"/>
    <n v="2.7919521902847375"/>
    <n v="1"/>
    <n v="2.7919521902847375"/>
    <n v="2.8689120566208683"/>
    <n v="1"/>
    <n v="2.8689120566208683"/>
  </r>
  <r>
    <x v="6"/>
    <s v="42045"/>
    <s v="Delaware"/>
    <s v="Philadelphia-Wilmington, PA-NJ-DE"/>
    <s v="Yes"/>
    <s v="Yes"/>
    <s v="2270008005"/>
    <x v="0"/>
    <s v="Airport Ground Support Equipment, Diesel"/>
    <s v="FAA Terminal Forecast - Total Itinerant Operations"/>
    <n v="0.98445081343354579"/>
    <n v="1.1168735927441094"/>
    <n v="1.2112647860971046"/>
    <n v="1.387"/>
    <m/>
    <n v="2568.2040000000002"/>
    <n v="2528.270516863286"/>
    <n v="1"/>
    <n v="2528.270516863286"/>
    <n v="2868.359228379793"/>
    <n v="1"/>
    <n v="2868.359228379793"/>
    <n v="3110.7750687137286"/>
    <n v="1"/>
    <n v="3110.7750687137286"/>
    <n v="3562.0989480000003"/>
    <n v="1"/>
    <n v="3562.0989480000003"/>
    <m/>
    <n v="0"/>
    <n v="1"/>
    <n v="0"/>
    <n v="0"/>
    <n v="1"/>
    <n v="0"/>
    <n v="0"/>
    <n v="1"/>
    <n v="0"/>
    <n v="0"/>
    <n v="1"/>
    <n v="0"/>
    <n v="276.18900000000002"/>
    <n v="271.89448571139758"/>
    <n v="1"/>
    <n v="271.89448571139758"/>
    <n v="308.46820070640285"/>
    <n v="1"/>
    <n v="308.46820070640285"/>
    <n v="334.53801000737326"/>
    <n v="1"/>
    <n v="334.53801000737326"/>
    <n v="383.07414300000005"/>
    <n v="1"/>
    <n v="383.07414300000005"/>
    <n v="7.9219999999999997"/>
    <n v="7.7988193440205498"/>
    <n v="1"/>
    <n v="7.7988193440205498"/>
    <n v="8.8478726017188336"/>
    <n v="1"/>
    <n v="8.8478726017188336"/>
    <n v="9.5956396354612625"/>
    <n v="1"/>
    <n v="9.5956396354612625"/>
    <n v="10.987814"/>
    <n v="1"/>
    <n v="10.987814"/>
    <n v="7.6040000000000001"/>
    <n v="7.4857639853486821"/>
    <n v="1"/>
    <n v="7.4857639853486821"/>
    <n v="8.4927067992262071"/>
    <n v="1"/>
    <n v="8.4927067992262071"/>
    <n v="9.2104574334823841"/>
    <n v="1"/>
    <n v="9.2104574334823841"/>
    <n v="10.546748000000001"/>
    <n v="1"/>
    <n v="10.546748000000001"/>
    <n v="7.6400000000000006"/>
    <n v="7.5212042146322906"/>
    <n v="1"/>
    <n v="7.5212042146322906"/>
    <n v="8.532914248564996"/>
    <n v="1"/>
    <n v="8.532914248564996"/>
    <n v="9.2540629657818805"/>
    <n v="1"/>
    <n v="9.2540629657818805"/>
    <n v="10.596680000000001"/>
    <n v="1"/>
    <n v="10.596680000000001"/>
    <n v="88.034000000000006"/>
    <n v="86.665142909808779"/>
    <n v="1"/>
    <n v="86.665142909808779"/>
    <n v="98.322849863634929"/>
    <n v="1"/>
    <n v="98.322849863634929"/>
    <n v="106.63248417927252"/>
    <n v="1"/>
    <n v="106.63248417927252"/>
    <n v="122.10315800000001"/>
    <n v="1"/>
    <n v="122.10315800000001"/>
  </r>
  <r>
    <x v="6"/>
    <s v="42071"/>
    <s v="Lancaster"/>
    <s v="Lancaster, PA"/>
    <s v="Yes"/>
    <s v="Yes"/>
    <s v="2270008005"/>
    <x v="0"/>
    <s v="Airport Ground Support Equipment, Diesel"/>
    <s v="FAA Terminal Forecast - Total Itinerant Operations"/>
    <n v="0.78967264941538562"/>
    <n v="0.81024706020106052"/>
    <n v="0.82550223307629256"/>
    <n v="0.85199999999999998"/>
    <m/>
    <n v="0.16096181066557999"/>
    <n v="0.12710713948298621"/>
    <n v="1"/>
    <n v="0.12710713948298621"/>
    <n v="0.13041883389642589"/>
    <n v="1"/>
    <n v="0.13041883389642589"/>
    <n v="0.13287433414443969"/>
    <n v="1"/>
    <n v="0.13287433414443969"/>
    <n v="0.13713946268707414"/>
    <n v="1"/>
    <n v="0.13713946268707414"/>
    <m/>
    <n v="0"/>
    <n v="1"/>
    <n v="0"/>
    <n v="0"/>
    <n v="1"/>
    <n v="0"/>
    <n v="0"/>
    <n v="1"/>
    <n v="0"/>
    <n v="0"/>
    <n v="1"/>
    <n v="0"/>
    <n v="1.6963265096349701E-2"/>
    <n v="1.3395426491370004E-2"/>
    <n v="1"/>
    <n v="1.3395426491370004E-2"/>
    <n v="1.3744435675728604E-2"/>
    <n v="1"/>
    <n v="1.3744435675728604E-2"/>
    <n v="1.4003213217301809E-2"/>
    <n v="1"/>
    <n v="1.4003213217301809E-2"/>
    <n v="1.4452701862089945E-2"/>
    <n v="1"/>
    <n v="1.4452701862089945E-2"/>
    <n v="4.5129165277418398E-4"/>
    <n v="3.5637267510523813E-4"/>
    <n v="1"/>
    <n v="3.5637267510523813E-4"/>
    <n v="3.6565773495356033E-4"/>
    <n v="1"/>
    <n v="3.6565773495356033E-4"/>
    <n v="3.7254226713377974E-4"/>
    <n v="1"/>
    <n v="3.7254226713377974E-4"/>
    <n v="3.8450048816360472E-4"/>
    <n v="1"/>
    <n v="3.8450048816360472E-4"/>
    <n v="4.3266498768941802E-4"/>
    <n v="3.4166370713797792E-4"/>
    <n v="1"/>
    <n v="3.4166370713797792E-4"/>
    <n v="3.5056553432727898E-4"/>
    <n v="1"/>
    <n v="3.5056553432727898E-4"/>
    <n v="3.5716591351154121E-4"/>
    <n v="1"/>
    <n v="3.5716591351154121E-4"/>
    <n v="3.6863056951138412E-4"/>
    <n v="1"/>
    <n v="3.6863056951138412E-4"/>
    <n v="4.70484797543883E-4"/>
    <n v="3.7152897658613941E-4"/>
    <n v="1"/>
    <n v="3.7152897658613941E-4"/>
    <n v="3.8120892407922234E-4"/>
    <n v="1"/>
    <n v="3.8120892407922234E-4"/>
    <n v="3.8838625100092285E-4"/>
    <n v="1"/>
    <n v="3.8838625100092285E-4"/>
    <n v="4.0085304750738833E-4"/>
    <n v="1"/>
    <n v="4.0085304750738833E-4"/>
    <n v="5.4510678643034704E-3"/>
    <n v="4.3045592025475893E-3"/>
    <n v="1"/>
    <n v="4.3045592025475893E-3"/>
    <n v="4.4167117120083605E-3"/>
    <n v="1"/>
    <n v="4.4167117120083605E-3"/>
    <n v="4.4998686946329317E-3"/>
    <n v="1"/>
    <n v="4.4998686946329317E-3"/>
    <n v="4.6443098203865565E-3"/>
    <n v="1"/>
    <n v="4.6443098203865565E-3"/>
  </r>
  <r>
    <x v="6"/>
    <s v="42077"/>
    <s v="Lehigh"/>
    <s v="Allentown, PA"/>
    <s v="Yes"/>
    <s v="Yes"/>
    <s v="2270008005"/>
    <x v="0"/>
    <s v="Airport Ground Support Equipment, Diesel"/>
    <s v="FAA Terminal Forecast - Total Itinerant Operations"/>
    <n v="0.70373119797497929"/>
    <n v="0.73433773061383445"/>
    <n v="0.75828749452368205"/>
    <n v="0.8"/>
    <m/>
    <n v="63.047107167934001"/>
    <n v="44.3682162561471"/>
    <n v="1"/>
    <n v="44.3682162561471"/>
    <n v="46.297869599467873"/>
    <n v="1"/>
    <n v="46.297869599467873"/>
    <n v="47.807832931338751"/>
    <n v="1"/>
    <n v="47.807832931338751"/>
    <n v="50.437685734347205"/>
    <n v="1"/>
    <n v="50.437685734347205"/>
    <m/>
    <n v="0"/>
    <n v="1"/>
    <n v="0"/>
    <n v="0"/>
    <n v="1"/>
    <n v="0"/>
    <n v="0"/>
    <n v="1"/>
    <n v="0"/>
    <n v="0"/>
    <n v="1"/>
    <n v="0"/>
    <n v="6.5917209191046702"/>
    <n v="4.638799659118261"/>
    <n v="1"/>
    <n v="4.638799659118261"/>
    <n v="4.8405493805750623"/>
    <n v="1"/>
    <n v="4.8405493805750623"/>
    <n v="4.9984195403472231"/>
    <n v="1"/>
    <n v="4.9984195403472231"/>
    <n v="5.2733767352837368"/>
    <n v="1"/>
    <n v="5.2733767352837368"/>
    <n v="0.18069611939937799"/>
    <n v="0.12716149657435416"/>
    <n v="1"/>
    <n v="0.12716149657435416"/>
    <n v="0.13269197825046569"/>
    <n v="1"/>
    <n v="0.13269197825046569"/>
    <n v="0.13701960764950644"/>
    <n v="1"/>
    <n v="0.13701960764950644"/>
    <n v="0.1445568955195024"/>
    <n v="1"/>
    <n v="0.1445568955195024"/>
    <n v="0.173252365124623"/>
    <n v="0.12192309446114946"/>
    <n v="1"/>
    <n v="0.12192309446114946"/>
    <n v="0.12722574862909508"/>
    <n v="1"/>
    <n v="0.12722574862909508"/>
    <n v="0.13137510187065252"/>
    <n v="1"/>
    <n v="0.13137510187065252"/>
    <n v="0.13860189209969839"/>
    <n v="1"/>
    <n v="0.13860189209969839"/>
    <n v="0.18082492680505399"/>
    <n v="0.12725214236425858"/>
    <n v="1"/>
    <n v="0.12725214236425858"/>
    <n v="0.13278656638843608"/>
    <n v="1"/>
    <n v="0.13278656638843608"/>
    <n v="0.13711728069443258"/>
    <n v="1"/>
    <n v="0.13711728069443258"/>
    <n v="0.14465994144404321"/>
    <n v="1"/>
    <n v="0.14465994144404321"/>
    <n v="2.1443362309816001"/>
    <n v="1.5090363046898334"/>
    <n v="1"/>
    <n v="1.5090363046898334"/>
    <n v="1.5746670015320514"/>
    <n v="1"/>
    <n v="1.5746670015320514"/>
    <n v="1.6260233480073931"/>
    <n v="1"/>
    <n v="1.6260233480073931"/>
    <n v="1.7154689847852802"/>
    <n v="1"/>
    <n v="1.7154689847852802"/>
  </r>
  <r>
    <x v="6"/>
    <s v="42091"/>
    <s v="Montgomery"/>
    <s v="Philadelphia-Wilmington, PA-NJ-DE"/>
    <s v="Yes"/>
    <s v="Yes"/>
    <s v="2270008005"/>
    <x v="0"/>
    <s v="Airport Ground Support Equipment, Diesel"/>
    <s v="FAA Terminal Forecast - Total Itinerant Operations"/>
    <n v="1.0467576890744124"/>
    <n v="1.0857175986317651"/>
    <n v="1.1159521117778357"/>
    <n v="1.1679999999999999"/>
    <m/>
    <n v="1.5570333970794799E-2"/>
    <n v="1.6298366805385982E-2"/>
    <n v="1"/>
    <n v="1.6298366805385982E-2"/>
    <n v="1.6904985608665924E-2"/>
    <n v="1"/>
    <n v="1.6904985608665924E-2"/>
    <n v="1.7375747075794631E-2"/>
    <n v="1"/>
    <n v="1.7375747075794631E-2"/>
    <n v="1.8186150077888326E-2"/>
    <n v="1"/>
    <n v="1.8186150077888326E-2"/>
    <m/>
    <n v="0"/>
    <n v="1"/>
    <n v="0"/>
    <n v="0"/>
    <n v="1"/>
    <n v="0"/>
    <n v="0"/>
    <n v="1"/>
    <n v="0"/>
    <n v="0"/>
    <n v="1"/>
    <n v="0"/>
    <n v="2.02860793892834E-3"/>
    <n v="2.123460958190636E-3"/>
    <n v="1"/>
    <n v="2.123460958190636E-3"/>
    <n v="2.2024953400186119E-3"/>
    <n v="1"/>
    <n v="2.2024953400186119E-3"/>
    <n v="2.2638293134163638E-3"/>
    <n v="1"/>
    <n v="2.2638293134163638E-3"/>
    <n v="2.3694140726683009E-3"/>
    <n v="1"/>
    <n v="2.3694140726683009E-3"/>
    <n v="8.1192181113664096E-5"/>
    <n v="8.4988539873450178E-5"/>
    <n v="1"/>
    <n v="8.4988539873450178E-5"/>
    <n v="8.8151779906402728E-5"/>
    <n v="1"/>
    <n v="8.8151779906402728E-5"/>
    <n v="9.0606585973641957E-5"/>
    <n v="1"/>
    <n v="9.0606585973641957E-5"/>
    <n v="9.4832467540759664E-5"/>
    <n v="1"/>
    <n v="9.4832467540759664E-5"/>
    <n v="7.8305874325845803E-5"/>
    <n v="8.1967276050273714E-5"/>
    <n v="1"/>
    <n v="8.1967276050273714E-5"/>
    <n v="8.5018065831818097E-5"/>
    <n v="1"/>
    <n v="8.5018065831818097E-5"/>
    <n v="8.738560581853743E-5"/>
    <n v="1"/>
    <n v="8.738560581853743E-5"/>
    <n v="9.1461261212587893E-5"/>
    <n v="1"/>
    <n v="9.1461261212587893E-5"/>
    <n v="5.5354167777643699E-5"/>
    <n v="5.794240074356362E-5"/>
    <n v="1"/>
    <n v="5.794240074356362E-5"/>
    <n v="6.0098994113803144E-5"/>
    <n v="1"/>
    <n v="6.0098994113803144E-5"/>
    <n v="6.1772600427166107E-5"/>
    <n v="1"/>
    <n v="6.1772600427166107E-5"/>
    <n v="6.4653667964287837E-5"/>
    <n v="1"/>
    <n v="6.4653667964287837E-5"/>
    <n v="5.7541344957426799E-4"/>
    <n v="6.023184527386967E-4"/>
    <n v="1"/>
    <n v="6.023184527386967E-4"/>
    <n v="6.2473650869219446E-4"/>
    <n v="1"/>
    <n v="6.2473650869219446E-4"/>
    <n v="6.4213385419777352E-4"/>
    <n v="1"/>
    <n v="6.4213385419777352E-4"/>
    <n v="6.7208290910274497E-4"/>
    <n v="1"/>
    <n v="6.7208290910274497E-4"/>
  </r>
  <r>
    <x v="6"/>
    <s v="42101"/>
    <s v="Philadelphia"/>
    <s v="Philadelphia-Wilmington, PA-NJ-DE"/>
    <s v="Yes"/>
    <s v="Yes"/>
    <s v="2270008005"/>
    <x v="0"/>
    <s v="Airport Ground Support Equipment, Diesel"/>
    <s v="FAA Terminal Forecast - Total Itinerant Operations"/>
    <n v="0.6911160549770019"/>
    <n v="0.74564264948749093"/>
    <n v="0.78967338638131768"/>
    <n v="0.86899999999999999"/>
    <m/>
    <n v="161.85"/>
    <n v="111.85713349802775"/>
    <n v="1"/>
    <n v="111.85713349802775"/>
    <n v="120.6822628195504"/>
    <n v="1"/>
    <n v="120.6822628195504"/>
    <n v="127.80863758581626"/>
    <n v="1"/>
    <n v="127.80863758581626"/>
    <n v="140.64765"/>
    <n v="1"/>
    <n v="140.64765"/>
    <m/>
    <n v="0"/>
    <n v="1"/>
    <n v="0"/>
    <n v="0"/>
    <n v="1"/>
    <n v="0"/>
    <n v="0"/>
    <n v="1"/>
    <n v="0"/>
    <n v="0"/>
    <n v="1"/>
    <n v="0"/>
    <n v="17.38"/>
    <n v="12.011597035500293"/>
    <n v="1"/>
    <n v="12.011597035500293"/>
    <n v="12.959269248092591"/>
    <n v="1"/>
    <n v="12.959269248092591"/>
    <n v="13.724523455307301"/>
    <n v="1"/>
    <n v="13.724523455307301"/>
    <n v="15.103219999999999"/>
    <n v="1"/>
    <n v="15.103219999999999"/>
    <n v="0.379"/>
    <n v="0.26193298483628374"/>
    <n v="1"/>
    <n v="0.26193298483628374"/>
    <n v="0.28259856415575907"/>
    <n v="1"/>
    <n v="0.28259856415575907"/>
    <n v="0.29928621343851941"/>
    <n v="1"/>
    <n v="0.29928621343851941"/>
    <n v="0.329351"/>
    <n v="1"/>
    <n v="0.329351"/>
    <n v="0.36199999999999999"/>
    <n v="0.25018401190167466"/>
    <n v="1"/>
    <n v="0.25018401190167466"/>
    <n v="0.26992263911447173"/>
    <n v="1"/>
    <n v="0.26992263911447173"/>
    <n v="0.28586176587003698"/>
    <n v="1"/>
    <n v="0.28586176587003698"/>
    <n v="0.31457799999999997"/>
    <n v="1"/>
    <n v="0.31457799999999997"/>
    <n v="0.44400000000000001"/>
    <n v="0.30685552840978886"/>
    <n v="1"/>
    <n v="0.30685552840978886"/>
    <n v="0.33106533637244595"/>
    <n v="1"/>
    <n v="0.33106533637244595"/>
    <n v="0.35061498355330506"/>
    <n v="1"/>
    <n v="0.35061498355330506"/>
    <n v="0.38583600000000001"/>
    <n v="1"/>
    <n v="0.38583600000000001"/>
    <n v="5.67"/>
    <n v="3.9186280317196007"/>
    <n v="1"/>
    <n v="3.9186280317196007"/>
    <n v="4.2277938225940739"/>
    <n v="1"/>
    <n v="4.2277938225940739"/>
    <n v="4.4774481007820714"/>
    <n v="1"/>
    <n v="4.4774481007820714"/>
    <n v="4.9272299999999998"/>
    <n v="1"/>
    <n v="4.9272299999999998"/>
  </r>
  <r>
    <x v="6"/>
    <s v="42129"/>
    <s v="Westmoreland"/>
    <s v="Pittsburgh-Beaver Valley, PA"/>
    <s v="Yes"/>
    <s v="Yes"/>
    <s v="2270008005"/>
    <x v="0"/>
    <s v="Airport Ground Support Equipment, Diesel"/>
    <s v="FAA Terminal Forecast - Total Itinerant Operations"/>
    <n v="0.82493530217689148"/>
    <n v="0.86223169432181457"/>
    <n v="0.89256355609681837"/>
    <n v="0.94599999999999995"/>
    <m/>
    <n v="2.9697004300604499"/>
    <n v="2.4498107216467617"/>
    <n v="1"/>
    <n v="2.4498107216467617"/>
    <n v="2.560569833439243"/>
    <n v="1"/>
    <n v="2.560569833439243"/>
    <n v="2.6506463763970061"/>
    <n v="1"/>
    <n v="2.6506463763970061"/>
    <n v="2.8093366068371854"/>
    <n v="1"/>
    <n v="2.8093366068371854"/>
    <m/>
    <n v="0"/>
    <n v="1"/>
    <n v="0"/>
    <n v="0"/>
    <n v="1"/>
    <n v="0"/>
    <n v="0"/>
    <n v="1"/>
    <n v="0"/>
    <n v="0"/>
    <n v="1"/>
    <n v="0"/>
    <n v="0.38379617539901401"/>
    <n v="0.31660701392712087"/>
    <n v="1"/>
    <n v="0.31660701392712087"/>
    <n v="0.33092122658852419"/>
    <n v="1"/>
    <n v="0.33092122658852419"/>
    <n v="0.3425624791305022"/>
    <n v="1"/>
    <n v="0.3425624791305022"/>
    <n v="0.36307118192746723"/>
    <n v="1"/>
    <n v="0.36307118192746723"/>
    <n v="1.2011948968320099E-2"/>
    <n v="9.9090807519145417E-3"/>
    <n v="1"/>
    <n v="9.9090807519145417E-3"/>
    <n v="1.0357083111061812E-2"/>
    <n v="1"/>
    <n v="1.0357083111061812E-2"/>
    <n v="1.0721427886817297E-2"/>
    <n v="1"/>
    <n v="1.0721427886817297E-2"/>
    <n v="1.1363303724030813E-2"/>
    <n v="1"/>
    <n v="1.1363303724030813E-2"/>
    <n v="1.1556732609959699E-2"/>
    <n v="9.5335567077746396E-3"/>
    <n v="1"/>
    <n v="9.5335567077746396E-3"/>
    <n v="9.9645811391097169E-3"/>
    <n v="1"/>
    <n v="9.9645811391097169E-3"/>
    <n v="1.0315118355205695E-2"/>
    <n v="1"/>
    <n v="1.0315118355205695E-2"/>
    <n v="1.0932669049021874E-2"/>
    <n v="1"/>
    <n v="1.0932669049021874E-2"/>
    <n v="1.03194632086239E-2"/>
    <n v="8.5128895003094718E-3"/>
    <n v="1"/>
    <n v="8.5128895003094718E-3"/>
    <n v="8.8977682468634137E-3"/>
    <n v="1"/>
    <n v="8.8977682468634137E-3"/>
    <n v="9.2107767784996315E-3"/>
    <n v="1"/>
    <n v="9.2107767784996315E-3"/>
    <n v="9.7622121953582098E-3"/>
    <n v="1"/>
    <n v="9.7622121953582098E-3"/>
    <n v="0.10562711617944601"/>
    <n v="8.7135537003564911E-2"/>
    <n v="1"/>
    <n v="8.7135537003564911E-2"/>
    <n v="9.1075047349730889E-2"/>
    <n v="1"/>
    <n v="9.1075047349730889E-2"/>
    <n v="9.4278914437378111E-2"/>
    <n v="1"/>
    <n v="9.4278914437378111E-2"/>
    <n v="9.9923251905755919E-2"/>
    <n v="1"/>
    <n v="9.9923251905755919E-2"/>
  </r>
  <r>
    <x v="6"/>
    <s v="42133"/>
    <s v="York"/>
    <s v="2006 Harrisburg-Lebanon-Carlisle-York, PA; 1997 York, PA"/>
    <s v="Yes"/>
    <s v="Yes"/>
    <s v="2270008005"/>
    <x v="0"/>
    <s v="Airport Ground Support Equipment, Diesel"/>
    <s v="FAA Terminal Forecast - Total Itinerant Operations"/>
    <n v="0.58614464228822261"/>
    <n v="0.61432263088958905"/>
    <n v="0.63616411200396472"/>
    <n v="0.67500000000000004"/>
    <m/>
    <n v="2.1560443930673901E-2"/>
    <n v="1.2637538695320133E-2"/>
    <n v="1"/>
    <n v="1.2637538695320133E-2"/>
    <n v="1.3245068638639064E-2"/>
    <n v="1"/>
    <n v="1.3245068638639064E-2"/>
    <n v="1.3715980667568434E-2"/>
    <n v="1"/>
    <n v="1.3715980667568434E-2"/>
    <n v="1.4553299653204885E-2"/>
    <n v="1"/>
    <n v="1.4553299653204885E-2"/>
    <m/>
    <n v="0"/>
    <n v="1"/>
    <n v="0"/>
    <n v="0"/>
    <n v="1"/>
    <n v="0"/>
    <n v="0"/>
    <n v="1"/>
    <n v="0"/>
    <n v="0"/>
    <n v="1"/>
    <n v="0"/>
    <n v="1.9640266036149898E-3"/>
    <n v="1.1512036710204609E-3"/>
    <n v="1"/>
    <n v="1.1512036710204609E-3"/>
    <n v="1.2065459902699045E-3"/>
    <n v="1"/>
    <n v="1.2065459902699045E-3"/>
    <n v="1.2494432402408928E-3"/>
    <n v="1"/>
    <n v="1.2494432402408928E-3"/>
    <n v="1.3257179574401182E-3"/>
    <n v="1"/>
    <n v="1.3257179574401182E-3"/>
    <n v="2.96222036806124E-5"/>
    <n v="1.7362895980161426E-5"/>
    <n v="1"/>
    <n v="1.7362895980161426E-5"/>
    <n v="1.8197590097821076E-5"/>
    <n v="1"/>
    <n v="1.8197590097821076E-5"/>
    <n v="1.8844582900077362E-5"/>
    <n v="1"/>
    <n v="1.8844582900077362E-5"/>
    <n v="1.9994987484413371E-5"/>
    <n v="1"/>
    <n v="1.9994987484413371E-5"/>
    <n v="2.7928950831420802E-5"/>
    <n v="1.6370404894568503E-5"/>
    <n v="1"/>
    <n v="1.6370404894568503E-5"/>
    <n v="1.7157386552744402E-5"/>
    <n v="1"/>
    <n v="1.7157386552744402E-5"/>
    <n v="1.7767396204873205E-5"/>
    <n v="1"/>
    <n v="1.7767396204873205E-5"/>
    <n v="1.8852041811209041E-5"/>
    <n v="1"/>
    <n v="1.8852041811209041E-5"/>
    <n v="4.8862186864198303E-5"/>
    <n v="2.8640309040935803E-5"/>
    <n v="1"/>
    <n v="2.8640309040935803E-5"/>
    <n v="3.0017147185433022E-5"/>
    <n v="1"/>
    <n v="3.0017147185433022E-5"/>
    <n v="3.1084369717034503E-5"/>
    <n v="1"/>
    <n v="3.1084369717034503E-5"/>
    <n v="3.298197613333386E-5"/>
    <n v="1"/>
    <n v="3.298197613333386E-5"/>
    <n v="7.3707049077086301E-4"/>
    <n v="4.320299191540922E-4"/>
    <n v="1"/>
    <n v="4.320299191540922E-4"/>
    <n v="4.5279908304143716E-4"/>
    <n v="1"/>
    <n v="4.5279908304143716E-4"/>
    <n v="4.6889779424557254E-4"/>
    <n v="1"/>
    <n v="4.6889779424557254E-4"/>
    <n v="4.9752258127033256E-4"/>
    <n v="1"/>
    <n v="4.9752258127033256E-4"/>
  </r>
  <r>
    <x v="6"/>
    <s v="42003"/>
    <s v="Allegheny"/>
    <s v="Pittsburgh-Beaver Valley, PA"/>
    <s v="Yes"/>
    <s v="Yes"/>
    <s v="2275001000"/>
    <x v="0"/>
    <s v="Aircraft /Military Aircraft /Total"/>
    <s v="FAA Terminal Forecast - Itinerant Military Operations"/>
    <n v="1.3425657985393413"/>
    <n v="1.3425657985393413"/>
    <n v="1.3425657985393413"/>
    <n v="1.3425657985393413"/>
    <m/>
    <n v="546.29237000000001"/>
    <n v="733.43345196499934"/>
    <n v="1"/>
    <n v="733.43345196499934"/>
    <n v="733.43345196499934"/>
    <n v="1"/>
    <n v="733.43345196499934"/>
    <n v="733.43345196499934"/>
    <n v="1"/>
    <n v="733.43345196499934"/>
    <n v="733.43345196499934"/>
    <n v="1"/>
    <n v="733.43345196499934"/>
    <m/>
    <n v="0"/>
    <n v="1"/>
    <n v="0"/>
    <n v="0"/>
    <n v="1"/>
    <n v="0"/>
    <n v="0"/>
    <n v="1"/>
    <n v="0"/>
    <n v="0"/>
    <n v="1"/>
    <n v="0"/>
    <n v="115.87934200000001"/>
    <n v="155.57564132644345"/>
    <n v="1"/>
    <n v="155.57564132644345"/>
    <n v="155.57564132644345"/>
    <n v="1"/>
    <n v="155.57564132644345"/>
    <n v="155.57564132644345"/>
    <n v="1"/>
    <n v="155.57564132644345"/>
    <n v="155.57564132644345"/>
    <n v="1"/>
    <n v="155.57564132644345"/>
    <n v="0.15022917"/>
    <n v="0.20169254558495245"/>
    <n v="1"/>
    <n v="0.20169254558495245"/>
    <n v="0.20169254558495245"/>
    <n v="1"/>
    <n v="0.20169254558495245"/>
    <n v="0.20169254558495245"/>
    <n v="1"/>
    <n v="0.20169254558495245"/>
    <n v="0.20169254558495245"/>
    <n v="1"/>
    <n v="0.20169254558495245"/>
    <n v="0.1036581273"/>
    <n v="0.13916785645361721"/>
    <n v="1"/>
    <n v="0.13916785645361721"/>
    <n v="0.13916785645361721"/>
    <n v="1"/>
    <n v="0.13916785645361721"/>
    <n v="0.13916785645361721"/>
    <n v="1"/>
    <n v="0.13916785645361721"/>
    <n v="0.13916785645361721"/>
    <n v="1"/>
    <n v="0.13916785645361721"/>
    <n v="18.687735"/>
    <n v="25.089513863166598"/>
    <n v="1"/>
    <n v="25.089513863166598"/>
    <n v="25.089513863166598"/>
    <n v="1"/>
    <n v="25.089513863166598"/>
    <n v="25.089513863166598"/>
    <n v="1"/>
    <n v="25.089513863166598"/>
    <n v="25.089513863166598"/>
    <n v="1"/>
    <n v="25.089513863166598"/>
    <n v="218.61616970301182"/>
    <n v="293.50659245093624"/>
    <n v="1"/>
    <n v="293.50659245093624"/>
    <n v="293.50659245093624"/>
    <n v="1"/>
    <n v="293.50659245093624"/>
    <n v="293.50659245093624"/>
    <n v="1"/>
    <n v="293.50659245093624"/>
    <n v="293.50659245093624"/>
    <n v="1"/>
    <n v="293.50659245093624"/>
  </r>
  <r>
    <x v="6"/>
    <s v="42007"/>
    <s v="Beaver"/>
    <s v="Pittsburgh-Beaver Valley, PA"/>
    <s v="Yes"/>
    <s v="Yes"/>
    <s v="2275001000"/>
    <x v="0"/>
    <s v="Aircraft /Military Aircraft /Total"/>
    <s v="FAA Terminal Forecast - Itinerant Military Operations"/>
    <n v="1"/>
    <n v="1"/>
    <n v="1"/>
    <n v="1"/>
    <m/>
    <n v="0.45007999999999998"/>
    <n v="0.45007999999999998"/>
    <n v="1"/>
    <n v="0.45007999999999998"/>
    <n v="0.45007999999999998"/>
    <n v="1"/>
    <n v="0.45007999999999998"/>
    <n v="0.45007999999999998"/>
    <n v="1"/>
    <n v="0.45007999999999998"/>
    <n v="0.45007999999999998"/>
    <n v="1"/>
    <n v="0.45007999999999998"/>
    <m/>
    <n v="0"/>
    <n v="1"/>
    <n v="0"/>
    <n v="0"/>
    <n v="1"/>
    <n v="0"/>
    <n v="0"/>
    <n v="1"/>
    <n v="0"/>
    <n v="0"/>
    <n v="1"/>
    <n v="0"/>
    <n v="2.5279999999999999E-3"/>
    <n v="2.5279999999999999E-3"/>
    <n v="1"/>
    <n v="2.5279999999999999E-3"/>
    <n v="2.5279999999999999E-3"/>
    <n v="1"/>
    <n v="2.5279999999999999E-3"/>
    <n v="2.5279999999999999E-3"/>
    <n v="1"/>
    <n v="2.5279999999999999E-3"/>
    <n v="2.5279999999999999E-3"/>
    <n v="1"/>
    <n v="2.5279999999999999E-3"/>
    <n v="9.6532800000000002E-3"/>
    <n v="9.6532800000000002E-3"/>
    <n v="1"/>
    <n v="9.6532800000000002E-3"/>
    <n v="9.6532800000000002E-3"/>
    <n v="1"/>
    <n v="9.6532800000000002E-3"/>
    <n v="9.6532800000000002E-3"/>
    <n v="1"/>
    <n v="9.6532800000000002E-3"/>
    <n v="9.6532800000000002E-3"/>
    <n v="1"/>
    <n v="9.6532800000000002E-3"/>
    <n v="6.6607632000000002E-3"/>
    <n v="6.6607632000000002E-3"/>
    <n v="1"/>
    <n v="6.6607632000000002E-3"/>
    <n v="6.6607632000000002E-3"/>
    <n v="1"/>
    <n v="6.6607632000000002E-3"/>
    <n v="6.6607632000000002E-3"/>
    <n v="1"/>
    <n v="6.6607632000000002E-3"/>
    <n v="6.6607632000000002E-3"/>
    <n v="1"/>
    <n v="6.6607632000000002E-3"/>
    <n v="2.3999999999999998E-4"/>
    <n v="2.3999999999999998E-4"/>
    <n v="1"/>
    <n v="2.3999999999999998E-4"/>
    <n v="2.3999999999999998E-4"/>
    <n v="1"/>
    <n v="2.3999999999999998E-4"/>
    <n v="2.3999999999999998E-4"/>
    <n v="1"/>
    <n v="2.3999999999999998E-4"/>
    <n v="2.3999999999999998E-4"/>
    <n v="1"/>
    <n v="2.3999999999999998E-4"/>
    <n v="1.0904611200000001E-5"/>
    <n v="1.0904611200000001E-5"/>
    <n v="1"/>
    <n v="1.0904611200000001E-5"/>
    <n v="1.0904611200000001E-5"/>
    <n v="1"/>
    <n v="1.0904611200000001E-5"/>
    <n v="1.0904611200000001E-5"/>
    <n v="1"/>
    <n v="1.0904611200000001E-5"/>
    <n v="1.0904611200000001E-5"/>
    <n v="1"/>
    <n v="1.0904611200000001E-5"/>
  </r>
  <r>
    <x v="6"/>
    <s v="42011"/>
    <s v="Berks"/>
    <s v="Reading, PA"/>
    <s v="No"/>
    <s v="Yes"/>
    <s v="2275001000"/>
    <x v="0"/>
    <s v="Aircraft /Military Aircraft /Total"/>
    <s v="FAA Terminal Forecast - Itinerant Military Operations"/>
    <n v="1.2798634812286689"/>
    <n v="1.2798634812286689"/>
    <n v="1.2798634812286689"/>
    <n v="1.2798634812286689"/>
    <m/>
    <n v="33.924779999999998"/>
    <n v="43.419087030716717"/>
    <n v="1"/>
    <n v="43.419087030716717"/>
    <n v="43.419087030716717"/>
    <n v="1"/>
    <n v="43.419087030716717"/>
    <n v="43.419087030716717"/>
    <n v="1"/>
    <n v="43.419087030716717"/>
    <n v="43.419087030716717"/>
    <n v="1"/>
    <n v="43.419087030716717"/>
    <m/>
    <n v="0"/>
    <n v="1"/>
    <n v="0"/>
    <n v="0"/>
    <n v="1"/>
    <n v="0"/>
    <n v="0"/>
    <n v="1"/>
    <n v="0"/>
    <n v="0"/>
    <n v="1"/>
    <n v="0"/>
    <n v="0.190548"/>
    <n v="0.24387542662116038"/>
    <n v="1"/>
    <n v="0.24387542662116038"/>
    <n v="0.24387542662116038"/>
    <n v="1"/>
    <n v="0.24387542662116038"/>
    <n v="0.24387542662116038"/>
    <n v="1"/>
    <n v="0.24387542662116038"/>
    <n v="0.24387542662116038"/>
    <n v="1"/>
    <n v="0.24387542662116038"/>
    <n v="0.72761598000000005"/>
    <n v="0.93124912116040959"/>
    <n v="1"/>
    <n v="0.93124912116040959"/>
    <n v="0.93124912116040959"/>
    <n v="1"/>
    <n v="0.93124912116040959"/>
    <n v="0.93124912116040959"/>
    <n v="1"/>
    <n v="0.93124912116040959"/>
    <n v="0.93124912116040959"/>
    <n v="1"/>
    <n v="0.93124912116040959"/>
    <n v="0.50205502619999998"/>
    <n v="0.6425618936006825"/>
    <n v="1"/>
    <n v="0.6425618936006825"/>
    <n v="0.6425618936006825"/>
    <n v="1"/>
    <n v="0.6425618936006825"/>
    <n v="0.6425618936006825"/>
    <n v="1"/>
    <n v="0.6425618936006825"/>
    <n v="0.6425618936006825"/>
    <n v="1"/>
    <n v="0.6425618936006825"/>
    <n v="1.8089999999999998E-2"/>
    <n v="2.3152730375426617E-2"/>
    <n v="1"/>
    <n v="2.3152730375426617E-2"/>
    <n v="2.3152730375426617E-2"/>
    <n v="1"/>
    <n v="2.3152730375426617E-2"/>
    <n v="2.3152730375426617E-2"/>
    <n v="1"/>
    <n v="2.3152730375426617E-2"/>
    <n v="2.3152730375426617E-2"/>
    <n v="1"/>
    <n v="2.3152730375426617E-2"/>
    <n v="8.2193506919999999E-4"/>
    <n v="1.0519646790102389E-3"/>
    <n v="1"/>
    <n v="1.0519646790102389E-3"/>
    <n v="1.0519646790102389E-3"/>
    <n v="1"/>
    <n v="1.0519646790102389E-3"/>
    <n v="1.0519646790102389E-3"/>
    <n v="1"/>
    <n v="1.0519646790102389E-3"/>
    <n v="1.0519646790102389E-3"/>
    <n v="1"/>
    <n v="1.0519646790102389E-3"/>
  </r>
  <r>
    <x v="6"/>
    <s v="42017"/>
    <s v="Bucks"/>
    <s v="Philadelphia-Wilmington, PA-NJ-DE"/>
    <s v="Yes"/>
    <s v="Yes"/>
    <s v="2275001000"/>
    <x v="0"/>
    <s v="Aircraft /Military Aircraft /Total"/>
    <s v="FAA Terminal Forecast - Itinerant Military Operations"/>
    <n v="1"/>
    <n v="1"/>
    <n v="1"/>
    <n v="1"/>
    <m/>
    <n v="0.11252"/>
    <n v="0.11252"/>
    <n v="1"/>
    <n v="0.11252"/>
    <n v="0.11252"/>
    <n v="1"/>
    <n v="0.11252"/>
    <n v="0.11252"/>
    <n v="1"/>
    <n v="0.11252"/>
    <n v="0.11252"/>
    <n v="1"/>
    <n v="0.11252"/>
    <m/>
    <n v="0"/>
    <n v="1"/>
    <n v="0"/>
    <n v="0"/>
    <n v="1"/>
    <n v="0"/>
    <n v="0"/>
    <n v="1"/>
    <n v="0"/>
    <n v="0"/>
    <n v="1"/>
    <n v="0"/>
    <n v="6.3199999999999997E-4"/>
    <n v="6.3199999999999997E-4"/>
    <n v="1"/>
    <n v="6.3199999999999997E-4"/>
    <n v="6.3199999999999997E-4"/>
    <n v="1"/>
    <n v="6.3199999999999997E-4"/>
    <n v="6.3199999999999997E-4"/>
    <n v="1"/>
    <n v="6.3199999999999997E-4"/>
    <n v="6.3199999999999997E-4"/>
    <n v="1"/>
    <n v="6.3199999999999997E-4"/>
    <n v="2.41332E-3"/>
    <n v="2.41332E-3"/>
    <n v="1"/>
    <n v="2.41332E-3"/>
    <n v="2.41332E-3"/>
    <n v="1"/>
    <n v="2.41332E-3"/>
    <n v="2.41332E-3"/>
    <n v="1"/>
    <n v="2.41332E-3"/>
    <n v="2.41332E-3"/>
    <n v="1"/>
    <n v="2.41332E-3"/>
    <n v="1.6651908E-3"/>
    <n v="1.6651908E-3"/>
    <n v="1"/>
    <n v="1.6651908E-3"/>
    <n v="1.6651908E-3"/>
    <n v="1"/>
    <n v="1.6651908E-3"/>
    <n v="1.6651908E-3"/>
    <n v="1"/>
    <n v="1.6651908E-3"/>
    <n v="1.6651908E-3"/>
    <n v="1"/>
    <n v="1.6651908E-3"/>
    <n v="6.0000000000000002E-5"/>
    <n v="6.0000000000000002E-5"/>
    <n v="1"/>
    <n v="6.0000000000000002E-5"/>
    <n v="6.0000000000000002E-5"/>
    <n v="1"/>
    <n v="6.0000000000000002E-5"/>
    <n v="6.0000000000000002E-5"/>
    <n v="1"/>
    <n v="6.0000000000000002E-5"/>
    <n v="6.0000000000000002E-5"/>
    <n v="1"/>
    <n v="6.0000000000000002E-5"/>
    <n v="2.7261528000000001E-6"/>
    <n v="2.7261528000000001E-6"/>
    <n v="1"/>
    <n v="2.7261528000000001E-6"/>
    <n v="2.7261528000000001E-6"/>
    <n v="1"/>
    <n v="2.7261528000000001E-6"/>
    <n v="2.7261528000000001E-6"/>
    <n v="1"/>
    <n v="2.7261528000000001E-6"/>
    <n v="2.7261528000000001E-6"/>
    <n v="1"/>
    <n v="2.7261528000000001E-6"/>
  </r>
  <r>
    <x v="6"/>
    <s v="42019"/>
    <s v="Butler"/>
    <s v="Pittsburgh-Beaver Valley, PA"/>
    <s v="Yes"/>
    <s v="Yes"/>
    <s v="2275001000"/>
    <x v="0"/>
    <s v="Aircraft /Military Aircraft /Total"/>
    <s v="FAA Terminal Forecast - Itinerant Military Operations"/>
    <n v="1"/>
    <n v="1"/>
    <n v="1"/>
    <n v="1"/>
    <m/>
    <n v="0.210975"/>
    <n v="0.210975"/>
    <n v="1"/>
    <n v="0.210975"/>
    <n v="0.210975"/>
    <n v="1"/>
    <n v="0.210975"/>
    <n v="0.210975"/>
    <n v="1"/>
    <n v="0.210975"/>
    <n v="0.210975"/>
    <n v="1"/>
    <n v="0.210975"/>
    <m/>
    <n v="0"/>
    <n v="1"/>
    <n v="0"/>
    <n v="0"/>
    <n v="1"/>
    <n v="0"/>
    <n v="0"/>
    <n v="1"/>
    <n v="0"/>
    <n v="0"/>
    <n v="1"/>
    <n v="0"/>
    <n v="1.1850000000000001E-3"/>
    <n v="1.1850000000000001E-3"/>
    <n v="1"/>
    <n v="1.1850000000000001E-3"/>
    <n v="1.1850000000000001E-3"/>
    <n v="1"/>
    <n v="1.1850000000000001E-3"/>
    <n v="1.1850000000000001E-3"/>
    <n v="1"/>
    <n v="1.1850000000000001E-3"/>
    <n v="1.1850000000000001E-3"/>
    <n v="1"/>
    <n v="1.1850000000000001E-3"/>
    <n v="4.5249749999999997E-3"/>
    <n v="4.5249749999999997E-3"/>
    <n v="1"/>
    <n v="4.5249749999999997E-3"/>
    <n v="4.5249749999999997E-3"/>
    <n v="1"/>
    <n v="4.5249749999999997E-3"/>
    <n v="4.5249749999999997E-3"/>
    <n v="1"/>
    <n v="4.5249749999999997E-3"/>
    <n v="4.5249749999999997E-3"/>
    <n v="1"/>
    <n v="4.5249749999999997E-3"/>
    <n v="3.12223275E-3"/>
    <n v="3.12223275E-3"/>
    <n v="1"/>
    <n v="3.12223275E-3"/>
    <n v="3.12223275E-3"/>
    <n v="1"/>
    <n v="3.12223275E-3"/>
    <n v="3.12223275E-3"/>
    <n v="1"/>
    <n v="3.12223275E-3"/>
    <n v="3.12223275E-3"/>
    <n v="1"/>
    <n v="3.12223275E-3"/>
    <n v="1.125E-4"/>
    <n v="1.125E-4"/>
    <n v="1"/>
    <n v="1.125E-4"/>
    <n v="1.125E-4"/>
    <n v="1"/>
    <n v="1.125E-4"/>
    <n v="1.125E-4"/>
    <n v="1"/>
    <n v="1.125E-4"/>
    <n v="1.125E-4"/>
    <n v="1"/>
    <n v="1.125E-4"/>
    <n v="5.1115364999999999E-6"/>
    <n v="5.1115364999999999E-6"/>
    <n v="1"/>
    <n v="5.1115364999999999E-6"/>
    <n v="5.1115364999999999E-6"/>
    <n v="1"/>
    <n v="5.1115364999999999E-6"/>
    <n v="5.1115364999999999E-6"/>
    <n v="1"/>
    <n v="5.1115364999999999E-6"/>
    <n v="5.1115364999999999E-6"/>
    <n v="1"/>
    <n v="5.1115364999999999E-6"/>
  </r>
  <r>
    <x v="6"/>
    <s v="42021"/>
    <s v="Cambria"/>
    <s v="Johnstown, PA"/>
    <s v="Yes"/>
    <s v="Yes"/>
    <s v="2275001000"/>
    <x v="0"/>
    <s v="Aircraft /Military Aircraft /Total"/>
    <s v="FAA Terminal Forecast - Itinerant Military Operations"/>
    <n v="0.61563887052601751"/>
    <n v="0.64765322504485789"/>
    <n v="0.67286807063934273"/>
    <n v="0.71799999999999997"/>
    <m/>
    <n v="163.85724999999999"/>
    <n v="100.87689231749928"/>
    <n v="1"/>
    <n v="100.87689231749928"/>
    <n v="106.12267640948154"/>
    <n v="1"/>
    <n v="106.12267640948154"/>
    <n v="110.25431166776843"/>
    <n v="1"/>
    <n v="110.25431166776843"/>
    <n v="117.64950549999999"/>
    <n v="1"/>
    <n v="117.64950549999999"/>
    <m/>
    <n v="0"/>
    <n v="1"/>
    <n v="0"/>
    <n v="0"/>
    <n v="1"/>
    <n v="0"/>
    <n v="0"/>
    <n v="1"/>
    <n v="0"/>
    <n v="0"/>
    <n v="1"/>
    <n v="0"/>
    <n v="0.92035"/>
    <n v="0.56660323448862027"/>
    <n v="1"/>
    <n v="0.56660323448862027"/>
    <n v="0.59606764567003501"/>
    <n v="1"/>
    <n v="0.59606764567003501"/>
    <n v="0.6192741288129191"/>
    <n v="1"/>
    <n v="0.6192741288129191"/>
    <n v="0.66081129999999999"/>
    <n v="1"/>
    <n v="0.66081129999999999"/>
    <n v="3.51439725"/>
    <n v="2.1635995535697421"/>
    <n v="1"/>
    <n v="2.1635995535697421"/>
    <n v="2.2761107130512799"/>
    <n v="1"/>
    <n v="2.2761107130512799"/>
    <n v="2.364725697067712"/>
    <n v="1"/>
    <n v="2.364725697067712"/>
    <n v="2.5233372254999997"/>
    <n v="1"/>
    <n v="2.5233372254999997"/>
    <n v="2.4249341025"/>
    <n v="1.4928836919631219"/>
    <n v="1"/>
    <n v="1.4928836919631219"/>
    <n v="1.5705163920053831"/>
    <n v="1"/>
    <n v="1.5705163920053831"/>
    <n v="1.631660730976721"/>
    <n v="1"/>
    <n v="1.631660730976721"/>
    <n v="1.7411026855949998"/>
    <n v="1"/>
    <n v="1.7411026855949998"/>
    <n v="8.7375000000000008E-2"/>
    <n v="5.3791446312210785E-2"/>
    <n v="1"/>
    <n v="5.3791446312210785E-2"/>
    <n v="5.6588700538294463E-2"/>
    <n v="1"/>
    <n v="5.6588700538294463E-2"/>
    <n v="5.8791847672112575E-2"/>
    <n v="1"/>
    <n v="5.8791847672112575E-2"/>
    <n v="6.2735250000000006E-2"/>
    <n v="1"/>
    <n v="6.2735250000000006E-2"/>
    <n v="3.9699600150000002E-3"/>
    <n v="2.4440616996680518E-3"/>
    <n v="1"/>
    <n v="2.4440616996680518E-3"/>
    <n v="2.5711574070138824E-3"/>
    <n v="1"/>
    <n v="2.5711574070138824E-3"/>
    <n v="2.6712593358083864E-3"/>
    <n v="1"/>
    <n v="2.6712593358083864E-3"/>
    <n v="2.8504312907700001E-3"/>
    <n v="1"/>
    <n v="2.8504312907700001E-3"/>
  </r>
  <r>
    <x v="6"/>
    <s v="42029"/>
    <s v="Chester"/>
    <s v="Philadelphia-Wilmington, PA-NJ-DE"/>
    <s v="Yes"/>
    <s v="Yes"/>
    <s v="2275001000"/>
    <x v="0"/>
    <s v="Aircraft /Military Aircraft /Total"/>
    <s v="FAA Terminal Forecast - Itinerant Military Operations"/>
    <n v="1"/>
    <n v="1"/>
    <n v="1"/>
    <n v="1"/>
    <m/>
    <n v="1.7581250000000002"/>
    <n v="1.7581250000000002"/>
    <n v="1"/>
    <n v="1.7581250000000002"/>
    <n v="1.7581250000000002"/>
    <n v="1"/>
    <n v="1.7581250000000002"/>
    <n v="1.7581250000000002"/>
    <n v="1"/>
    <n v="1.7581250000000002"/>
    <n v="1.7581250000000002"/>
    <n v="1"/>
    <n v="1.7581250000000002"/>
    <m/>
    <n v="0"/>
    <n v="1"/>
    <n v="0"/>
    <n v="0"/>
    <n v="1"/>
    <n v="0"/>
    <n v="0"/>
    <n v="1"/>
    <n v="0"/>
    <n v="0"/>
    <n v="1"/>
    <n v="0"/>
    <n v="9.8750000000000018E-3"/>
    <n v="9.8750000000000018E-3"/>
    <n v="1"/>
    <n v="9.8750000000000018E-3"/>
    <n v="9.8750000000000018E-3"/>
    <n v="1"/>
    <n v="9.8750000000000018E-3"/>
    <n v="9.8750000000000018E-3"/>
    <n v="1"/>
    <n v="9.8750000000000018E-3"/>
    <n v="9.8750000000000018E-3"/>
    <n v="1"/>
    <n v="9.8750000000000018E-3"/>
    <n v="3.7708124999999995E-2"/>
    <n v="3.7708124999999995E-2"/>
    <n v="1"/>
    <n v="3.7708124999999995E-2"/>
    <n v="3.7708124999999995E-2"/>
    <n v="1"/>
    <n v="3.7708124999999995E-2"/>
    <n v="3.7708124999999995E-2"/>
    <n v="1"/>
    <n v="3.7708124999999995E-2"/>
    <n v="3.7708124999999995E-2"/>
    <n v="1"/>
    <n v="3.7708124999999995E-2"/>
    <n v="2.6018606250000003E-2"/>
    <n v="2.6018606250000003E-2"/>
    <n v="1"/>
    <n v="2.6018606250000003E-2"/>
    <n v="2.6018606250000003E-2"/>
    <n v="1"/>
    <n v="2.6018606250000003E-2"/>
    <n v="2.6018606250000003E-2"/>
    <n v="1"/>
    <n v="2.6018606250000003E-2"/>
    <n v="2.6018606250000003E-2"/>
    <n v="1"/>
    <n v="2.6018606250000003E-2"/>
    <n v="9.3749999999999997E-4"/>
    <n v="9.3749999999999997E-4"/>
    <n v="1"/>
    <n v="9.3749999999999997E-4"/>
    <n v="9.3749999999999997E-4"/>
    <n v="1"/>
    <n v="9.3749999999999997E-4"/>
    <n v="9.3749999999999997E-4"/>
    <n v="1"/>
    <n v="9.3749999999999997E-4"/>
    <n v="9.3749999999999997E-4"/>
    <n v="1"/>
    <n v="9.3749999999999997E-4"/>
    <n v="4.2596137500000003E-5"/>
    <n v="4.2596137500000003E-5"/>
    <n v="1"/>
    <n v="4.2596137500000003E-5"/>
    <n v="4.2596137500000003E-5"/>
    <n v="1"/>
    <n v="4.2596137500000003E-5"/>
    <n v="4.2596137500000003E-5"/>
    <n v="1"/>
    <n v="4.2596137500000003E-5"/>
    <n v="4.2596137500000003E-5"/>
    <n v="1"/>
    <n v="4.2596137500000003E-5"/>
  </r>
  <r>
    <x v="6"/>
    <s v="42043"/>
    <s v="Dauphin"/>
    <s v="Harrisburg-Lebanon-Carlisle-York, PA"/>
    <s v="Yes"/>
    <s v="Yes"/>
    <s v="2275001000"/>
    <x v="0"/>
    <s v="Aircraft /Military Aircraft /Total"/>
    <s v="FAA Terminal Forecast - Itinerant Military Operations"/>
    <n v="2.1027874564459932"/>
    <n v="2.1027874564459932"/>
    <n v="2.1027874564459932"/>
    <n v="2.1027874564459932"/>
    <m/>
    <n v="40.863"/>
    <n v="85.92620383275262"/>
    <n v="1"/>
    <n v="85.92620383275262"/>
    <n v="85.92620383275262"/>
    <n v="1"/>
    <n v="85.92620383275262"/>
    <n v="85.92620383275262"/>
    <n v="1"/>
    <n v="85.92620383275262"/>
    <n v="85.92620383275262"/>
    <n v="1"/>
    <n v="85.92620383275262"/>
    <m/>
    <n v="0"/>
    <n v="1"/>
    <n v="0"/>
    <n v="0"/>
    <n v="1"/>
    <n v="0"/>
    <n v="0"/>
    <n v="1"/>
    <n v="0"/>
    <n v="0"/>
    <n v="1"/>
    <n v="0"/>
    <n v="13.122"/>
    <n v="27.592777003484322"/>
    <n v="1"/>
    <n v="27.592777003484322"/>
    <n v="27.592777003484322"/>
    <n v="1"/>
    <n v="27.592777003484322"/>
    <n v="27.592777003484322"/>
    <n v="1"/>
    <n v="27.592777003484322"/>
    <n v="27.592777003484322"/>
    <n v="1"/>
    <n v="27.592777003484322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2.653"/>
    <n v="5.5786951219512204"/>
    <n v="1"/>
    <n v="5.5786951219512204"/>
    <n v="5.5786951219512204"/>
    <n v="1"/>
    <n v="5.5786951219512204"/>
    <n v="5.5786951219512204"/>
    <n v="1"/>
    <n v="5.5786951219512204"/>
    <n v="5.5786951219512204"/>
    <n v="1"/>
    <n v="5.5786951219512204"/>
    <n v="25.021999999999998"/>
    <n v="52.615947735191639"/>
    <n v="1"/>
    <n v="52.615947735191639"/>
    <n v="52.615947735191639"/>
    <n v="1"/>
    <n v="52.615947735191639"/>
    <n v="52.615947735191639"/>
    <n v="1"/>
    <n v="52.615947735191639"/>
    <n v="52.615947735191639"/>
    <n v="1"/>
    <n v="52.615947735191639"/>
  </r>
  <r>
    <x v="6"/>
    <s v="42045"/>
    <s v="Delaware"/>
    <s v="Philadelphia-Wilmington, PA-NJ-DE"/>
    <s v="Yes"/>
    <s v="Yes"/>
    <s v="2275001000"/>
    <x v="0"/>
    <s v="Aircraft /Military Aircraft /Total"/>
    <s v="FAA Terminal Forecast - Itinerant Military Operations"/>
    <n v="0.69253988788270804"/>
    <n v="0.69253988788270804"/>
    <n v="0.69253988788270804"/>
    <n v="0.69253988788270804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.27572181000000001"/>
    <n v="0.19094835138421734"/>
    <n v="1"/>
    <n v="0.19094835138421734"/>
    <n v="0.19094835138421734"/>
    <n v="1"/>
    <n v="0.19094835138421734"/>
    <n v="0.19094835138421734"/>
    <n v="1"/>
    <n v="0.19094835138421734"/>
    <n v="0.19094835138421734"/>
    <n v="1"/>
    <n v="0.19094835138421734"/>
    <n v="0.19024804889999999"/>
    <n v="0.13175436245510996"/>
    <n v="1"/>
    <n v="0.13175436245510996"/>
    <n v="0.13175436245510996"/>
    <n v="1"/>
    <n v="0.13175436245510996"/>
    <n v="0.13175436245510996"/>
    <n v="1"/>
    <n v="0.13175436245510996"/>
    <n v="0.13175436245510996"/>
    <n v="1"/>
    <n v="0.13175436245510996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059"/>
    <s v="Greene"/>
    <s v="Pittsburgh-Beaver Valley, PA"/>
    <s v="Yes"/>
    <s v="Yes"/>
    <s v="2275001000"/>
    <x v="0"/>
    <s v="Aircraft /Military Aircraft /Total"/>
    <s v="FAA Terminal Forecast - Itinerant Military Operations"/>
    <n v="1"/>
    <n v="1"/>
    <n v="1"/>
    <n v="1"/>
    <m/>
    <n v="8.4390000000000007E-2"/>
    <n v="8.4390000000000007E-2"/>
    <n v="1"/>
    <n v="8.4390000000000007E-2"/>
    <n v="8.4390000000000007E-2"/>
    <n v="1"/>
    <n v="8.4390000000000007E-2"/>
    <n v="8.4390000000000007E-2"/>
    <n v="1"/>
    <n v="8.4390000000000007E-2"/>
    <n v="8.4390000000000007E-2"/>
    <n v="1"/>
    <n v="8.4390000000000007E-2"/>
    <m/>
    <n v="0"/>
    <n v="1"/>
    <n v="0"/>
    <n v="0"/>
    <n v="1"/>
    <n v="0"/>
    <n v="0"/>
    <n v="1"/>
    <n v="0"/>
    <n v="0"/>
    <n v="1"/>
    <n v="0"/>
    <n v="4.7399999999999997E-4"/>
    <n v="4.7399999999999997E-4"/>
    <n v="1"/>
    <n v="4.7399999999999997E-4"/>
    <n v="4.7399999999999997E-4"/>
    <n v="1"/>
    <n v="4.7399999999999997E-4"/>
    <n v="4.7399999999999997E-4"/>
    <n v="1"/>
    <n v="4.7399999999999997E-4"/>
    <n v="4.7399999999999997E-4"/>
    <n v="1"/>
    <n v="4.7399999999999997E-4"/>
    <n v="1.80999E-3"/>
    <n v="1.80999E-3"/>
    <n v="1"/>
    <n v="1.80999E-3"/>
    <n v="1.80999E-3"/>
    <n v="1"/>
    <n v="1.80999E-3"/>
    <n v="1.80999E-3"/>
    <n v="1"/>
    <n v="1.80999E-3"/>
    <n v="1.80999E-3"/>
    <n v="1"/>
    <n v="1.80999E-3"/>
    <n v="1.2488931000000001E-3"/>
    <n v="1.2488931000000001E-3"/>
    <n v="1"/>
    <n v="1.2488931000000001E-3"/>
    <n v="1.2488931000000001E-3"/>
    <n v="1"/>
    <n v="1.2488931000000001E-3"/>
    <n v="1.2488931000000001E-3"/>
    <n v="1"/>
    <n v="1.2488931000000001E-3"/>
    <n v="1.2488931000000001E-3"/>
    <n v="1"/>
    <n v="1.2488931000000001E-3"/>
    <n v="4.5000000000000003E-5"/>
    <n v="4.5000000000000003E-5"/>
    <n v="1"/>
    <n v="4.5000000000000003E-5"/>
    <n v="4.5000000000000003E-5"/>
    <n v="1"/>
    <n v="4.5000000000000003E-5"/>
    <n v="4.5000000000000003E-5"/>
    <n v="1"/>
    <n v="4.5000000000000003E-5"/>
    <n v="4.5000000000000003E-5"/>
    <n v="1"/>
    <n v="4.5000000000000003E-5"/>
    <n v="2.0446145999999999E-6"/>
    <n v="2.0446145999999999E-6"/>
    <n v="1"/>
    <n v="2.0446145999999999E-6"/>
    <n v="2.0446145999999999E-6"/>
    <n v="1"/>
    <n v="2.0446145999999999E-6"/>
    <n v="2.0446145999999999E-6"/>
    <n v="1"/>
    <n v="2.0446145999999999E-6"/>
    <n v="2.0446145999999999E-6"/>
    <n v="1"/>
    <n v="2.0446145999999999E-6"/>
  </r>
  <r>
    <x v="6"/>
    <s v="42063"/>
    <s v="Indiana"/>
    <s v="Johnstown, PA"/>
    <s v="Yes"/>
    <s v="Yes"/>
    <s v="2275001000"/>
    <x v="0"/>
    <s v="Aircraft /Military Aircraft /Total"/>
    <s v="FAA Terminal Forecast - Itinerant Military Operations"/>
    <n v="1.4"/>
    <n v="1.4"/>
    <n v="1.4"/>
    <n v="1.4"/>
    <m/>
    <n v="3.5162499999999999"/>
    <n v="4.9227499999999997"/>
    <n v="1"/>
    <n v="4.9227499999999997"/>
    <n v="4.9227499999999997"/>
    <n v="1"/>
    <n v="4.9227499999999997"/>
    <n v="4.9227499999999997"/>
    <n v="1"/>
    <n v="4.9227499999999997"/>
    <n v="4.9227499999999997"/>
    <n v="1"/>
    <n v="4.9227499999999997"/>
    <m/>
    <n v="0"/>
    <n v="1"/>
    <n v="0"/>
    <n v="0"/>
    <n v="1"/>
    <n v="0"/>
    <n v="0"/>
    <n v="1"/>
    <n v="0"/>
    <n v="0"/>
    <n v="1"/>
    <n v="0"/>
    <n v="1.975E-2"/>
    <n v="2.7649999999999997E-2"/>
    <n v="1"/>
    <n v="2.7649999999999997E-2"/>
    <n v="2.7649999999999997E-2"/>
    <n v="1"/>
    <n v="2.7649999999999997E-2"/>
    <n v="2.7649999999999997E-2"/>
    <n v="1"/>
    <n v="2.7649999999999997E-2"/>
    <n v="2.7649999999999997E-2"/>
    <n v="1"/>
    <n v="2.7649999999999997E-2"/>
    <n v="7.5416250000000004E-2"/>
    <n v="0.10558275"/>
    <n v="1"/>
    <n v="0.10558275"/>
    <n v="0.10558275"/>
    <n v="1"/>
    <n v="0.10558275"/>
    <n v="0.10558275"/>
    <n v="1"/>
    <n v="0.10558275"/>
    <n v="0.10558275"/>
    <n v="1"/>
    <n v="0.10558275"/>
    <n v="5.2037212499999999E-2"/>
    <n v="7.285209749999999E-2"/>
    <n v="1"/>
    <n v="7.285209749999999E-2"/>
    <n v="7.285209749999999E-2"/>
    <n v="1"/>
    <n v="7.285209749999999E-2"/>
    <n v="7.285209749999999E-2"/>
    <n v="1"/>
    <n v="7.285209749999999E-2"/>
    <n v="7.285209749999999E-2"/>
    <n v="1"/>
    <n v="7.285209749999999E-2"/>
    <n v="1.8749999999999999E-3"/>
    <n v="2.6249999999999997E-3"/>
    <n v="1"/>
    <n v="2.6249999999999997E-3"/>
    <n v="2.6249999999999997E-3"/>
    <n v="1"/>
    <n v="2.6249999999999997E-3"/>
    <n v="2.6249999999999997E-3"/>
    <n v="1"/>
    <n v="2.6249999999999997E-3"/>
    <n v="2.6249999999999997E-3"/>
    <n v="1"/>
    <n v="2.6249999999999997E-3"/>
    <n v="8.5192275000000006E-5"/>
    <n v="1.1926918500000001E-4"/>
    <n v="1"/>
    <n v="1.1926918500000001E-4"/>
    <n v="1.1926918500000001E-4"/>
    <n v="1"/>
    <n v="1.1926918500000001E-4"/>
    <n v="1.1926918500000001E-4"/>
    <n v="1"/>
    <n v="1.1926918500000001E-4"/>
    <n v="1.1926918500000001E-4"/>
    <n v="1"/>
    <n v="1.1926918500000001E-4"/>
  </r>
  <r>
    <x v="6"/>
    <s v="42071"/>
    <s v="Lancaster"/>
    <s v="Lancaster, PA"/>
    <s v="Yes"/>
    <s v="Yes"/>
    <s v="2275001000"/>
    <x v="0"/>
    <s v="Aircraft /Military Aircraft /Total"/>
    <s v="FAA Terminal Forecast - Itinerant Military Operations"/>
    <n v="0.92089371980676327"/>
    <n v="0.92089371980676327"/>
    <n v="0.92089371980676327"/>
    <n v="0.92089371980676327"/>
    <m/>
    <n v="30.267880000000002"/>
    <n v="27.873500603864734"/>
    <n v="1"/>
    <n v="27.873500603864734"/>
    <n v="27.873500603864734"/>
    <n v="1"/>
    <n v="27.873500603864734"/>
    <n v="27.873500603864734"/>
    <n v="1"/>
    <n v="27.873500603864734"/>
    <n v="27.873500603864734"/>
    <n v="1"/>
    <n v="27.873500603864734"/>
    <m/>
    <n v="0"/>
    <n v="1"/>
    <n v="0"/>
    <n v="0"/>
    <n v="1"/>
    <n v="0"/>
    <n v="0"/>
    <n v="1"/>
    <n v="0"/>
    <n v="0"/>
    <n v="1"/>
    <n v="0"/>
    <n v="0.17000799999999999"/>
    <n v="0.1565592995169082"/>
    <n v="1"/>
    <n v="0.1565592995169082"/>
    <n v="0.1565592995169082"/>
    <n v="1"/>
    <n v="0.1565592995169082"/>
    <n v="0.1565592995169082"/>
    <n v="1"/>
    <n v="0.1565592995169082"/>
    <n v="0.1565592995169082"/>
    <n v="1"/>
    <n v="0.1565592995169082"/>
    <n v="0.64918308000000002"/>
    <n v="0.59782862137681159"/>
    <n v="1"/>
    <n v="0.59782862137681159"/>
    <n v="0.59782862137681159"/>
    <n v="1"/>
    <n v="0.59782862137681159"/>
    <n v="0.59782862137681159"/>
    <n v="1"/>
    <n v="0.59782862137681159"/>
    <n v="0.59782862137681159"/>
    <n v="1"/>
    <n v="0.59782862137681159"/>
    <n v="0.44793632519999999"/>
    <n v="0.41250174874999995"/>
    <n v="1"/>
    <n v="0.41250174874999995"/>
    <n v="0.41250174874999995"/>
    <n v="1"/>
    <n v="0.41250174874999995"/>
    <n v="0.41250174874999995"/>
    <n v="1"/>
    <n v="0.41250174874999995"/>
    <n v="0.41250174874999995"/>
    <n v="1"/>
    <n v="0.41250174874999995"/>
    <n v="1.6140000000000002E-2"/>
    <n v="1.4863224637681161E-2"/>
    <n v="1"/>
    <n v="1.4863224637681161E-2"/>
    <n v="1.4863224637681161E-2"/>
    <n v="1"/>
    <n v="1.4863224637681161E-2"/>
    <n v="1.4863224637681161E-2"/>
    <n v="1"/>
    <n v="1.4863224637681161E-2"/>
    <n v="1.4863224637681161E-2"/>
    <n v="1"/>
    <n v="1.4863224637681161E-2"/>
    <n v="7.3333510319999998E-4"/>
    <n v="6.7532369105072459E-4"/>
    <n v="1"/>
    <n v="6.7532369105072459E-4"/>
    <n v="6.7532369105072459E-4"/>
    <n v="1"/>
    <n v="6.7532369105072459E-4"/>
    <n v="6.7532369105072459E-4"/>
    <n v="1"/>
    <n v="6.7532369105072459E-4"/>
    <n v="6.7532369105072459E-4"/>
    <n v="1"/>
    <n v="6.7532369105072459E-4"/>
  </r>
  <r>
    <x v="6"/>
    <s v="42073"/>
    <s v="Lawrence"/>
    <s v="Pittsburgh-Beaver Valley, PA"/>
    <s v="Yes"/>
    <s v="Yes"/>
    <s v="2275001000"/>
    <x v="0"/>
    <s v="Aircraft /Military Aircraft /Total"/>
    <s v="FAA Terminal Forecast - Itinerant Military Operations"/>
    <n v="0.91111111111111109"/>
    <n v="0.91111111111111109"/>
    <n v="0.91111111111111109"/>
    <n v="0.91100000000000003"/>
    <m/>
    <n v="0.30942999999999998"/>
    <n v="0.28192511111111107"/>
    <n v="1"/>
    <n v="0.28192511111111107"/>
    <n v="0.28192511111111107"/>
    <n v="1"/>
    <n v="0.28192511111111107"/>
    <n v="0.28192511111111107"/>
    <n v="1"/>
    <n v="0.28192511111111107"/>
    <n v="0.28189072999999998"/>
    <n v="1"/>
    <n v="0.28189072999999998"/>
    <m/>
    <n v="0"/>
    <n v="1"/>
    <n v="0"/>
    <n v="0"/>
    <n v="1"/>
    <n v="0"/>
    <n v="0"/>
    <n v="1"/>
    <n v="0"/>
    <n v="0"/>
    <n v="1"/>
    <n v="0"/>
    <n v="1.738E-3"/>
    <n v="1.5835111111111111E-3"/>
    <n v="1"/>
    <n v="1.5835111111111111E-3"/>
    <n v="1.5835111111111111E-3"/>
    <n v="1"/>
    <n v="1.5835111111111111E-3"/>
    <n v="1.5835111111111111E-3"/>
    <n v="1"/>
    <n v="1.5835111111111111E-3"/>
    <n v="1.583318E-3"/>
    <n v="1"/>
    <n v="1.583318E-3"/>
    <n v="6.6366300000000001E-3"/>
    <n v="6.0467073333333333E-3"/>
    <n v="1"/>
    <n v="6.0467073333333333E-3"/>
    <n v="6.0467073333333333E-3"/>
    <n v="1"/>
    <n v="6.0467073333333333E-3"/>
    <n v="6.0467073333333333E-3"/>
    <n v="1"/>
    <n v="6.0467073333333333E-3"/>
    <n v="6.0459699300000006E-3"/>
    <n v="1"/>
    <n v="6.0459699300000006E-3"/>
    <n v="4.5792747000000002E-3"/>
    <n v="4.1722280599999998E-3"/>
    <n v="1"/>
    <n v="4.1722280599999998E-3"/>
    <n v="4.1722280599999998E-3"/>
    <n v="1"/>
    <n v="4.1722280599999998E-3"/>
    <n v="4.1722280599999998E-3"/>
    <n v="1"/>
    <n v="4.1722280599999998E-3"/>
    <n v="4.1717192517000002E-3"/>
    <n v="1"/>
    <n v="4.1717192517000002E-3"/>
    <n v="1.65E-4"/>
    <n v="1.5033333333333332E-4"/>
    <n v="1"/>
    <n v="1.5033333333333332E-4"/>
    <n v="1.5033333333333332E-4"/>
    <n v="1"/>
    <n v="1.5033333333333332E-4"/>
    <n v="1.5033333333333332E-4"/>
    <n v="1"/>
    <n v="1.5033333333333332E-4"/>
    <n v="1.5031500000000001E-4"/>
    <n v="1"/>
    <n v="1.5031500000000001E-4"/>
    <n v="7.4969201999999998E-6"/>
    <n v="6.8305272933333328E-6"/>
    <n v="1"/>
    <n v="6.8305272933333328E-6"/>
    <n v="6.8305272933333328E-6"/>
    <n v="1"/>
    <n v="6.8305272933333328E-6"/>
    <n v="6.8305272933333328E-6"/>
    <n v="1"/>
    <n v="6.8305272933333328E-6"/>
    <n v="6.8296943021999996E-6"/>
    <n v="1"/>
    <n v="6.8296943021999996E-6"/>
  </r>
  <r>
    <x v="6"/>
    <s v="42077"/>
    <s v="Lehigh"/>
    <s v="Allentown, PA"/>
    <s v="Yes"/>
    <s v="Yes"/>
    <s v="2275001000"/>
    <x v="0"/>
    <s v="Aircraft /Military Aircraft /Total"/>
    <s v="FAA Terminal Forecast - Itinerant Military Operations"/>
    <n v="0.6531130876747141"/>
    <n v="0.6531130876747141"/>
    <n v="0.6531130876747141"/>
    <n v="0.6531130876747141"/>
    <m/>
    <n v="11.16761"/>
    <n v="7.2937122490470134"/>
    <n v="1"/>
    <n v="7.2937122490470134"/>
    <n v="7.2937122490470134"/>
    <n v="1"/>
    <n v="7.2937122490470134"/>
    <n v="7.2937122490470134"/>
    <n v="1"/>
    <n v="7.2937122490470134"/>
    <n v="7.2937122490470134"/>
    <n v="1"/>
    <n v="7.2937122490470134"/>
    <m/>
    <n v="0"/>
    <n v="1"/>
    <n v="0"/>
    <n v="0"/>
    <n v="1"/>
    <n v="0"/>
    <n v="0"/>
    <n v="1"/>
    <n v="0"/>
    <n v="0"/>
    <n v="1"/>
    <n v="0"/>
    <n v="6.2726000000000004E-2"/>
    <n v="4.0967171537484116E-2"/>
    <n v="1"/>
    <n v="4.0967171537484116E-2"/>
    <n v="4.0967171537484116E-2"/>
    <n v="1"/>
    <n v="4.0967171537484116E-2"/>
    <n v="4.0967171537484116E-2"/>
    <n v="1"/>
    <n v="4.0967171537484116E-2"/>
    <n v="4.0967171537484116E-2"/>
    <n v="1"/>
    <n v="4.0967171537484116E-2"/>
    <n v="0.23952201000000001"/>
    <n v="0.15643495951715375"/>
    <n v="1"/>
    <n v="0.15643495951715375"/>
    <n v="0.15643495951715375"/>
    <n v="1"/>
    <n v="0.15643495951715375"/>
    <n v="0.15643495951715375"/>
    <n v="1"/>
    <n v="0.15643495951715375"/>
    <n v="0.15643495951715375"/>
    <n v="1"/>
    <n v="0.15643495951715375"/>
    <n v="0.1652701869"/>
    <n v="0.10794012206683609"/>
    <n v="1"/>
    <n v="0.10794012206683609"/>
    <n v="0.10794012206683609"/>
    <n v="1"/>
    <n v="0.10794012206683609"/>
    <n v="0.10794012206683609"/>
    <n v="1"/>
    <n v="0.10794012206683609"/>
    <n v="0.10794012206683609"/>
    <n v="1"/>
    <n v="0.10794012206683609"/>
    <n v="5.9550000000000002E-3"/>
    <n v="3.8892884371029227E-3"/>
    <n v="1"/>
    <n v="3.8892884371029227E-3"/>
    <n v="3.8892884371029227E-3"/>
    <n v="1"/>
    <n v="3.8892884371029227E-3"/>
    <n v="3.8892884371029227E-3"/>
    <n v="1"/>
    <n v="3.8892884371029227E-3"/>
    <n v="3.8892884371029227E-3"/>
    <n v="1"/>
    <n v="3.8892884371029227E-3"/>
    <n v="2.705706654E-4"/>
    <n v="1.7671324271359594E-4"/>
    <n v="1"/>
    <n v="1.7671324271359594E-4"/>
    <n v="1.7671324271359594E-4"/>
    <n v="1"/>
    <n v="1.7671324271359594E-4"/>
    <n v="1.7671324271359594E-4"/>
    <n v="1"/>
    <n v="1.7671324271359594E-4"/>
    <n v="1.7671324271359594E-4"/>
    <n v="1"/>
    <n v="1.7671324271359594E-4"/>
  </r>
  <r>
    <x v="6"/>
    <s v="42091"/>
    <s v="Montgomery"/>
    <s v="Philadelphia-Wilmington, PA-NJ-DE"/>
    <s v="Yes"/>
    <s v="Yes"/>
    <s v="2275001000"/>
    <x v="0"/>
    <s v="Aircraft /Military Aircraft /Total"/>
    <s v="FAA Terminal Forecast - Itinerant Military Operations"/>
    <n v="1"/>
    <n v="1"/>
    <n v="1"/>
    <n v="1"/>
    <m/>
    <n v="1.51902"/>
    <n v="1.51902"/>
    <n v="1"/>
    <n v="1.51902"/>
    <n v="1.51902"/>
    <n v="1"/>
    <n v="1.51902"/>
    <n v="1.51902"/>
    <n v="1"/>
    <n v="1.51902"/>
    <n v="1.51902"/>
    <n v="1"/>
    <n v="1.51902"/>
    <m/>
    <n v="0"/>
    <n v="1"/>
    <n v="0"/>
    <n v="0"/>
    <n v="1"/>
    <n v="0"/>
    <n v="0"/>
    <n v="1"/>
    <n v="0"/>
    <n v="0"/>
    <n v="1"/>
    <n v="0"/>
    <n v="8.5319999999999997E-3"/>
    <n v="8.5319999999999997E-3"/>
    <n v="1"/>
    <n v="8.5319999999999997E-3"/>
    <n v="8.5319999999999997E-3"/>
    <n v="1"/>
    <n v="8.5319999999999997E-3"/>
    <n v="8.5319999999999997E-3"/>
    <n v="1"/>
    <n v="8.5319999999999997E-3"/>
    <n v="8.5319999999999997E-3"/>
    <n v="1"/>
    <n v="8.5319999999999997E-3"/>
    <n v="3.2579820000000002E-2"/>
    <n v="3.2579820000000002E-2"/>
    <n v="1"/>
    <n v="3.2579820000000002E-2"/>
    <n v="3.2579820000000002E-2"/>
    <n v="1"/>
    <n v="3.2579820000000002E-2"/>
    <n v="3.2579820000000002E-2"/>
    <n v="1"/>
    <n v="3.2579820000000002E-2"/>
    <n v="3.2579820000000002E-2"/>
    <n v="1"/>
    <n v="3.2579820000000002E-2"/>
    <n v="2.2480075800000002E-2"/>
    <n v="2.2480075800000002E-2"/>
    <n v="1"/>
    <n v="2.2480075800000002E-2"/>
    <n v="2.2480075800000002E-2"/>
    <n v="1"/>
    <n v="2.2480075800000002E-2"/>
    <n v="2.2480075800000002E-2"/>
    <n v="1"/>
    <n v="2.2480075800000002E-2"/>
    <n v="2.2480075800000002E-2"/>
    <n v="1"/>
    <n v="2.2480075800000002E-2"/>
    <n v="8.0999999999999996E-4"/>
    <n v="8.0999999999999996E-4"/>
    <n v="1"/>
    <n v="8.0999999999999996E-4"/>
    <n v="8.0999999999999996E-4"/>
    <n v="1"/>
    <n v="8.0999999999999996E-4"/>
    <n v="8.0999999999999996E-4"/>
    <n v="1"/>
    <n v="8.0999999999999996E-4"/>
    <n v="8.0999999999999996E-4"/>
    <n v="1"/>
    <n v="8.0999999999999996E-4"/>
    <n v="3.6803062800000002E-5"/>
    <n v="3.6803062800000002E-5"/>
    <n v="1"/>
    <n v="3.6803062800000002E-5"/>
    <n v="3.6803062800000002E-5"/>
    <n v="1"/>
    <n v="3.6803062800000002E-5"/>
    <n v="3.6803062800000002E-5"/>
    <n v="1"/>
    <n v="3.6803062800000002E-5"/>
    <n v="3.6803062800000002E-5"/>
    <n v="1"/>
    <n v="3.6803062800000002E-5"/>
  </r>
  <r>
    <x v="6"/>
    <s v="42125"/>
    <s v="Washington"/>
    <s v="Pittsburgh-Beaver Valley, PA"/>
    <s v="Yes"/>
    <s v="Yes"/>
    <s v="2275001000"/>
    <x v="0"/>
    <s v="Aircraft /Military Aircraft /Total"/>
    <s v="FAA Terminal Forecast - Itinerant Military Operations"/>
    <n v="1"/>
    <n v="1"/>
    <n v="1"/>
    <n v="1"/>
    <m/>
    <n v="0.52040500000000001"/>
    <n v="0.52040500000000001"/>
    <n v="1"/>
    <n v="0.52040500000000001"/>
    <n v="0.52040500000000001"/>
    <n v="1"/>
    <n v="0.52040500000000001"/>
    <n v="0.52040500000000001"/>
    <n v="1"/>
    <n v="0.52040500000000001"/>
    <n v="0.52040500000000001"/>
    <n v="1"/>
    <n v="0.52040500000000001"/>
    <m/>
    <n v="0"/>
    <n v="1"/>
    <n v="0"/>
    <n v="0"/>
    <n v="1"/>
    <n v="0"/>
    <n v="0"/>
    <n v="1"/>
    <n v="0"/>
    <n v="0"/>
    <n v="1"/>
    <n v="0"/>
    <n v="2.9229999999999998E-3"/>
    <n v="2.9229999999999998E-3"/>
    <n v="1"/>
    <n v="2.9229999999999998E-3"/>
    <n v="2.9229999999999998E-3"/>
    <n v="1"/>
    <n v="2.9229999999999998E-3"/>
    <n v="2.9229999999999998E-3"/>
    <n v="1"/>
    <n v="2.9229999999999998E-3"/>
    <n v="2.9229999999999998E-3"/>
    <n v="1"/>
    <n v="2.9229999999999998E-3"/>
    <n v="1.1161605E-2"/>
    <n v="1.1161605E-2"/>
    <n v="1"/>
    <n v="1.1161605E-2"/>
    <n v="1.1161605E-2"/>
    <n v="1"/>
    <n v="1.1161605E-2"/>
    <n v="1.1161605E-2"/>
    <n v="1"/>
    <n v="1.1161605E-2"/>
    <n v="1.1161605E-2"/>
    <n v="1"/>
    <n v="1.1161605E-2"/>
    <n v="7.7015074499999997E-3"/>
    <n v="7.7015074499999997E-3"/>
    <n v="1"/>
    <n v="7.7015074499999997E-3"/>
    <n v="7.7015074499999997E-3"/>
    <n v="1"/>
    <n v="7.7015074499999997E-3"/>
    <n v="7.7015074499999997E-3"/>
    <n v="1"/>
    <n v="7.7015074499999997E-3"/>
    <n v="7.7015074499999997E-3"/>
    <n v="1"/>
    <n v="7.7015074499999997E-3"/>
    <n v="2.7750000000000002E-4"/>
    <n v="2.7750000000000002E-4"/>
    <n v="1"/>
    <n v="2.7750000000000002E-4"/>
    <n v="2.7750000000000002E-4"/>
    <n v="1"/>
    <n v="2.7750000000000002E-4"/>
    <n v="2.7750000000000002E-4"/>
    <n v="1"/>
    <n v="2.7750000000000002E-4"/>
    <n v="2.7750000000000002E-4"/>
    <n v="1"/>
    <n v="2.7750000000000002E-4"/>
    <n v="1.2608456700000001E-5"/>
    <n v="1.2608456700000001E-5"/>
    <n v="1"/>
    <n v="1.2608456700000001E-5"/>
    <n v="1.2608456700000001E-5"/>
    <n v="1"/>
    <n v="1.2608456700000001E-5"/>
    <n v="1.2608456700000001E-5"/>
    <n v="1"/>
    <n v="1.2608456700000001E-5"/>
    <n v="1.2608456700000001E-5"/>
    <n v="1"/>
    <n v="1.2608456700000001E-5"/>
  </r>
  <r>
    <x v="6"/>
    <s v="42129"/>
    <s v="Westmoreland"/>
    <s v="Pittsburgh-Beaver Valley, PA"/>
    <s v="Yes"/>
    <s v="Yes"/>
    <s v="2275001000"/>
    <x v="0"/>
    <s v="Aircraft /Military Aircraft /Total"/>
    <s v="FAA Terminal Forecast - Itinerant Military Operations"/>
    <n v="0.82848837209302328"/>
    <n v="0.82848837209302328"/>
    <n v="0.82848837209302328"/>
    <n v="0.82848837209302328"/>
    <m/>
    <n v="17.961005000000004"/>
    <n v="14.880483793604654"/>
    <n v="1"/>
    <n v="14.880483793604654"/>
    <n v="14.880483793604654"/>
    <n v="1"/>
    <n v="14.880483793604654"/>
    <n v="14.880483793604654"/>
    <n v="1"/>
    <n v="14.880483793604654"/>
    <n v="14.880483793604654"/>
    <n v="1"/>
    <n v="14.880483793604654"/>
    <m/>
    <n v="0"/>
    <n v="1"/>
    <n v="0"/>
    <n v="0"/>
    <n v="1"/>
    <n v="0"/>
    <n v="0"/>
    <n v="1"/>
    <n v="0"/>
    <n v="0"/>
    <n v="1"/>
    <n v="0"/>
    <n v="0.100883"/>
    <n v="8.3580392441860468E-2"/>
    <n v="1"/>
    <n v="8.3580392441860468E-2"/>
    <n v="8.3580392441860468E-2"/>
    <n v="1"/>
    <n v="8.3580392441860468E-2"/>
    <n v="8.3580392441860468E-2"/>
    <n v="1"/>
    <n v="8.3580392441860468E-2"/>
    <n v="8.3580392441860468E-2"/>
    <n v="1"/>
    <n v="8.3580392441860468E-2"/>
    <n v="0.38522620499999999"/>
    <n v="0.31915543146802328"/>
    <n v="1"/>
    <n v="0.31915543146802328"/>
    <n v="0.31915543146802328"/>
    <n v="1"/>
    <n v="0.31915543146802328"/>
    <n v="0.31915543146802328"/>
    <n v="1"/>
    <n v="0.31915543146802328"/>
    <n v="0.31915543146802328"/>
    <n v="1"/>
    <n v="0.31915543146802328"/>
    <n v="0.26580608145000001"/>
    <n v="0.22021724771293605"/>
    <n v="1"/>
    <n v="0.22021724771293605"/>
    <n v="0.22021724771293605"/>
    <n v="1"/>
    <n v="0.22021724771293605"/>
    <n v="0.22021724771293605"/>
    <n v="1"/>
    <n v="0.22021724771293605"/>
    <n v="0.22021724771293605"/>
    <n v="1"/>
    <n v="0.22021724771293605"/>
    <n v="9.5775000000000009E-3"/>
    <n v="7.9348473837209318E-3"/>
    <n v="1"/>
    <n v="7.9348473837209318E-3"/>
    <n v="7.9348473837209318E-3"/>
    <n v="1"/>
    <n v="7.9348473837209318E-3"/>
    <n v="7.9348473837209318E-3"/>
    <n v="1"/>
    <n v="7.9348473837209318E-3"/>
    <n v="7.9348473837209318E-3"/>
    <n v="1"/>
    <n v="7.9348473837209318E-3"/>
    <n v="4.351621407E-4"/>
    <n v="3.6052677354505815E-4"/>
    <n v="1"/>
    <n v="3.6052677354505815E-4"/>
    <n v="3.6052677354505815E-4"/>
    <n v="1"/>
    <n v="3.6052677354505815E-4"/>
    <n v="3.6052677354505815E-4"/>
    <n v="1"/>
    <n v="3.6052677354505815E-4"/>
    <n v="3.6052677354505815E-4"/>
    <n v="1"/>
    <n v="3.6052677354505815E-4"/>
  </r>
  <r>
    <x v="6"/>
    <s v="42133"/>
    <s v="York"/>
    <s v="2006 Harrisburg-Lebanon-Carlisle-York, PA; 1997 York, PA"/>
    <s v="Yes"/>
    <s v="Yes"/>
    <s v="2275001000"/>
    <x v="0"/>
    <s v="Aircraft /Military Aircraft /Total"/>
    <s v="FAA Terminal Forecast - Itinerant Military Operations"/>
    <n v="0.82848837209302328"/>
    <n v="0.82848837209302328"/>
    <n v="0.82848837209302328"/>
    <n v="0.82848837209302328"/>
    <m/>
    <n v="33.362180000000002"/>
    <n v="27.64017819767442"/>
    <n v="1"/>
    <n v="27.64017819767442"/>
    <n v="27.64017819767442"/>
    <n v="1"/>
    <n v="27.64017819767442"/>
    <n v="27.64017819767442"/>
    <n v="1"/>
    <n v="27.64017819767442"/>
    <n v="27.64017819767442"/>
    <n v="1"/>
    <n v="27.64017819767442"/>
    <m/>
    <n v="0"/>
    <n v="1"/>
    <n v="0"/>
    <n v="0"/>
    <n v="1"/>
    <n v="0"/>
    <n v="0"/>
    <n v="1"/>
    <n v="0"/>
    <n v="0"/>
    <n v="1"/>
    <n v="0"/>
    <n v="0.187388"/>
    <n v="0.15524877906976745"/>
    <n v="1"/>
    <n v="0.15524877906976745"/>
    <n v="0.15524877906976745"/>
    <n v="1"/>
    <n v="0.15524877906976745"/>
    <n v="0.15524877906976745"/>
    <n v="1"/>
    <n v="0.15524877906976745"/>
    <n v="0.15524877906976745"/>
    <n v="1"/>
    <n v="0.15524877906976745"/>
    <n v="0.71554938000000001"/>
    <n v="0.59282434098837211"/>
    <n v="1"/>
    <n v="0.59282434098837211"/>
    <n v="0.59282434098837211"/>
    <n v="1"/>
    <n v="0.59282434098837211"/>
    <n v="0.59282434098837211"/>
    <n v="1"/>
    <n v="0.59282434098837211"/>
    <n v="0.59282434098837211"/>
    <n v="1"/>
    <n v="0.59282434098837211"/>
    <n v="0.49372907220000001"/>
    <n v="0.40904879528197674"/>
    <n v="1"/>
    <n v="0.40904879528197674"/>
    <n v="0.40904879528197674"/>
    <n v="1"/>
    <n v="0.40904879528197674"/>
    <n v="0.40904879528197674"/>
    <n v="1"/>
    <n v="0.40904879528197674"/>
    <n v="0.40904879528197674"/>
    <n v="1"/>
    <n v="0.40904879528197674"/>
    <n v="1.779E-2"/>
    <n v="1.4738808139534884E-2"/>
    <n v="1"/>
    <n v="1.4738808139534884E-2"/>
    <n v="1.4738808139534884E-2"/>
    <n v="1"/>
    <n v="1.4738808139534884E-2"/>
    <n v="1.4738808139534884E-2"/>
    <n v="1"/>
    <n v="1.4738808139534884E-2"/>
    <n v="1.4738808139534884E-2"/>
    <n v="1"/>
    <n v="1.4738808139534884E-2"/>
    <n v="8.0830430519999996E-4"/>
    <n v="6.6967071797093024E-4"/>
    <n v="1"/>
    <n v="6.6967071797093024E-4"/>
    <n v="6.6967071797093024E-4"/>
    <n v="1"/>
    <n v="6.6967071797093024E-4"/>
    <n v="6.6967071797093024E-4"/>
    <n v="1"/>
    <n v="6.6967071797093024E-4"/>
    <n v="6.6967071797093024E-4"/>
    <n v="1"/>
    <n v="6.6967071797093024E-4"/>
  </r>
  <r>
    <x v="6"/>
    <s v="42003"/>
    <s v="Allegheny"/>
    <s v="Pittsburgh-Beaver Valley, PA"/>
    <s v="Yes"/>
    <s v="Yes"/>
    <s v="2275020000"/>
    <x v="0"/>
    <s v="Aircraft /Commercial Aircraft /Total: All Types"/>
    <s v="FAA Terminal Forecast - Itinerant Air Carrier Operations"/>
    <n v="0.93933511552839122"/>
    <n v="1.0177369080764496"/>
    <n v="1.0800212976006922"/>
    <n v="1.1919999999999999"/>
    <m/>
    <n v="405.64781921706475"/>
    <n v="381.03924112810148"/>
    <n v="1"/>
    <n v="381.03924112810148"/>
    <n v="412.84275729793006"/>
    <n v="1"/>
    <n v="412.84275729793006"/>
    <n v="438.1082840797053"/>
    <n v="1"/>
    <n v="438.1082840797053"/>
    <n v="483.53220050674116"/>
    <n v="1"/>
    <n v="483.53220050674116"/>
    <m/>
    <n v="0"/>
    <n v="1"/>
    <n v="0"/>
    <n v="0"/>
    <n v="1"/>
    <n v="0"/>
    <n v="0"/>
    <n v="1"/>
    <n v="0"/>
    <n v="0"/>
    <n v="1"/>
    <n v="0"/>
    <n v="458.90182822409457"/>
    <n v="431.0626018310698"/>
    <n v="1"/>
    <n v="431.0626018310698"/>
    <n v="467.04132776742"/>
    <n v="1"/>
    <n v="467.04132776742"/>
    <n v="495.62374798991658"/>
    <n v="1"/>
    <n v="495.62374798991658"/>
    <n v="547.01097924312069"/>
    <n v="1"/>
    <n v="547.01097924312069"/>
    <n v="8.1461124632673965"/>
    <n v="7.6519294917905478"/>
    <n v="1"/>
    <n v="7.6519294917905478"/>
    <n v="8.2905993112087906"/>
    <n v="1"/>
    <n v="8.2905993112087906"/>
    <n v="8.7979749529792244"/>
    <n v="1"/>
    <n v="8.7979749529792244"/>
    <n v="9.7101660562147369"/>
    <n v="1"/>
    <n v="9.7101660562147369"/>
    <n v="8.1461124632673965"/>
    <n v="7.6519294917905478"/>
    <n v="1"/>
    <n v="7.6519294917905478"/>
    <n v="8.2905993112087906"/>
    <n v="1"/>
    <n v="8.2905993112087906"/>
    <n v="8.7979749529792244"/>
    <n v="1"/>
    <n v="8.7979749529792244"/>
    <n v="9.7101660562147369"/>
    <n v="1"/>
    <n v="9.7101660562147369"/>
    <n v="51.411344229621854"/>
    <n v="48.29248097140173"/>
    <n v="1"/>
    <n v="48.29248097140173"/>
    <n v="52.323222516309364"/>
    <n v="1"/>
    <n v="52.323222516309364"/>
    <n v="55.525346706272053"/>
    <n v="1"/>
    <n v="55.525346706272053"/>
    <n v="61.282322321709245"/>
    <n v="1"/>
    <n v="61.282322321709245"/>
    <n v="67.045925225770461"/>
    <n v="62.978591917656978"/>
    <n v="1"/>
    <n v="62.978591917656978"/>
    <n v="68.235112638400466"/>
    <n v="1"/>
    <n v="68.235112638400466"/>
    <n v="72.411027161175596"/>
    <n v="1"/>
    <n v="72.411027161175596"/>
    <n v="79.91874286911839"/>
    <n v="1"/>
    <n v="79.91874286911839"/>
  </r>
  <r>
    <x v="6"/>
    <s v="42011"/>
    <s v="Berks"/>
    <s v="Reading, PA"/>
    <s v="No"/>
    <s v="Yes"/>
    <s v="2275020000"/>
    <x v="0"/>
    <s v="Aircraft /Commercial Aircraft /Total: All Types"/>
    <s v="FAA Terminal Forecast - Itinerant Air Carrier Operations"/>
    <n v="1.8421052631578947"/>
    <n v="1.8421052631578947"/>
    <n v="1.8421052631578947"/>
    <n v="1.8421052631578947"/>
    <m/>
    <n v="0.1396732819822345"/>
    <n v="0.25729288786201093"/>
    <n v="1"/>
    <n v="0.25729288786201093"/>
    <n v="0.25729288786201093"/>
    <n v="1"/>
    <n v="0.25729288786201093"/>
    <n v="0.25729288786201093"/>
    <n v="1"/>
    <n v="0.25729288786201093"/>
    <n v="0.25729288786201093"/>
    <n v="1"/>
    <n v="0.25729288786201093"/>
    <m/>
    <n v="0"/>
    <n v="1"/>
    <n v="0"/>
    <n v="0"/>
    <n v="1"/>
    <n v="0"/>
    <n v="0"/>
    <n v="1"/>
    <n v="0"/>
    <n v="0"/>
    <n v="1"/>
    <n v="0"/>
    <n v="0.21882912955524308"/>
    <n v="0.40310629128597408"/>
    <n v="1"/>
    <n v="0.40310629128597408"/>
    <n v="0.40310629128597408"/>
    <n v="1"/>
    <n v="0.40310629128597408"/>
    <n v="0.40310629128597408"/>
    <n v="1"/>
    <n v="0.40310629128597408"/>
    <n v="0.40310629128597408"/>
    <n v="1"/>
    <n v="0.40310629128597408"/>
    <n v="3.1755527545580136E-3"/>
    <n v="5.849702442606867E-3"/>
    <n v="1"/>
    <n v="5.849702442606867E-3"/>
    <n v="5.849702442606867E-3"/>
    <n v="1"/>
    <n v="5.849702442606867E-3"/>
    <n v="5.849702442606867E-3"/>
    <n v="1"/>
    <n v="5.849702442606867E-3"/>
    <n v="5.849702442606867E-3"/>
    <n v="1"/>
    <n v="5.849702442606867E-3"/>
    <n v="3.1755527545580136E-3"/>
    <n v="5.849702442606867E-3"/>
    <n v="1"/>
    <n v="5.849702442606867E-3"/>
    <n v="5.849702442606867E-3"/>
    <n v="1"/>
    <n v="5.849702442606867E-3"/>
    <n v="5.849702442606867E-3"/>
    <n v="1"/>
    <n v="5.849702442606867E-3"/>
    <n v="5.849702442606867E-3"/>
    <n v="1"/>
    <n v="5.849702442606867E-3"/>
    <n v="1.9818674419060441E-2"/>
    <n v="3.6508084456163971E-2"/>
    <n v="1"/>
    <n v="3.6508084456163971E-2"/>
    <n v="3.6508084456163971E-2"/>
    <n v="1"/>
    <n v="3.6508084456163971E-2"/>
    <n v="3.6508084456163971E-2"/>
    <n v="1"/>
    <n v="3.6508084456163971E-2"/>
    <n v="3.6508084456163971E-2"/>
    <n v="1"/>
    <n v="3.6508084456163971E-2"/>
    <n v="2.4905833402797319E-2"/>
    <n v="4.5879166794626641E-2"/>
    <n v="1"/>
    <n v="4.5879166794626641E-2"/>
    <n v="4.5879166794626641E-2"/>
    <n v="1"/>
    <n v="4.5879166794626641E-2"/>
    <n v="4.5879166794626641E-2"/>
    <n v="1"/>
    <n v="4.5879166794626641E-2"/>
    <n v="4.5879166794626641E-2"/>
    <n v="1"/>
    <n v="4.5879166794626641E-2"/>
  </r>
  <r>
    <x v="6"/>
    <s v="42021"/>
    <s v="Cambria"/>
    <s v="Johnstown, PA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1.9577381780033029E-2"/>
    <n v="1.9577381780033029E-2"/>
    <n v="1"/>
    <n v="1.9577381780033029E-2"/>
    <n v="1.9577381780033029E-2"/>
    <n v="1"/>
    <n v="1.9577381780033029E-2"/>
    <n v="1.9577381780033029E-2"/>
    <n v="1"/>
    <n v="1.9577381780033029E-2"/>
    <n v="1.9577381780033029E-2"/>
    <n v="1"/>
    <n v="1.9577381780033029E-2"/>
    <m/>
    <n v="0"/>
    <n v="1"/>
    <n v="0"/>
    <n v="0"/>
    <n v="1"/>
    <n v="0"/>
    <n v="0"/>
    <n v="1"/>
    <n v="0"/>
    <n v="0"/>
    <n v="1"/>
    <n v="0"/>
    <n v="1.950868684144753E-2"/>
    <n v="1.950868684144753E-2"/>
    <n v="1"/>
    <n v="1.950868684144753E-2"/>
    <n v="1.950868684144753E-2"/>
    <n v="1"/>
    <n v="1.950868684144753E-2"/>
    <n v="1.950868684144753E-2"/>
    <n v="1"/>
    <n v="1.950868684144753E-2"/>
    <n v="1.950868684144753E-2"/>
    <n v="1"/>
    <n v="1.950868684144753E-2"/>
    <n v="8.5721459556297201E-4"/>
    <n v="8.5721459556297201E-4"/>
    <n v="1"/>
    <n v="8.5721459556297201E-4"/>
    <n v="8.5721459556297201E-4"/>
    <n v="1"/>
    <n v="8.5721459556297201E-4"/>
    <n v="8.5721459556297201E-4"/>
    <n v="1"/>
    <n v="8.5721459556297201E-4"/>
    <n v="8.5721459556297201E-4"/>
    <n v="1"/>
    <n v="8.5721459556297201E-4"/>
    <n v="8.5721459556297201E-4"/>
    <n v="8.5721459556297201E-4"/>
    <n v="1"/>
    <n v="8.5721459556297201E-4"/>
    <n v="8.5721459556297201E-4"/>
    <n v="1"/>
    <n v="8.5721459556297201E-4"/>
    <n v="8.5721459556297201E-4"/>
    <n v="1"/>
    <n v="8.5721459556297201E-4"/>
    <n v="8.5721459556297201E-4"/>
    <n v="1"/>
    <n v="8.5721459556297201E-4"/>
    <n v="2.6894610242231397E-3"/>
    <n v="2.6894610242231397E-3"/>
    <n v="1"/>
    <n v="2.6894610242231397E-3"/>
    <n v="2.6894610242231397E-3"/>
    <n v="1"/>
    <n v="2.6894610242231397E-3"/>
    <n v="2.6894610242231397E-3"/>
    <n v="1"/>
    <n v="2.6894610242231397E-3"/>
    <n v="2.6894610242231397E-3"/>
    <n v="1"/>
    <n v="2.6894610242231397E-3"/>
    <n v="7.3174676637528099E-3"/>
    <n v="7.3174676637528099E-3"/>
    <n v="1"/>
    <n v="7.3174676637528099E-3"/>
    <n v="7.3174676637528099E-3"/>
    <n v="1"/>
    <n v="7.3174676637528099E-3"/>
    <n v="7.3174676637528099E-3"/>
    <n v="1"/>
    <n v="7.3174676637528099E-3"/>
    <n v="7.3174676637528099E-3"/>
    <n v="1"/>
    <n v="7.3174676637528099E-3"/>
  </r>
  <r>
    <x v="6"/>
    <s v="42043"/>
    <s v="Dauphin"/>
    <s v="Harrisburg-Lebanon-Carlisle-York, PA"/>
    <s v="Yes"/>
    <s v="Yes"/>
    <s v="2275020000"/>
    <x v="0"/>
    <s v="Aircraft /Commercial Aircraft /Total: All Types"/>
    <s v="FAA Terminal Forecast - Itinerant Air Carrier Operations"/>
    <n v="0.97131188365375032"/>
    <n v="0.97131188365375032"/>
    <n v="0.97131188365375032"/>
    <n v="0.97131188365375032"/>
    <m/>
    <n v="71.804173001190449"/>
    <n v="69.74424653198605"/>
    <n v="1"/>
    <n v="69.74424653198605"/>
    <n v="69.74424653198605"/>
    <n v="1"/>
    <n v="69.74424653198605"/>
    <n v="69.74424653198605"/>
    <n v="1"/>
    <n v="69.74424653198605"/>
    <n v="69.74424653198605"/>
    <n v="1"/>
    <n v="69.74424653198605"/>
    <m/>
    <n v="0"/>
    <n v="1"/>
    <n v="0"/>
    <n v="0"/>
    <n v="1"/>
    <n v="0"/>
    <n v="0"/>
    <n v="1"/>
    <n v="0"/>
    <n v="0"/>
    <n v="1"/>
    <n v="0"/>
    <n v="59.065540740907942"/>
    <n v="57.371061636078622"/>
    <n v="1"/>
    <n v="57.371061636078622"/>
    <n v="57.371061636078622"/>
    <n v="1"/>
    <n v="57.371061636078622"/>
    <n v="57.371061636078622"/>
    <n v="1"/>
    <n v="57.371061636078622"/>
    <n v="57.371061636078622"/>
    <n v="1"/>
    <n v="57.371061636078622"/>
    <n v="1.2375894792939299"/>
    <n v="1.202085368323051"/>
    <n v="1"/>
    <n v="1.202085368323051"/>
    <n v="1.202085368323051"/>
    <n v="1"/>
    <n v="1.202085368323051"/>
    <n v="1.202085368323051"/>
    <n v="1"/>
    <n v="1.202085368323051"/>
    <n v="1.202085368323051"/>
    <n v="1"/>
    <n v="1.202085368323051"/>
    <n v="1.2375894792939299"/>
    <n v="1.202085368323051"/>
    <n v="1"/>
    <n v="1.202085368323051"/>
    <n v="1.202085368323051"/>
    <n v="1"/>
    <n v="1.202085368323051"/>
    <n v="1.202085368323051"/>
    <n v="1"/>
    <n v="1.202085368323051"/>
    <n v="1.202085368323051"/>
    <n v="1"/>
    <n v="1.202085368323051"/>
    <n v="7.5066626495502957"/>
    <n v="7.2913106380879498"/>
    <n v="1"/>
    <n v="7.2913106380879498"/>
    <n v="7.2913106380879498"/>
    <n v="1"/>
    <n v="7.2913106380879498"/>
    <n v="7.2913106380879498"/>
    <n v="1"/>
    <n v="7.2913106380879498"/>
    <n v="7.2913106380879498"/>
    <n v="1"/>
    <n v="7.2913106380879498"/>
    <n v="12.189723516513286"/>
    <n v="11.840023310042938"/>
    <n v="1"/>
    <n v="11.840023310042938"/>
    <n v="11.840023310042938"/>
    <n v="1"/>
    <n v="11.840023310042938"/>
    <n v="11.840023310042938"/>
    <n v="1"/>
    <n v="11.840023310042938"/>
    <n v="11.840023310042938"/>
    <n v="1"/>
    <n v="11.840023310042938"/>
  </r>
  <r>
    <x v="6"/>
    <s v="42045"/>
    <s v="Delaware"/>
    <s v="Philadelphia-Wilmington, PA-NJ-DE"/>
    <s v="Yes"/>
    <s v="Yes"/>
    <s v="2275020000"/>
    <x v="0"/>
    <s v="Aircraft /Commercial Aircraft /Total: All Types"/>
    <s v="FAA Terminal Forecast - Itinerant Air Carrier Operations"/>
    <n v="1.021659104839207"/>
    <n v="1.1498692547338492"/>
    <n v="1.2528261650110435"/>
    <n v="1.4450000000000001"/>
    <m/>
    <n v="2747.4419090000001"/>
    <n v="2806.9490413466619"/>
    <n v="1"/>
    <n v="2806.9490413466619"/>
    <n v="3159.1989803263741"/>
    <n v="1"/>
    <n v="3159.1989803263741"/>
    <n v="3442.0671104430903"/>
    <n v="1"/>
    <n v="3442.0671104430903"/>
    <n v="3970.0535585050002"/>
    <n v="1"/>
    <n v="3970.0535585050002"/>
    <m/>
    <n v="0"/>
    <n v="1"/>
    <n v="0"/>
    <n v="0"/>
    <n v="1"/>
    <n v="0"/>
    <n v="0"/>
    <n v="1"/>
    <n v="0"/>
    <n v="0"/>
    <n v="1"/>
    <n v="0"/>
    <n v="2221.7333079999999"/>
    <n v="2269.8540626427298"/>
    <n v="1"/>
    <n v="2269.8540626427298"/>
    <n v="2554.7028230873293"/>
    <n v="1"/>
    <n v="2554.7028230873293"/>
    <n v="2783.4456199389392"/>
    <n v="1"/>
    <n v="2783.4456199389392"/>
    <n v="3210.4046300599998"/>
    <n v="1"/>
    <n v="3210.4046300599998"/>
    <n v="32.935395999999997"/>
    <n v="33.648747194884798"/>
    <n v="1"/>
    <n v="33.648747194884798"/>
    <n v="37.871399252884196"/>
    <n v="1"/>
    <n v="37.871399252884196"/>
    <n v="41.262325863800058"/>
    <n v="1"/>
    <n v="41.262325863800058"/>
    <n v="47.591647219999999"/>
    <n v="1"/>
    <n v="47.591647219999999"/>
    <n v="32.954011000000001"/>
    <n v="33.667765379121384"/>
    <n v="1"/>
    <n v="33.667765379121384"/>
    <n v="37.892804069061071"/>
    <n v="1"/>
    <n v="37.892804069061071"/>
    <n v="41.285647222861741"/>
    <n v="1"/>
    <n v="41.285647222861741"/>
    <n v="47.618545895000004"/>
    <n v="1"/>
    <n v="47.618545895000004"/>
    <n v="243.27827500000001"/>
    <n v="248.54746466332642"/>
    <n v="1"/>
    <n v="248.54746466332642"/>
    <n v="279.73820876718639"/>
    <n v="1"/>
    <n v="279.73820876718639"/>
    <n v="304.78538829875203"/>
    <n v="1"/>
    <n v="304.78538829875203"/>
    <n v="351.53710737500001"/>
    <n v="1"/>
    <n v="351.53710737500001"/>
    <n v="498.71385600000002"/>
    <n v="509.51555169186918"/>
    <n v="1"/>
    <n v="509.51555169186918"/>
    <n v="573.45572992416419"/>
    <n v="1"/>
    <n v="573.45572992416419"/>
    <n v="624.8017676503498"/>
    <n v="1"/>
    <n v="624.8017676503498"/>
    <n v="720.64152192000006"/>
    <n v="1"/>
    <n v="720.64152192000006"/>
  </r>
  <r>
    <x v="6"/>
    <s v="42071"/>
    <s v="Lancaster"/>
    <s v="Lancaster, PA"/>
    <s v="Yes"/>
    <s v="Yes"/>
    <s v="2275020000"/>
    <x v="0"/>
    <s v="Aircraft /Commercial Aircraft /Total: All Types"/>
    <s v="FAA Terminal Forecast - Itinerant Air Carrier Operations"/>
    <n v="2"/>
    <n v="2"/>
    <n v="2"/>
    <n v="2"/>
    <m/>
    <n v="0.12462496778770764"/>
    <n v="0.24924993557541528"/>
    <n v="1"/>
    <n v="0.24924993557541528"/>
    <n v="0.24924993557541528"/>
    <n v="1"/>
    <n v="0.24924993557541528"/>
    <n v="0.24924993557541528"/>
    <n v="1"/>
    <n v="0.24924993557541528"/>
    <n v="0.24924993557541528"/>
    <n v="1"/>
    <n v="0.24924993557541528"/>
    <m/>
    <n v="0"/>
    <n v="1"/>
    <n v="0"/>
    <n v="0"/>
    <n v="1"/>
    <n v="0"/>
    <n v="0"/>
    <n v="1"/>
    <n v="0"/>
    <n v="0"/>
    <n v="1"/>
    <n v="0"/>
    <n v="0.17922114077888912"/>
    <n v="0.35844228155777824"/>
    <n v="1"/>
    <n v="0.35844228155777824"/>
    <n v="0.35844228155777824"/>
    <n v="1"/>
    <n v="0.35844228155777824"/>
    <n v="0.35844228155777824"/>
    <n v="1"/>
    <n v="0.35844228155777824"/>
    <n v="0.35844228155777824"/>
    <n v="1"/>
    <n v="0.35844228155777824"/>
    <n v="2.91421899358669E-3"/>
    <n v="5.82843798717338E-3"/>
    <n v="1"/>
    <n v="5.82843798717338E-3"/>
    <n v="5.82843798717338E-3"/>
    <n v="1"/>
    <n v="5.82843798717338E-3"/>
    <n v="5.82843798717338E-3"/>
    <n v="1"/>
    <n v="5.82843798717338E-3"/>
    <n v="5.82843798717338E-3"/>
    <n v="1"/>
    <n v="5.82843798717338E-3"/>
    <n v="2.91421899358669E-3"/>
    <n v="5.82843798717338E-3"/>
    <n v="1"/>
    <n v="5.82843798717338E-3"/>
    <n v="5.82843798717338E-3"/>
    <n v="1"/>
    <n v="5.82843798717338E-3"/>
    <n v="5.82843798717338E-3"/>
    <n v="1"/>
    <n v="5.82843798717338E-3"/>
    <n v="5.82843798717338E-3"/>
    <n v="1"/>
    <n v="5.82843798717338E-3"/>
    <n v="1.6938244574087512E-2"/>
    <n v="3.3876489148175024E-2"/>
    <n v="1"/>
    <n v="3.3876489148175024E-2"/>
    <n v="3.3876489148175024E-2"/>
    <n v="1"/>
    <n v="3.3876489148175024E-2"/>
    <n v="3.3876489148175024E-2"/>
    <n v="1"/>
    <n v="3.3876489148175024E-2"/>
    <n v="3.3876489148175024E-2"/>
    <n v="1"/>
    <n v="3.3876489148175024E-2"/>
    <n v="2.2661981726015367E-2"/>
    <n v="4.5323963452030734E-2"/>
    <n v="1"/>
    <n v="4.5323963452030734E-2"/>
    <n v="4.5323963452030734E-2"/>
    <n v="1"/>
    <n v="4.5323963452030734E-2"/>
    <n v="4.5323963452030734E-2"/>
    <n v="1"/>
    <n v="4.5323963452030734E-2"/>
    <n v="4.5323963452030734E-2"/>
    <n v="1"/>
    <n v="4.5323963452030734E-2"/>
  </r>
  <r>
    <x v="6"/>
    <s v="42077"/>
    <s v="Lehigh"/>
    <s v="Allentown, PA"/>
    <s v="Yes"/>
    <s v="Yes"/>
    <s v="2275020000"/>
    <x v="0"/>
    <s v="Aircraft /Commercial Aircraft /Total: All Types"/>
    <s v="FAA Terminal Forecast - Itinerant Air Carrier Operations"/>
    <n v="0.27635595210143227"/>
    <n v="0.27635595210143227"/>
    <n v="0.27635595210143227"/>
    <n v="0.27635595210143227"/>
    <m/>
    <n v="43.385810085385742"/>
    <n v="11.9899268538387"/>
    <n v="1"/>
    <n v="11.9899268538387"/>
    <n v="11.9899268538387"/>
    <n v="1"/>
    <n v="11.9899268538387"/>
    <n v="11.9899268538387"/>
    <n v="1"/>
    <n v="11.9899268538387"/>
    <n v="11.9899268538387"/>
    <n v="1"/>
    <n v="11.9899268538387"/>
    <m/>
    <n v="0"/>
    <n v="1"/>
    <n v="0"/>
    <n v="0"/>
    <n v="1"/>
    <n v="0"/>
    <n v="0"/>
    <n v="1"/>
    <n v="0"/>
    <n v="0"/>
    <n v="1"/>
    <n v="0"/>
    <n v="39.109305598548765"/>
    <n v="10.808089384712819"/>
    <n v="1"/>
    <n v="10.808089384712819"/>
    <n v="10.808089384712819"/>
    <n v="1"/>
    <n v="10.808089384712819"/>
    <n v="10.808089384712819"/>
    <n v="1"/>
    <n v="10.808089384712819"/>
    <n v="10.808089384712819"/>
    <n v="1"/>
    <n v="10.808089384712819"/>
    <n v="0.84004226967045281"/>
    <n v="0.23215068124022611"/>
    <n v="1"/>
    <n v="0.23215068124022611"/>
    <n v="0.23215068124022611"/>
    <n v="1"/>
    <n v="0.23215068124022611"/>
    <n v="0.23215068124022611"/>
    <n v="1"/>
    <n v="0.23215068124022611"/>
    <n v="0.23215068124022611"/>
    <n v="1"/>
    <n v="0.23215068124022611"/>
    <n v="0.84004226967045281"/>
    <n v="0.23215068124022611"/>
    <n v="1"/>
    <n v="0.23215068124022611"/>
    <n v="0.23215068124022611"/>
    <n v="1"/>
    <n v="0.23215068124022611"/>
    <n v="0.23215068124022611"/>
    <n v="1"/>
    <n v="0.23215068124022611"/>
    <n v="0.23215068124022611"/>
    <n v="1"/>
    <n v="0.23215068124022611"/>
    <n v="5.2549027930077417"/>
    <n v="1.45222366456213"/>
    <n v="1"/>
    <n v="1.45222366456213"/>
    <n v="1.45222366456213"/>
    <n v="1"/>
    <n v="1.45222366456213"/>
    <n v="1.45222366456213"/>
    <n v="1"/>
    <n v="1.45222366456213"/>
    <n v="1.45222366456213"/>
    <n v="1"/>
    <n v="1.45222366456213"/>
    <n v="7.0682646712068831"/>
    <n v="1.9533570129162954"/>
    <n v="1"/>
    <n v="1.9533570129162954"/>
    <n v="1.9533570129162954"/>
    <n v="1"/>
    <n v="1.9533570129162954"/>
    <n v="1.9533570129162954"/>
    <n v="1"/>
    <n v="1.9533570129162954"/>
    <n v="1.9533570129162954"/>
    <n v="1"/>
    <n v="1.9533570129162954"/>
  </r>
  <r>
    <x v="6"/>
    <s v="42091"/>
    <s v="Montgomery"/>
    <s v="Philadelphia-Wilmington, PA-NJ-DE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1.26626799299997E-2"/>
    <n v="1.26626799299997E-2"/>
    <n v="1"/>
    <n v="1.26626799299997E-2"/>
    <n v="1.26626799299997E-2"/>
    <n v="1"/>
    <n v="1.26626799299997E-2"/>
    <n v="1.26626799299997E-2"/>
    <n v="1"/>
    <n v="1.26626799299997E-2"/>
    <n v="1.26626799299997E-2"/>
    <n v="1"/>
    <n v="1.26626799299997E-2"/>
    <m/>
    <n v="0"/>
    <n v="1"/>
    <n v="0"/>
    <n v="0"/>
    <n v="1"/>
    <n v="0"/>
    <n v="0"/>
    <n v="1"/>
    <n v="0"/>
    <n v="0"/>
    <n v="1"/>
    <n v="0"/>
    <n v="3.5524218584188298E-2"/>
    <n v="3.5524218584188298E-2"/>
    <n v="1"/>
    <n v="3.5524218584188298E-2"/>
    <n v="3.5524218584188298E-2"/>
    <n v="1"/>
    <n v="3.5524218584188298E-2"/>
    <n v="3.5524218584188298E-2"/>
    <n v="1"/>
    <n v="3.5524218584188298E-2"/>
    <n v="3.5524218584188298E-2"/>
    <n v="1"/>
    <n v="3.5524218584188298E-2"/>
    <n v="3.28099654762711E-4"/>
    <n v="3.28099654762711E-4"/>
    <n v="1"/>
    <n v="3.28099654762711E-4"/>
    <n v="3.28099654762711E-4"/>
    <n v="1"/>
    <n v="3.28099654762711E-4"/>
    <n v="3.28099654762711E-4"/>
    <n v="1"/>
    <n v="3.28099654762711E-4"/>
    <n v="3.28099654762711E-4"/>
    <n v="1"/>
    <n v="3.28099654762711E-4"/>
    <n v="3.28099654762711E-4"/>
    <n v="3.28099654762711E-4"/>
    <n v="1"/>
    <n v="3.28099654762711E-4"/>
    <n v="3.28099654762711E-4"/>
    <n v="1"/>
    <n v="3.28099654762711E-4"/>
    <n v="3.28099654762711E-4"/>
    <n v="1"/>
    <n v="3.28099654762711E-4"/>
    <n v="3.28099654762711E-4"/>
    <n v="1"/>
    <n v="3.28099654762711E-4"/>
    <n v="2.6145997561643299E-3"/>
    <n v="2.6145997561643299E-3"/>
    <n v="1"/>
    <n v="2.6145997561643299E-3"/>
    <n v="2.6145997561643299E-3"/>
    <n v="1"/>
    <n v="2.6145997561643299E-3"/>
    <n v="2.6145997561643299E-3"/>
    <n v="1"/>
    <n v="2.6145997561643299E-3"/>
    <n v="2.6145997561643299E-3"/>
    <n v="1"/>
    <n v="2.6145997561643299E-3"/>
    <n v="1.7488091786023699E-3"/>
    <n v="1.7488091786023699E-3"/>
    <n v="1"/>
    <n v="1.7488091786023699E-3"/>
    <n v="1.7488091786023699E-3"/>
    <n v="1"/>
    <n v="1.7488091786023699E-3"/>
    <n v="1.7488091786023699E-3"/>
    <n v="1"/>
    <n v="1.7488091786023699E-3"/>
    <n v="1.7488091786023699E-3"/>
    <n v="1"/>
    <n v="1.7488091786023699E-3"/>
  </r>
  <r>
    <x v="6"/>
    <s v="42101"/>
    <s v="Philadelphia"/>
    <s v="Philadelphia-Wilmington, PA-NJ-DE"/>
    <s v="Yes"/>
    <s v="Yes"/>
    <s v="2275020000"/>
    <x v="0"/>
    <s v="Aircraft /Commercial Aircraft /Total: All Types"/>
    <s v="FAA Terminal Forecast - Itinerant Air Carrier Operations"/>
    <n v="1"/>
    <n v="1"/>
    <n v="1"/>
    <n v="1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129"/>
    <s v="Westmoreland"/>
    <s v="Pittsburgh-Beaver Valley, PA"/>
    <s v="Yes"/>
    <s v="Yes"/>
    <s v="2275020000"/>
    <x v="0"/>
    <s v="Aircraft /Commercial Aircraft /Total: All Types"/>
    <s v="FAA Terminal Forecast - Itinerant Air Carrier Operations"/>
    <n v="1.0523560209424083"/>
    <n v="1.0523560209424083"/>
    <n v="1.0523560209424083"/>
    <n v="1.0523560209424083"/>
    <m/>
    <n v="0.51726089219710603"/>
    <n v="0.54434261430166653"/>
    <n v="1"/>
    <n v="0.54434261430166653"/>
    <n v="0.54434261430166653"/>
    <n v="1"/>
    <n v="0.54434261430166653"/>
    <n v="0.54434261430166653"/>
    <n v="1"/>
    <n v="0.54434261430166653"/>
    <n v="0.54434261430166653"/>
    <n v="1"/>
    <n v="0.54434261430166653"/>
    <m/>
    <n v="0"/>
    <n v="1"/>
    <n v="0"/>
    <n v="0"/>
    <n v="1"/>
    <n v="0"/>
    <n v="0"/>
    <n v="1"/>
    <n v="0"/>
    <n v="0"/>
    <n v="1"/>
    <n v="0"/>
    <n v="0.78006771255874585"/>
    <n v="0.82090895405396813"/>
    <n v="1"/>
    <n v="0.82090895405396813"/>
    <n v="0.82090895405396813"/>
    <n v="1"/>
    <n v="0.82090895405396813"/>
    <n v="0.82090895405396813"/>
    <n v="1"/>
    <n v="0.82090895405396813"/>
    <n v="0.82090895405396813"/>
    <n v="1"/>
    <n v="0.82090895405396813"/>
    <n v="2.1557996004209684E-2"/>
    <n v="2.2686686894482441E-2"/>
    <n v="1"/>
    <n v="2.2686686894482441E-2"/>
    <n v="2.2686686894482441E-2"/>
    <n v="1"/>
    <n v="2.2686686894482441E-2"/>
    <n v="2.2686686894482441E-2"/>
    <n v="1"/>
    <n v="2.2686686894482441E-2"/>
    <n v="2.2686686894482441E-2"/>
    <n v="1"/>
    <n v="2.2686686894482441E-2"/>
    <n v="2.1557996004209684E-2"/>
    <n v="2.2686686894482441E-2"/>
    <n v="1"/>
    <n v="2.2686686894482441E-2"/>
    <n v="2.2686686894482441E-2"/>
    <n v="1"/>
    <n v="2.2686686894482441E-2"/>
    <n v="2.2686686894482441E-2"/>
    <n v="1"/>
    <n v="2.2686686894482441E-2"/>
    <n v="2.2686686894482441E-2"/>
    <n v="1"/>
    <n v="2.2686686894482441E-2"/>
    <n v="0.10879050280321077"/>
    <n v="0.1144863406463108"/>
    <n v="1"/>
    <n v="0.1144863406463108"/>
    <n v="0.1144863406463108"/>
    <n v="1"/>
    <n v="0.1144863406463108"/>
    <n v="0.1144863406463108"/>
    <n v="1"/>
    <n v="0.1144863406463108"/>
    <n v="0.1144863406463108"/>
    <n v="1"/>
    <n v="0.1144863406463108"/>
    <n v="0.1459887729152059"/>
    <n v="0.1536321641673109"/>
    <n v="1"/>
    <n v="0.1536321641673109"/>
    <n v="0.1536321641673109"/>
    <n v="1"/>
    <n v="0.1536321641673109"/>
    <n v="0.1536321641673109"/>
    <n v="1"/>
    <n v="0.1536321641673109"/>
    <n v="0.1536321641673109"/>
    <n v="1"/>
    <n v="0.1536321641673109"/>
  </r>
  <r>
    <x v="6"/>
    <s v="42003"/>
    <s v="Allegheny"/>
    <s v="Pittsburgh-Beaver Valley, PA"/>
    <s v="Yes"/>
    <s v="Yes"/>
    <s v="2275050011"/>
    <x v="0"/>
    <s v="Aircraft /General Aviation /Piston"/>
    <s v="FAA Terminal Forecast - Itinerant General Aviation Operations"/>
    <n v="0.78373464986543573"/>
    <n v="0.83175004901349203"/>
    <n v="0.86973104960165393"/>
    <n v="0.93700000000000006"/>
    <m/>
    <n v="419.37087893623203"/>
    <n v="328.67548896684787"/>
    <n v="1"/>
    <n v="328.67548896684787"/>
    <n v="348.81174911004223"/>
    <n v="1"/>
    <n v="348.81174911004223"/>
    <n v="364.73987470957724"/>
    <n v="1"/>
    <n v="364.73987470957724"/>
    <n v="392.95051356324944"/>
    <n v="1"/>
    <n v="392.95051356324944"/>
    <m/>
    <n v="0"/>
    <n v="1"/>
    <n v="0"/>
    <n v="0"/>
    <n v="1"/>
    <n v="0"/>
    <n v="0"/>
    <n v="1"/>
    <n v="0"/>
    <n v="0"/>
    <n v="1"/>
    <n v="0"/>
    <n v="2.2689451582199989"/>
    <n v="1.7782509391414265"/>
    <n v="1"/>
    <n v="1.7782509391414265"/>
    <n v="1.8871952465584094"/>
    <n v="1"/>
    <n v="1.8871952465584094"/>
    <n v="1.9733720539472703"/>
    <n v="1"/>
    <n v="1.9733720539472703"/>
    <n v="2.1260016132521389"/>
    <n v="1"/>
    <n v="2.1260016132521389"/>
    <n v="8.2624510607795987"/>
    <n v="6.4755691891503968"/>
    <n v="1"/>
    <n v="6.4755691891503968"/>
    <n v="6.8722940747750103"/>
    <n v="1"/>
    <n v="6.8722940747750103"/>
    <n v="7.1861102333741389"/>
    <n v="1"/>
    <n v="7.1861102333741389"/>
    <n v="7.7419166439504847"/>
    <n v="1"/>
    <n v="7.7419166439504847"/>
    <n v="5.7010912319379301"/>
    <n v="4.4681427405137795"/>
    <n v="1"/>
    <n v="4.4681427405137795"/>
    <n v="4.7418829115947627"/>
    <n v="1"/>
    <n v="4.7418829115947627"/>
    <n v="4.9584160610281618"/>
    <n v="1"/>
    <n v="4.9584160610281618"/>
    <n v="5.341922484325841"/>
    <n v="1"/>
    <n v="5.341922484325841"/>
    <n v="0.34906848587999995"/>
    <n v="0.27357706756021954"/>
    <n v="1"/>
    <n v="0.27357706756021954"/>
    <n v="0.2903377302397554"/>
    <n v="1"/>
    <n v="0.2903377302397554"/>
    <n v="0.30359570060727248"/>
    <n v="1"/>
    <n v="0.30359570060727248"/>
    <n v="0.32707717126955999"/>
    <n v="1"/>
    <n v="0.32707717126955999"/>
    <n v="2.6262865672153557E-3"/>
    <n v="2.0583117832028239E-3"/>
    <n v="1"/>
    <n v="2.0583117832028239E-3"/>
    <n v="2.1844139810048477E-3"/>
    <n v="1"/>
    <n v="2.1844139810048477E-3"/>
    <n v="2.2841629726589358E-3"/>
    <n v="1"/>
    <n v="2.2841629726589358E-3"/>
    <n v="2.4608305134807885E-3"/>
    <n v="1"/>
    <n v="2.4608305134807885E-3"/>
  </r>
  <r>
    <x v="6"/>
    <s v="42005"/>
    <s v="Armstrong"/>
    <s v="Pittsburgh-Beaver Valley, PA"/>
    <s v="Yes"/>
    <s v="Yes"/>
    <s v="2275050011"/>
    <x v="0"/>
    <s v="Aircraft /General Aviation /Piston"/>
    <s v="FAA Terminal Forecast - Itinerant General Aviation Operations"/>
    <n v="1"/>
    <n v="1"/>
    <n v="1"/>
    <n v="1"/>
    <m/>
    <n v="95.798030545152002"/>
    <n v="95.798030545152002"/>
    <n v="1"/>
    <n v="95.798030545152002"/>
    <n v="95.798030545152002"/>
    <n v="1"/>
    <n v="95.798030545152002"/>
    <n v="95.798030545152002"/>
    <n v="1"/>
    <n v="95.798030545152002"/>
    <n v="95.798030545152002"/>
    <n v="1"/>
    <n v="95.798030545152002"/>
    <m/>
    <n v="0"/>
    <n v="1"/>
    <n v="0"/>
    <n v="0"/>
    <n v="1"/>
    <n v="0"/>
    <n v="0"/>
    <n v="1"/>
    <n v="0"/>
    <n v="0"/>
    <n v="1"/>
    <n v="0"/>
    <n v="0.5183013139199999"/>
    <n v="0.5183013139199999"/>
    <n v="1"/>
    <n v="0.5183013139199999"/>
    <n v="0.5183013139199999"/>
    <n v="1"/>
    <n v="0.5183013139199999"/>
    <n v="0.5183013139199999"/>
    <n v="1"/>
    <n v="0.5183013139199999"/>
    <n v="0.5183013139199999"/>
    <n v="1"/>
    <n v="0.5183013139199999"/>
    <n v="1.8874141693056001"/>
    <n v="1.8874141693056001"/>
    <n v="1"/>
    <n v="1.8874141693056001"/>
    <n v="1.8874141693056001"/>
    <n v="1"/>
    <n v="1.8874141693056001"/>
    <n v="1.8874141693056001"/>
    <n v="1"/>
    <n v="1.8874141693056001"/>
    <n v="1.8874141693056001"/>
    <n v="1"/>
    <n v="1.8874141693056001"/>
    <n v="1.3023157768208644"/>
    <n v="1.3023157768208644"/>
    <n v="1"/>
    <n v="1.3023157768208644"/>
    <n v="1.3023157768208644"/>
    <n v="1"/>
    <n v="1.3023157768208644"/>
    <n v="1.3023157768208644"/>
    <n v="1"/>
    <n v="1.3023157768208644"/>
    <n v="1.3023157768208644"/>
    <n v="1"/>
    <n v="1.3023157768208644"/>
    <n v="7.9738663680000002E-2"/>
    <n v="7.9738663680000002E-2"/>
    <n v="1"/>
    <n v="7.9738663680000002E-2"/>
    <n v="7.9738663680000002E-2"/>
    <n v="1"/>
    <n v="7.9738663680000002E-2"/>
    <n v="7.9738663680000002E-2"/>
    <n v="1"/>
    <n v="7.9738663680000002E-2"/>
    <n v="7.9738663680000002E-2"/>
    <n v="1"/>
    <n v="7.9738663680000002E-2"/>
    <n v="5.9992978392921605E-4"/>
    <n v="5.9992978392921605E-4"/>
    <n v="1"/>
    <n v="5.9992978392921605E-4"/>
    <n v="5.9992978392921605E-4"/>
    <n v="1"/>
    <n v="5.9992978392921605E-4"/>
    <n v="5.9992978392921605E-4"/>
    <n v="1"/>
    <n v="5.9992978392921605E-4"/>
    <n v="5.9992978392921605E-4"/>
    <n v="1"/>
    <n v="5.9992978392921605E-4"/>
  </r>
  <r>
    <x v="6"/>
    <s v="42007"/>
    <s v="Beaver"/>
    <s v="Pittsburgh-Beaver Valley, PA"/>
    <s v="Yes"/>
    <s v="Yes"/>
    <s v="2275050011"/>
    <x v="0"/>
    <s v="Aircraft /General Aviation /Piston"/>
    <s v="FAA Terminal Forecast - Itinerant General Aviation Operations"/>
    <n v="0.83782613828656882"/>
    <n v="0.85372476486560933"/>
    <n v="0.86584549998032345"/>
    <n v="0.88600000000000001"/>
    <m/>
    <n v="394.60222991664"/>
    <n v="330.60806245032722"/>
    <n v="1"/>
    <n v="330.60806245032722"/>
    <n v="336.88169595102858"/>
    <n v="1"/>
    <n v="336.88169595102858"/>
    <n v="341.66456505552372"/>
    <n v="1"/>
    <n v="341.66456505552372"/>
    <n v="349.61757570614304"/>
    <n v="1"/>
    <n v="349.61757570614304"/>
    <m/>
    <n v="0"/>
    <n v="1"/>
    <n v="0"/>
    <n v="0"/>
    <n v="1"/>
    <n v="0"/>
    <n v="0"/>
    <n v="1"/>
    <n v="0"/>
    <n v="0"/>
    <n v="1"/>
    <n v="0"/>
    <n v="2.1349379844"/>
    <n v="1.7887068469511629"/>
    <n v="1"/>
    <n v="1.7887068469511629"/>
    <n v="1.822649428734548"/>
    <n v="1"/>
    <n v="1.822649428734548"/>
    <n v="1.8485264465298021"/>
    <n v="1"/>
    <n v="1.8485264465298021"/>
    <n v="1.8915550541784001"/>
    <n v="1"/>
    <n v="1.8915550541784001"/>
    <n v="7.7744587831919993"/>
    <n v="6.5136447795898498"/>
    <n v="1"/>
    <n v="6.5136447795898498"/>
    <n v="6.6372479966379609"/>
    <n v="1"/>
    <n v="6.6372479966379609"/>
    <n v="6.7314801522092935"/>
    <n v="1"/>
    <n v="6.7314801522092935"/>
    <n v="6.8881704819081113"/>
    <n v="1"/>
    <n v="6.8881704819081113"/>
    <n v="5.36437656040248"/>
    <n v="4.4944148979169967"/>
    <n v="1"/>
    <n v="4.4944148979169967"/>
    <n v="4.5797011176801936"/>
    <n v="1"/>
    <n v="4.5797011176801936"/>
    <n v="4.6447213050244134"/>
    <n v="1"/>
    <n v="4.6447213050244134"/>
    <n v="4.7528376325165977"/>
    <n v="1"/>
    <n v="4.7528376325165977"/>
    <n v="0.32845199759999999"/>
    <n v="0.27518566876171735"/>
    <n v="1"/>
    <n v="0.27518566876171735"/>
    <n v="0.28040760442069967"/>
    <n v="1"/>
    <n v="0.28040760442069967"/>
    <n v="0.28438868408150797"/>
    <n v="1"/>
    <n v="0.28438868408150797"/>
    <n v="0.29100846987360002"/>
    <n v="1"/>
    <n v="0.29100846987360002"/>
    <n v="2.4711742943431202E-3"/>
    <n v="2.070414416062533E-3"/>
    <n v="1"/>
    <n v="2.070414416062533E-3"/>
    <n v="2.1097026933800185E-3"/>
    <n v="1"/>
    <n v="2.1097026933800185E-3"/>
    <n v="2.139655142424042E-3"/>
    <n v="1"/>
    <n v="2.139655142424042E-3"/>
    <n v="2.1894604247880045E-3"/>
    <n v="1"/>
    <n v="2.1894604247880045E-3"/>
  </r>
  <r>
    <x v="6"/>
    <s v="42011"/>
    <s v="Berks"/>
    <s v="Reading, PA"/>
    <s v="No"/>
    <s v="Yes"/>
    <s v="2275050011"/>
    <x v="0"/>
    <s v="Aircraft /General Aviation /Piston"/>
    <s v="FAA Terminal Forecast - Itinerant General Aviation Operations"/>
    <n v="0.62485034859973243"/>
    <n v="0.66576680203760652"/>
    <n v="0.69825582760158689"/>
    <n v="0.75600000000000001"/>
    <m/>
    <n v="463.67602860355203"/>
    <n v="289.72812811026898"/>
    <n v="1"/>
    <n v="289.72812811026898"/>
    <n v="308.70010674488458"/>
    <n v="1"/>
    <n v="308.70010674488458"/>
    <n v="323.76448909159029"/>
    <n v="1"/>
    <n v="323.76448909159029"/>
    <n v="350.53907762428531"/>
    <n v="1"/>
    <n v="350.53907762428531"/>
    <m/>
    <n v="0"/>
    <n v="1"/>
    <n v="0"/>
    <n v="0"/>
    <n v="1"/>
    <n v="0"/>
    <n v="0"/>
    <n v="1"/>
    <n v="0"/>
    <n v="0"/>
    <n v="1"/>
    <n v="0"/>
    <n v="2.5086517279200002"/>
    <n v="1.5675319067061333"/>
    <n v="1"/>
    <n v="1.5675319067061333"/>
    <n v="1.6701770383234142"/>
    <n v="1"/>
    <n v="1.6701770383234142"/>
    <n v="1.7516806884429308"/>
    <n v="1"/>
    <n v="1.7516806884429308"/>
    <n v="1.8965407063075201"/>
    <n v="1"/>
    <n v="1.8965407063075201"/>
    <n v="9.1353517538255993"/>
    <n v="5.7082277279591027"/>
    <n v="1"/>
    <n v="5.7082277279591027"/>
    <n v="6.0820139226331094"/>
    <n v="1"/>
    <n v="6.0820139226331094"/>
    <n v="6.3788125992991018"/>
    <n v="1"/>
    <n v="6.3788125992991018"/>
    <n v="6.906325925892153"/>
    <n v="1"/>
    <n v="6.906325925892153"/>
    <n v="6.3033927101396632"/>
    <n v="3.9386771322917808"/>
    <n v="1"/>
    <n v="3.9386771322917808"/>
    <n v="4.1965896066168451"/>
    <n v="1"/>
    <n v="4.1965896066168451"/>
    <n v="4.4013806935163799"/>
    <n v="1"/>
    <n v="4.4013806935163799"/>
    <n v="4.7653648888655855"/>
    <n v="1"/>
    <n v="4.7653648888655855"/>
    <n v="0.38594641967999999"/>
    <n v="0.24115875487786662"/>
    <n v="1"/>
    <n v="0.24115875487786662"/>
    <n v="0.25695031358821757"/>
    <n v="1"/>
    <n v="0.25695031358821757"/>
    <n v="0.26948933668352776"/>
    <n v="1"/>
    <n v="0.26948933668352776"/>
    <n v="0.29177549327808"/>
    <n v="1"/>
    <n v="0.29177549327808"/>
    <n v="2.9037450777464162E-3"/>
    <n v="1.8144061240746054E-3"/>
    <n v="1"/>
    <n v="1.8144061240746054E-3"/>
    <n v="1.9332170743436726E-3"/>
    <n v="1"/>
    <n v="1.9332170743436726E-3"/>
    <n v="2.0275569224058581E-3"/>
    <n v="1"/>
    <n v="2.0275569224058581E-3"/>
    <n v="2.1952312787762909E-3"/>
    <n v="1"/>
    <n v="2.1952312787762909E-3"/>
  </r>
  <r>
    <x v="6"/>
    <s v="42017"/>
    <s v="Bucks"/>
    <s v="Philadelphia-Wilmington, PA-NJ-DE"/>
    <s v="Yes"/>
    <s v="Yes"/>
    <s v="2275050011"/>
    <x v="0"/>
    <s v="Aircraft /General Aviation /Piston"/>
    <s v="FAA Terminal Forecast - Itinerant General Aviation Operations"/>
    <n v="1.0468172484599589"/>
    <n v="1.0860369609856262"/>
    <n v="1.1162902121834359"/>
    <n v="1.169"/>
    <m/>
    <n v="712.28290763915982"/>
    <n v="745.63003349988435"/>
    <n v="1"/>
    <n v="745.63003349988435"/>
    <n v="773.56556437443862"/>
    <n v="1"/>
    <n v="773.56556437443862"/>
    <n v="795.11443810315245"/>
    <n v="1"/>
    <n v="795.11443810315245"/>
    <n v="832.65871903017785"/>
    <n v="1"/>
    <n v="832.65871903017785"/>
    <m/>
    <n v="0"/>
    <n v="1"/>
    <n v="0"/>
    <n v="0"/>
    <n v="1"/>
    <n v="0"/>
    <n v="0"/>
    <n v="1"/>
    <n v="0"/>
    <n v="0"/>
    <n v="1"/>
    <n v="0"/>
    <n v="3.8537030960999994"/>
    <n v="4.034122871441026"/>
    <n v="1"/>
    <n v="4.034122871441026"/>
    <n v="4.1852639990293419"/>
    <n v="1"/>
    <n v="4.1852639990293419"/>
    <n v="4.3018510468374327"/>
    <n v="1"/>
    <n v="4.3018510468374327"/>
    <n v="4.5049789193408998"/>
    <n v="1"/>
    <n v="4.5049789193408998"/>
    <n v="14.033408043797994"/>
    <n v="14.690413594924472"/>
    <n v="1"/>
    <n v="14.690413594924472"/>
    <n v="15.240799824157614"/>
    <n v="1"/>
    <n v="15.240799824157614"/>
    <n v="15.665356042868"/>
    <n v="1"/>
    <n v="15.665356042868"/>
    <n v="16.405054003199854"/>
    <n v="1"/>
    <n v="16.405054003199854"/>
    <n v="9.68305155022062"/>
    <n v="10.13638538049789"/>
    <n v="1"/>
    <n v="10.13638538049789"/>
    <n v="10.516151878668758"/>
    <n v="1"/>
    <n v="10.516151878668758"/>
    <n v="10.809095669578925"/>
    <n v="1"/>
    <n v="10.809095669578925"/>
    <n v="11.319487262207906"/>
    <n v="1"/>
    <n v="11.319487262207906"/>
    <n v="0.59287739940000006"/>
    <n v="0.62063428791400421"/>
    <n v="1"/>
    <n v="0.62063428791400421"/>
    <n v="0.64388676908143738"/>
    <n v="1"/>
    <n v="0.64388676908143738"/>
    <n v="0.66182323797498976"/>
    <n v="1"/>
    <n v="0.66182323797498976"/>
    <n v="0.69307367989860014"/>
    <n v="1"/>
    <n v="0.69307367989860014"/>
    <n v="4.4606316898657804E-3"/>
    <n v="4.6694661919785933E-3"/>
    <n v="1"/>
    <n v="4.6694661919785933E-3"/>
    <n v="4.8444108845380101E-3"/>
    <n v="1"/>
    <n v="4.8444108845380101E-3"/>
    <n v="4.9793594955524307E-3"/>
    <n v="1"/>
    <n v="4.9793594955524307E-3"/>
    <n v="5.2144784454530978E-3"/>
    <n v="1"/>
    <n v="5.2144784454530978E-3"/>
  </r>
  <r>
    <x v="6"/>
    <s v="42019"/>
    <s v="Butler"/>
    <s v="Pittsburgh-Beaver Valley, PA"/>
    <s v="Yes"/>
    <s v="Yes"/>
    <s v="2275050011"/>
    <x v="0"/>
    <s v="Aircraft /General Aviation /Piston"/>
    <s v="FAA Terminal Forecast - Itinerant General Aviation Operations"/>
    <n v="1.1984444444444444"/>
    <n v="1.2385555555555556"/>
    <n v="1.2696666666666667"/>
    <n v="1.323"/>
    <m/>
    <n v="238.90603316263201"/>
    <n v="286.31560818801654"/>
    <n v="1"/>
    <n v="286.31560818801654"/>
    <n v="295.89839462931769"/>
    <n v="1"/>
    <n v="295.89839462931769"/>
    <n v="303.3310267721551"/>
    <n v="1"/>
    <n v="303.3310267721551"/>
    <n v="316.07268187416213"/>
    <n v="1"/>
    <n v="316.07268187416213"/>
    <m/>
    <n v="0"/>
    <n v="1"/>
    <n v="0"/>
    <n v="0"/>
    <n v="1"/>
    <n v="0"/>
    <n v="0"/>
    <n v="1"/>
    <n v="0"/>
    <n v="0"/>
    <n v="1"/>
    <n v="0"/>
    <n v="1.2925663522200002"/>
    <n v="1.5490689638938802"/>
    <n v="1"/>
    <n v="1.5490689638938802"/>
    <n v="1.6009152364662602"/>
    <n v="1"/>
    <n v="1.6009152364662602"/>
    <n v="1.6411284118686602"/>
    <n v="1"/>
    <n v="1.6411284118686602"/>
    <n v="1.7100652839870603"/>
    <n v="1"/>
    <n v="1.7100652839870603"/>
    <n v="4.7069300856996001"/>
    <n v="5.6409942115950988"/>
    <n v="1"/>
    <n v="5.6409942115950988"/>
    <n v="5.8297944072548269"/>
    <n v="1"/>
    <n v="5.8297944072548269"/>
    <n v="5.9762322321432588"/>
    <n v="1"/>
    <n v="5.9762322321432588"/>
    <n v="6.2272685033805706"/>
    <n v="1"/>
    <n v="6.2272685033805706"/>
    <n v="3.2477817591327245"/>
    <n v="3.8922860060006186"/>
    <n v="1"/>
    <n v="3.8922860060006186"/>
    <n v="4.0225581410058311"/>
    <n v="1"/>
    <n v="4.0225581410058311"/>
    <n v="4.123600240178849"/>
    <n v="1"/>
    <n v="4.123600240178849"/>
    <n v="4.2968152673325948"/>
    <n v="1"/>
    <n v="4.2968152673325948"/>
    <n v="0.19885636188"/>
    <n v="0.23831830213752001"/>
    <n v="1"/>
    <n v="0.23831830213752001"/>
    <n v="0.24629465176404"/>
    <n v="1"/>
    <n v="0.24629465176404"/>
    <n v="0.25248129413364001"/>
    <n v="1"/>
    <n v="0.25248129413364001"/>
    <n v="0.26308696676723997"/>
    <n v="1"/>
    <n v="0.26308696676723997"/>
    <n v="1.4961356098765559E-3"/>
    <n v="1.7930354097920591E-3"/>
    <n v="1"/>
    <n v="1.7930354097920591E-3"/>
    <n v="1.8530470714771077E-3"/>
    <n v="1"/>
    <n v="1.8530470714771077E-3"/>
    <n v="1.8995935126732673E-3"/>
    <n v="1"/>
    <n v="1.8995935126732673E-3"/>
    <n v="1.9793874118666835E-3"/>
    <n v="1"/>
    <n v="1.9793874118666835E-3"/>
  </r>
  <r>
    <x v="6"/>
    <s v="42021"/>
    <s v="Cambria"/>
    <s v="Johnstown, PA"/>
    <s v="Yes"/>
    <s v="Yes"/>
    <s v="2275050011"/>
    <x v="0"/>
    <s v="Aircraft /General Aviation /Piston"/>
    <s v="FAA Terminal Forecast - Itinerant General Aviation Operations"/>
    <n v="0.81519185591229448"/>
    <n v="0.86038706790468733"/>
    <n v="0.89607338628481936"/>
    <n v="0.95899999999999996"/>
    <m/>
    <n v="107.98770598099199"/>
    <n v="88.030698454356042"/>
    <n v="1"/>
    <n v="88.030698454356042"/>
    <n v="92.911225718739161"/>
    <n v="1"/>
    <n v="92.911225718739161"/>
    <n v="96.764909375516936"/>
    <n v="1"/>
    <n v="96.764909375516936"/>
    <n v="103.56021003577132"/>
    <n v="1"/>
    <n v="103.56021003577132"/>
    <m/>
    <n v="0"/>
    <n v="1"/>
    <n v="0"/>
    <n v="0"/>
    <n v="1"/>
    <n v="0"/>
    <n v="0"/>
    <n v="1"/>
    <n v="0"/>
    <n v="0"/>
    <n v="1"/>
    <n v="0"/>
    <n v="0.58425178032000002"/>
    <n v="0.47627729311912298"/>
    <n v="1"/>
    <n v="0.47627729311912298"/>
    <n v="0.5026826761876183"/>
    <n v="1"/>
    <n v="0.5026826761876183"/>
    <n v="0.52353247123427682"/>
    <n v="1"/>
    <n v="0.52353247123427682"/>
    <n v="0.56029745732687997"/>
    <n v="1"/>
    <n v="0.56029745732687997"/>
    <n v="2.1275753292576001"/>
    <n v="1.734382081250714"/>
    <n v="1"/>
    <n v="1.734382081250714"/>
    <n v="1.8305382992862962"/>
    <n v="1"/>
    <n v="1.8305382992862962"/>
    <n v="1.9064636298638973"/>
    <n v="1"/>
    <n v="1.9064636298638973"/>
    <n v="2.0403447407580382"/>
    <n v="1"/>
    <n v="2.0403447407580382"/>
    <n v="1.4680269771877441"/>
    <n v="1.1967236360629927"/>
    <n v="1"/>
    <n v="1.1967236360629927"/>
    <n v="1.2630714265075444"/>
    <n v="1"/>
    <n v="1.2630714265075444"/>
    <n v="1.3154599046060891"/>
    <n v="1"/>
    <n v="1.3154599046060891"/>
    <n v="1.4078378711230466"/>
    <n v="1"/>
    <n v="1.4078378711230466"/>
    <n v="8.9884889280000005E-2"/>
    <n v="7.3273429710634302E-2"/>
    <n v="1"/>
    <n v="7.3273429710634302E-2"/>
    <n v="7.733579633655667E-2"/>
    <n v="1"/>
    <n v="7.733579633655667E-2"/>
    <n v="8.0543457112965663E-2"/>
    <n v="1"/>
    <n v="8.0543457112965663E-2"/>
    <n v="8.6199608819520004E-2"/>
    <n v="1"/>
    <n v="8.6199608819520004E-2"/>
    <n v="6.7626694147593597E-4"/>
    <n v="5.5128730311389924E-4"/>
    <n v="1"/>
    <n v="5.5128730311389924E-4"/>
    <n v="5.8185133089735139E-4"/>
    <n v="1"/>
    <n v="5.8185133089735139E-4"/>
    <n v="6.0598480828081972E-4"/>
    <n v="1"/>
    <n v="6.0598480828081972E-4"/>
    <n v="6.4853999687542255E-4"/>
    <n v="1"/>
    <n v="6.4853999687542255E-4"/>
  </r>
  <r>
    <x v="6"/>
    <s v="42029"/>
    <s v="Chester"/>
    <s v="Philadelphia-Wilmington, PA-NJ-DE"/>
    <s v="Yes"/>
    <s v="Yes"/>
    <s v="2275050011"/>
    <x v="0"/>
    <s v="Aircraft /General Aviation /Piston"/>
    <s v="FAA Terminal Forecast - Itinerant General Aviation Operations"/>
    <n v="0.95675254608926463"/>
    <n v="0.99272958079686102"/>
    <n v="1.0206860736851215"/>
    <n v="1.069"/>
    <m/>
    <n v="524.46426555419998"/>
    <n v="501.78252140181706"/>
    <n v="1"/>
    <n v="501.78252140181706"/>
    <n v="520.65119048655458"/>
    <n v="1"/>
    <n v="520.65119048655458"/>
    <n v="535.31337199666734"/>
    <n v="1"/>
    <n v="535.31337199666734"/>
    <n v="560.65229987743976"/>
    <n v="1"/>
    <n v="560.65229987743976"/>
    <m/>
    <n v="0"/>
    <n v="1"/>
    <n v="0"/>
    <n v="0"/>
    <n v="1"/>
    <n v="0"/>
    <n v="0"/>
    <n v="1"/>
    <n v="0"/>
    <n v="0"/>
    <n v="1"/>
    <n v="0"/>
    <n v="2.8375376444999998"/>
    <n v="2.7148213659995095"/>
    <n v="1"/>
    <n v="2.7148213659995095"/>
    <n v="2.8169075563197974"/>
    <n v="1"/>
    <n v="2.8169075563197974"/>
    <n v="2.8962351572984328"/>
    <n v="1"/>
    <n v="2.8962351572984328"/>
    <n v="3.0333277419704996"/>
    <n v="1"/>
    <n v="3.0333277419704996"/>
    <n v="10.333002468509999"/>
    <n v="9.8861264204935981"/>
    <n v="1"/>
    <n v="9.8861264204935981"/>
    <n v="10.257877208936861"/>
    <n v="1"/>
    <n v="10.257877208936861"/>
    <n v="10.54675171896214"/>
    <n v="1"/>
    <n v="10.54675171896214"/>
    <n v="11.045979638837188"/>
    <n v="1"/>
    <n v="11.045979638837188"/>
    <n v="7.1297717032719001"/>
    <n v="6.8214272301405838"/>
    <n v="1"/>
    <n v="6.8214272301405838"/>
    <n v="7.0779352741664354"/>
    <n v="1"/>
    <n v="7.0779352741664354"/>
    <n v="7.2772586860838775"/>
    <n v="1"/>
    <n v="7.2772586860838775"/>
    <n v="7.6217259507976607"/>
    <n v="1"/>
    <n v="7.6217259507976607"/>
    <n v="0.43654425299999999"/>
    <n v="0.41766482553838608"/>
    <n v="1"/>
    <n v="0.41766482553838608"/>
    <n v="0.43337039327996885"/>
    <n v="1"/>
    <n v="0.43337039327996885"/>
    <n v="0.44557463958437432"/>
    <n v="1"/>
    <n v="0.44557463958437432"/>
    <n v="0.46666580645699995"/>
    <n v="1"/>
    <n v="0.46666580645699995"/>
    <n v="3.2844279962960998E-3"/>
    <n v="3.1423848479031555E-3"/>
    <n v="1"/>
    <n v="3.1423848479031555E-3"/>
    <n v="3.2605488279205015E-3"/>
    <n v="1"/>
    <n v="3.2605488279205015E-3"/>
    <n v="3.3523699158409569E-3"/>
    <n v="1"/>
    <n v="3.3523699158409569E-3"/>
    <n v="3.5110535280405307E-3"/>
    <n v="1"/>
    <n v="3.5110535280405307E-3"/>
  </r>
  <r>
    <x v="6"/>
    <s v="42041"/>
    <s v="Cumberland"/>
    <s v="Harrisburg-Lebanon-Carlisle-York, PA"/>
    <s v="Yes"/>
    <s v="Yes"/>
    <s v="2275050011"/>
    <x v="0"/>
    <s v="Aircraft /General Aviation /Piston"/>
    <s v="FAA Terminal Forecast - Itinerant General Aviation Operations"/>
    <n v="1"/>
    <n v="1"/>
    <n v="1"/>
    <n v="1"/>
    <m/>
    <n v="120.113434835424"/>
    <n v="120.113434835424"/>
    <n v="1"/>
    <n v="120.113434835424"/>
    <n v="120.113434835424"/>
    <n v="1"/>
    <n v="120.113434835424"/>
    <n v="120.113434835424"/>
    <n v="1"/>
    <n v="120.113434835424"/>
    <n v="120.113434835424"/>
    <n v="1"/>
    <n v="120.113434835424"/>
    <m/>
    <n v="0"/>
    <n v="1"/>
    <n v="0"/>
    <n v="0"/>
    <n v="1"/>
    <n v="0"/>
    <n v="0"/>
    <n v="1"/>
    <n v="0"/>
    <n v="0"/>
    <n v="1"/>
    <n v="0"/>
    <n v="0.64985627303999993"/>
    <n v="0.64985627303999993"/>
    <n v="1"/>
    <n v="0.64985627303999993"/>
    <n v="0.64985627303999993"/>
    <n v="1"/>
    <n v="0.64985627303999993"/>
    <n v="0.64985627303999993"/>
    <n v="1"/>
    <n v="0.64985627303999993"/>
    <n v="0.64985627303999993"/>
    <n v="1"/>
    <n v="0.64985627303999993"/>
    <n v="2.3664766127472001"/>
    <n v="2.3664766127472001"/>
    <n v="1"/>
    <n v="2.3664766127472001"/>
    <n v="2.3664766127472001"/>
    <n v="1"/>
    <n v="2.3664766127472001"/>
    <n v="2.3664766127472001"/>
    <n v="1"/>
    <n v="2.3664766127472001"/>
    <n v="2.3664766127472001"/>
    <n v="1"/>
    <n v="2.3664766127472001"/>
    <n v="1.6328688627955679"/>
    <n v="1.6328688627955679"/>
    <n v="1"/>
    <n v="1.6328688627955679"/>
    <n v="1.6328688627955679"/>
    <n v="1"/>
    <n v="1.6328688627955679"/>
    <n v="1.6328688627955679"/>
    <n v="1"/>
    <n v="1.6328688627955679"/>
    <n v="1.6328688627955679"/>
    <n v="1"/>
    <n v="1.6328688627955679"/>
    <n v="9.9977888159999986E-2"/>
    <n v="9.9977888159999986E-2"/>
    <n v="1"/>
    <n v="9.9977888159999986E-2"/>
    <n v="9.9977888159999986E-2"/>
    <n v="1"/>
    <n v="9.9977888159999986E-2"/>
    <n v="9.9977888159999986E-2"/>
    <n v="1"/>
    <n v="9.9977888159999986E-2"/>
    <n v="9.9977888159999986E-2"/>
    <n v="1"/>
    <n v="9.9977888159999986E-2"/>
    <n v="7.5220363714939196E-4"/>
    <n v="7.5220363714939196E-4"/>
    <n v="1"/>
    <n v="7.5220363714939196E-4"/>
    <n v="7.5220363714939196E-4"/>
    <n v="1"/>
    <n v="7.5220363714939196E-4"/>
    <n v="7.5220363714939196E-4"/>
    <n v="1"/>
    <n v="7.5220363714939196E-4"/>
    <n v="7.5220363714939196E-4"/>
    <n v="1"/>
    <n v="7.5220363714939196E-4"/>
  </r>
  <r>
    <x v="6"/>
    <s v="42043"/>
    <s v="Dauphin"/>
    <s v="Harrisburg-Lebanon-Carlisle-York, PA"/>
    <s v="Yes"/>
    <s v="Yes"/>
    <s v="2275050011"/>
    <x v="0"/>
    <s v="Aircraft /General Aviation /Piston"/>
    <s v="FAA Terminal Forecast - Itinerant General Aviation Operations"/>
    <n v="0.50616465597242477"/>
    <n v="0.54553891024791201"/>
    <n v="0.57702505634362988"/>
    <n v="0.63400000000000001"/>
    <m/>
    <n v="143.38670949259199"/>
    <n v="72.577284481335838"/>
    <n v="1"/>
    <n v="72.577284481335838"/>
    <n v="78.22302924062258"/>
    <n v="1"/>
    <n v="78.22302924062258"/>
    <n v="82.737724123890587"/>
    <n v="1"/>
    <n v="82.737724123890587"/>
    <n v="90.90717381830332"/>
    <n v="1"/>
    <n v="90.90717381830332"/>
    <m/>
    <n v="0"/>
    <n v="1"/>
    <n v="0"/>
    <n v="0"/>
    <n v="1"/>
    <n v="0"/>
    <n v="0"/>
    <n v="1"/>
    <n v="0"/>
    <n v="0"/>
    <n v="1"/>
    <n v="0"/>
    <n v="0.77577294131999985"/>
    <n v="0.39266884395595381"/>
    <n v="1"/>
    <n v="0.39266884395595381"/>
    <n v="0.42321432500753009"/>
    <n v="1"/>
    <n v="0.42321432500753009"/>
    <n v="0.44764042517503638"/>
    <n v="1"/>
    <n v="0.44764042517503638"/>
    <n v="0.49184004479687993"/>
    <n v="1"/>
    <n v="0.49184004479687993"/>
    <n v="2.8250070032376007"/>
    <n v="1.4299186979134508"/>
    <n v="1"/>
    <n v="1.4299186979134508"/>
    <n v="1.5411512419889604"/>
    <n v="1"/>
    <n v="1.5411512419889604"/>
    <n v="1.6300998252143255"/>
    <n v="1"/>
    <n v="1.6300998252143255"/>
    <n v="1.7910544400526389"/>
    <n v="1"/>
    <n v="1.7910544400526389"/>
    <n v="1.9492548322339447"/>
    <n v="0.98664390156028114"/>
    <n v="1"/>
    <n v="0.98664390156028114"/>
    <n v="1.0633943569723827"/>
    <n v="1"/>
    <n v="1.0633943569723827"/>
    <n v="1.1247688793978847"/>
    <n v="1"/>
    <n v="1.1247688793978847"/>
    <n v="1.235827563636321"/>
    <n v="1"/>
    <n v="1.235827563636321"/>
    <n v="0.11934968327999998"/>
    <n v="6.0410591377839044E-2"/>
    <n v="1"/>
    <n v="6.0410591377839044E-2"/>
    <n v="6.5109896155004635E-2"/>
    <n v="1"/>
    <n v="6.5109896155004635E-2"/>
    <n v="6.8867757719236367E-2"/>
    <n v="1"/>
    <n v="6.8867757719236367E-2"/>
    <n v="7.5667699199519989E-2"/>
    <n v="1"/>
    <n v="7.5667699199519989E-2"/>
    <n v="8.9795121209373583E-4"/>
    <n v="4.5451116634944762E-4"/>
    <n v="1"/>
    <n v="4.5451116634944762E-4"/>
    <n v="4.8986732570140839E-4"/>
    <n v="1"/>
    <n v="4.8986732570140839E-4"/>
    <n v="5.1814034875221867E-4"/>
    <n v="1"/>
    <n v="5.1814034875221867E-4"/>
    <n v="5.6930106846742848E-4"/>
    <n v="1"/>
    <n v="5.6930106846742848E-4"/>
  </r>
  <r>
    <x v="6"/>
    <s v="42045"/>
    <s v="Delaware"/>
    <s v="Philadelphia-Wilmington, PA-NJ-DE"/>
    <s v="Yes"/>
    <s v="Yes"/>
    <s v="2275050011"/>
    <x v="0"/>
    <s v="Aircraft /General Aviation /Piston"/>
    <s v="FAA Terminal Forecast - Itinerant General Aviation Operations"/>
    <n v="0.85459662288930582"/>
    <n v="0.89020126215248163"/>
    <n v="0.91578543407811697"/>
    <n v="0.96"/>
    <m/>
    <n v="49.439742414527984"/>
    <n v="42.251036903972789"/>
    <n v="1"/>
    <n v="42.251036903972789"/>
    <n v="44.011321097906389"/>
    <n v="1"/>
    <n v="44.011321097906389"/>
    <n v="45.276195967798799"/>
    <n v="1"/>
    <n v="45.276195967798799"/>
    <n v="47.462152717946864"/>
    <n v="1"/>
    <n v="47.462152717946864"/>
    <m/>
    <n v="0"/>
    <n v="1"/>
    <n v="0"/>
    <n v="0"/>
    <n v="1"/>
    <n v="0"/>
    <n v="0"/>
    <n v="1"/>
    <n v="0"/>
    <n v="0"/>
    <n v="1"/>
    <n v="0"/>
    <n v="0.28428409888000006"/>
    <n v="0.24294823084397754"/>
    <n v="1"/>
    <n v="0.24294823084397754"/>
    <n v="0.25307006363285695"/>
    <n v="1"/>
    <n v="0.25307006363285695"/>
    <n v="0.2603432368943272"/>
    <n v="1"/>
    <n v="0.2603432368943272"/>
    <n v="0.27291273492480006"/>
    <n v="1"/>
    <n v="0.27291273492480006"/>
    <n v="0.72651791699840029"/>
    <n v="0.62087975833540587"/>
    <n v="1"/>
    <n v="0.62087975833540587"/>
    <n v="0.64674716668836785"/>
    <n v="1"/>
    <n v="0.64674716668836785"/>
    <n v="0.66533452598390941"/>
    <n v="1"/>
    <n v="0.66533452598390941"/>
    <n v="0.69745720031846425"/>
    <n v="1"/>
    <n v="0.69745720031846425"/>
    <n v="0.50157588272889608"/>
    <n v="0.4286450555028371"/>
    <n v="1"/>
    <n v="0.4286450555028371"/>
    <n v="0.44650348387050842"/>
    <n v="1"/>
    <n v="0.44650348387050842"/>
    <n v="0.45933588748799681"/>
    <n v="1"/>
    <n v="0.45933588748799681"/>
    <n v="0.48151284741974021"/>
    <n v="1"/>
    <n v="0.48151284741974021"/>
    <n v="3.0887707520000002E-2"/>
    <n v="2.6396530535384616E-2"/>
    <n v="1"/>
    <n v="2.6396530535384616E-2"/>
    <n v="2.7496276219300699E-2"/>
    <n v="1"/>
    <n v="2.7496276219300699E-2"/>
    <n v="2.8286512638881118E-2"/>
    <n v="1"/>
    <n v="2.8286512638881118E-2"/>
    <n v="2.9652199219199999E-2"/>
    <n v="1"/>
    <n v="2.9652199219199999E-2"/>
    <n v="0.1554136142518682"/>
    <n v="0.13281594989066786"/>
    <n v="1"/>
    <n v="0.13281594989066786"/>
    <n v="0.13834939556269199"/>
    <n v="1"/>
    <n v="0.13834939556269199"/>
    <n v="0.14232552418929614"/>
    <n v="1"/>
    <n v="0.14232552418929614"/>
    <n v="0.14919706968179347"/>
    <n v="1"/>
    <n v="0.14919706968179347"/>
  </r>
  <r>
    <x v="6"/>
    <s v="42059"/>
    <s v="Greene"/>
    <s v="Pittsburgh-Beaver Valley, PA"/>
    <s v="Yes"/>
    <s v="Yes"/>
    <s v="2275050011"/>
    <x v="0"/>
    <s v="Aircraft /General Aviation /Piston"/>
    <s v="FAA Terminal Forecast - Itinerant General Aviation Operations"/>
    <n v="1.0245215311004785"/>
    <n v="1.0445574162679425"/>
    <n v="1.0595095693779903"/>
    <n v="1.085"/>
    <m/>
    <n v="46.081889506944002"/>
    <n v="47.211887993657342"/>
    <n v="1"/>
    <n v="47.211887993657342"/>
    <n v="48.135179440118236"/>
    <n v="1"/>
    <n v="48.135179440118236"/>
    <n v="48.824202907626372"/>
    <n v="1"/>
    <n v="48.824202907626372"/>
    <n v="49.998850115034237"/>
    <n v="1"/>
    <n v="49.998850115034237"/>
    <m/>
    <n v="0"/>
    <n v="1"/>
    <n v="0"/>
    <n v="0"/>
    <n v="1"/>
    <n v="0"/>
    <n v="0"/>
    <n v="1"/>
    <n v="0"/>
    <n v="0"/>
    <n v="1"/>
    <n v="0"/>
    <n v="0.24931936224000001"/>
    <n v="0.25543305473511962"/>
    <n v="1"/>
    <n v="0.25543305473511962"/>
    <n v="0.26042838884698566"/>
    <n v="1"/>
    <n v="0.26042838884698566"/>
    <n v="0.26415625012449762"/>
    <n v="1"/>
    <n v="0.26415625012449762"/>
    <n v="0.27051150803040003"/>
    <n v="1"/>
    <n v="0.27051150803040003"/>
    <n v="0.90790604680319997"/>
    <n v="0.93016929316619712"/>
    <n v="1"/>
    <n v="0.93016929316619712"/>
    <n v="0.94835999446279229"/>
    <n v="1"/>
    <n v="0.94835999446279229"/>
    <n v="0.96193514468413199"/>
    <n v="1"/>
    <n v="0.96193514468413199"/>
    <n v="0.98507806078147198"/>
    <n v="1"/>
    <n v="0.98507806078147198"/>
    <n v="0.626455172294208"/>
    <n v="0.64181681228467602"/>
    <n v="1"/>
    <n v="0.64181681228467602"/>
    <n v="0.65436839617932663"/>
    <n v="1"/>
    <n v="0.65436839617932663"/>
    <n v="0.66373524983205101"/>
    <n v="1"/>
    <n v="0.66373524983205101"/>
    <n v="0.67970386193921561"/>
    <n v="1"/>
    <n v="0.67970386193921561"/>
    <n v="3.8356824960000001E-2"/>
    <n v="3.9297393036172253E-2"/>
    <n v="1"/>
    <n v="3.9297393036172253E-2"/>
    <n v="4.0065905976459329E-2"/>
    <n v="1"/>
    <n v="4.0065905976459329E-2"/>
    <n v="4.063942309607655E-2"/>
    <n v="1"/>
    <n v="4.063942309607655E-2"/>
    <n v="4.16171550816E-2"/>
    <n v="1"/>
    <n v="4.16171550816E-2"/>
    <n v="2.88585243951552E-4"/>
    <n v="2.9566179598624915E-4"/>
    <n v="1"/>
    <n v="2.9566179598624915E-4"/>
    <n v="3.0144385679508706E-4"/>
    <n v="1"/>
    <n v="3.0144385679508706E-4"/>
    <n v="3.0575882754795117E-4"/>
    <n v="1"/>
    <n v="3.0575882754795117E-4"/>
    <n v="3.1311498968743392E-4"/>
    <n v="1"/>
    <n v="3.1311498968743392E-4"/>
  </r>
  <r>
    <x v="6"/>
    <s v="42063"/>
    <s v="Indiana"/>
    <s v="Johnstown, PA"/>
    <s v="Yes"/>
    <s v="Yes"/>
    <s v="2275050011"/>
    <x v="0"/>
    <s v="Aircraft /General Aviation /Piston"/>
    <s v="FAA Terminal Forecast - Itinerant General Aviation Operations"/>
    <n v="0.73342407155356792"/>
    <n v="0.76122885475403457"/>
    <n v="0.7828115885669843"/>
    <n v="0.82"/>
    <m/>
    <n v="138.28247331372"/>
    <n v="101.41969460224612"/>
    <n v="1"/>
    <n v="101.41969460224612"/>
    <n v="105.26460879315843"/>
    <n v="1"/>
    <n v="105.26460879315843"/>
    <n v="108.24912260568478"/>
    <n v="1"/>
    <n v="108.24912260568478"/>
    <n v="113.39162811725039"/>
    <n v="1"/>
    <n v="113.39162811725039"/>
    <m/>
    <n v="0"/>
    <n v="1"/>
    <n v="0"/>
    <n v="0"/>
    <n v="1"/>
    <n v="0"/>
    <n v="0"/>
    <n v="1"/>
    <n v="0"/>
    <n v="0"/>
    <n v="1"/>
    <n v="0"/>
    <n v="0.7481572137000001"/>
    <n v="0.54871650983402687"/>
    <n v="1"/>
    <n v="0.54871650983402687"/>
    <n v="0.56951885896082055"/>
    <n v="1"/>
    <n v="0.56951885896082055"/>
    <n v="0.58566613695434577"/>
    <n v="1"/>
    <n v="0.58566613695434577"/>
    <n v="0.61348891523400007"/>
    <n v="1"/>
    <n v="0.61348891523400007"/>
    <n v="2.7244432689659996"/>
    <n v="1.9981722750417559"/>
    <n v="1"/>
    <n v="1.9981722750417559"/>
    <n v="2.0739248294773263"/>
    <n v="1"/>
    <n v="2.0739248294773263"/>
    <n v="2.1327257633399017"/>
    <n v="1"/>
    <n v="2.1327257633399017"/>
    <n v="2.2340434805521197"/>
    <n v="1"/>
    <n v="2.2340434805521197"/>
    <n v="1.87986585558654"/>
    <n v="1.3787388697788117"/>
    <n v="1"/>
    <n v="1.3787388697788117"/>
    <n v="1.4310081323393551"/>
    <n v="1"/>
    <n v="1.4310081323393551"/>
    <n v="1.4715807767045324"/>
    <n v="1"/>
    <n v="1.4715807767045324"/>
    <n v="1.5414900015809627"/>
    <n v="1"/>
    <n v="1.5414900015809627"/>
    <n v="0.11510110980000002"/>
    <n v="8.4417924589850285E-2"/>
    <n v="1"/>
    <n v="8.4417924589850285E-2"/>
    <n v="8.7618285993972395E-2"/>
    <n v="1"/>
    <n v="8.7618285993972395E-2"/>
    <n v="9.0102482608360901E-2"/>
    <n v="1"/>
    <n v="9.0102482608360901E-2"/>
    <n v="9.4382910036000009E-2"/>
    <n v="1"/>
    <n v="9.4382910036000009E-2"/>
    <n v="8.6598621980226006E-4"/>
    <n v="6.351351392366566E-4"/>
    <n v="1"/>
    <n v="6.351351392366566E-4"/>
    <n v="6.5921369833285006E-4"/>
    <n v="1"/>
    <n v="6.5921369833285006E-4"/>
    <n v="6.7790404840052481E-4"/>
    <n v="1"/>
    <n v="6.7790404840052481E-4"/>
    <n v="7.1010870023785326E-4"/>
    <n v="1"/>
    <n v="7.1010870023785326E-4"/>
  </r>
  <r>
    <x v="6"/>
    <s v="42071"/>
    <s v="Lancaster"/>
    <s v="Lancaster, PA"/>
    <s v="Yes"/>
    <s v="Yes"/>
    <s v="2275050011"/>
    <x v="0"/>
    <s v="Aircraft /General Aviation /Piston"/>
    <s v="FAA Terminal Forecast - Itinerant General Aviation Operations"/>
    <n v="0.77792650726125867"/>
    <n v="0.79798665101951005"/>
    <n v="0.81276587941909928"/>
    <n v="0.83799999999999997"/>
    <m/>
    <n v="395.90263536840007"/>
    <n v="307.9831543476671"/>
    <n v="1"/>
    <n v="307.9831543476671"/>
    <n v="315.92501812742779"/>
    <n v="1"/>
    <n v="315.92501812742779"/>
    <n v="321.77615359953666"/>
    <n v="1"/>
    <n v="321.77615359953666"/>
    <n v="331.76640843871922"/>
    <n v="1"/>
    <n v="331.76640843871922"/>
    <m/>
    <n v="0"/>
    <n v="1"/>
    <n v="0"/>
    <n v="0"/>
    <n v="1"/>
    <n v="0"/>
    <n v="0"/>
    <n v="1"/>
    <n v="0"/>
    <n v="0"/>
    <n v="1"/>
    <n v="0"/>
    <n v="2.1419736389999997"/>
    <n v="1.6662980716329578"/>
    <n v="1"/>
    <n v="1.6662980716329578"/>
    <n v="1.7092663707576827"/>
    <n v="1"/>
    <n v="1.7092663707576827"/>
    <n v="1.7409230883943632"/>
    <n v="1"/>
    <n v="1.7409230883943632"/>
    <n v="1.7949739094819996"/>
    <n v="1"/>
    <n v="1.7949739094819996"/>
    <n v="7.8000793900199987"/>
    <n v="6.0678885162387868"/>
    <n v="1"/>
    <n v="6.0678885162387868"/>
    <n v="6.2243592301283615"/>
    <n v="1"/>
    <n v="6.2243592301283615"/>
    <n v="6.3396383849683957"/>
    <n v="1"/>
    <n v="6.3396383849683957"/>
    <n v="6.5364665288367583"/>
    <n v="1"/>
    <n v="6.5364665288367583"/>
    <n v="5.3820547791137985"/>
    <n v="4.1868430762047621"/>
    <n v="1"/>
    <n v="4.1868430762047621"/>
    <n v="4.2948078687885687"/>
    <n v="1"/>
    <n v="4.2948078687885687"/>
    <n v="4.3743504856281925"/>
    <n v="1"/>
    <n v="4.3743504856281925"/>
    <n v="4.5101619048973633"/>
    <n v="1"/>
    <n v="4.5101619048973633"/>
    <n v="0.32953440599999995"/>
    <n v="0.25635354948199351"/>
    <n v="1"/>
    <n v="0.25635354948199351"/>
    <n v="0.26296405703964348"/>
    <n v="1"/>
    <n v="0.26296405703964348"/>
    <n v="0.26783432129144047"/>
    <n v="1"/>
    <n v="0.26783432129144047"/>
    <n v="0.27614983222799994"/>
    <n v="1"/>
    <n v="0.27614983222799994"/>
    <n v="2.4793180104221999E-3"/>
    <n v="1.9287272002376748E-3"/>
    <n v="1"/>
    <n v="1.9287272002376748E-3"/>
    <n v="1.9784626759491658E-3"/>
    <n v="1"/>
    <n v="1.9784626759491658E-3"/>
    <n v="2.0151050831004108E-3"/>
    <n v="1"/>
    <n v="2.0151050831004108E-3"/>
    <n v="2.0776684927338034E-3"/>
    <n v="1"/>
    <n v="2.0776684927338034E-3"/>
  </r>
  <r>
    <x v="6"/>
    <s v="42073"/>
    <s v="Lawrence"/>
    <s v="Pittsburgh-Beaver Valley, PA"/>
    <s v="Yes"/>
    <s v="Yes"/>
    <s v="2275050011"/>
    <x v="0"/>
    <s v="Aircraft /General Aviation /Piston"/>
    <s v="FAA Terminal Forecast - Itinerant General Aviation Operations"/>
    <n v="0.92135387224420573"/>
    <n v="0.9388778971170153"/>
    <n v="0.952303561334087"/>
    <n v="0.97499999999999998"/>
    <m/>
    <n v="123.31332086947199"/>
    <n v="113.61520568238025"/>
    <n v="1"/>
    <n v="113.61520568238025"/>
    <n v="115.77615138444563"/>
    <n v="1"/>
    <n v="115.77615138444563"/>
    <n v="117.43171462393117"/>
    <n v="1"/>
    <n v="117.43171462393117"/>
    <n v="120.23048784773519"/>
    <n v="1"/>
    <n v="120.23048784773519"/>
    <m/>
    <n v="0"/>
    <n v="1"/>
    <n v="0"/>
    <n v="0"/>
    <n v="1"/>
    <n v="0"/>
    <n v="0"/>
    <n v="1"/>
    <n v="0"/>
    <n v="0"/>
    <n v="1"/>
    <n v="0"/>
    <n v="0.66716879111999994"/>
    <n v="0.61469854913889765"/>
    <n v="1"/>
    <n v="0.61469854913889765"/>
    <n v="0.62639003162884677"/>
    <n v="1"/>
    <n v="0.62639003162884677"/>
    <n v="0.63534721579453357"/>
    <n v="1"/>
    <n v="0.63534721579453357"/>
    <n v="0.65048957134199992"/>
    <n v="1"/>
    <n v="0.65048957134199992"/>
    <n v="2.4295208132016"/>
    <n v="2.2384484089411858"/>
    <n v="1"/>
    <n v="2.2384484089411858"/>
    <n v="2.2810233921007392"/>
    <n v="1"/>
    <n v="2.2810233921007392"/>
    <n v="2.3136413227471708"/>
    <n v="1"/>
    <n v="2.3136413227471708"/>
    <n v="2.3687827928715599"/>
    <n v="1"/>
    <n v="2.3687827928715599"/>
    <n v="1.6763693611091042"/>
    <n v="1.5445294021694183"/>
    <n v="1"/>
    <n v="1.5445294021694183"/>
    <n v="1.5739061405495103"/>
    <n v="1"/>
    <n v="1.5739061405495103"/>
    <n v="1.596412512695548"/>
    <n v="1"/>
    <n v="1.596412512695548"/>
    <n v="1.6344601270813766"/>
    <n v="1"/>
    <n v="1.6344601270813766"/>
    <n v="0.10264135248"/>
    <n v="9.4569007559830415E-2"/>
    <n v="1"/>
    <n v="9.4569007559830415E-2"/>
    <n v="9.6367697173668748E-2"/>
    <n v="1"/>
    <n v="9.6367697173668748E-2"/>
    <n v="9.774572550685133E-2"/>
    <n v="1"/>
    <n v="9.774572550685133E-2"/>
    <n v="0.100075318668"/>
    <n v="1"/>
    <n v="0.100075318668"/>
    <n v="7.7224274365377606E-4"/>
    <n v="7.1150884217789612E-4"/>
    <n v="1"/>
    <n v="7.1150884217789612E-4"/>
    <n v="7.2504164322553159E-4"/>
    <n v="1"/>
    <n v="7.2504164322553159E-4"/>
    <n v="7.354095149958974E-4"/>
    <n v="1"/>
    <n v="7.354095149958974E-4"/>
    <n v="7.5293667506243168E-4"/>
    <n v="1"/>
    <n v="7.5293667506243168E-4"/>
  </r>
  <r>
    <x v="6"/>
    <s v="42075"/>
    <s v="Lebanon"/>
    <s v="Harrisburg-Lebanon-Carlisle-York, PA"/>
    <s v="Yes"/>
    <s v="Yes"/>
    <s v="2275050011"/>
    <x v="0"/>
    <s v="Aircraft /General Aviation /Piston"/>
    <s v="FAA Terminal Forecast - Itinerant General Aviation Operations"/>
    <n v="1"/>
    <n v="1"/>
    <n v="1"/>
    <n v="1"/>
    <m/>
    <n v="233.007989522256"/>
    <n v="233.007989522256"/>
    <n v="1"/>
    <n v="233.007989522256"/>
    <n v="233.007989522256"/>
    <n v="1"/>
    <n v="233.007989522256"/>
    <n v="233.007989522256"/>
    <n v="1"/>
    <n v="233.007989522256"/>
    <n v="233.007989522256"/>
    <n v="1"/>
    <n v="233.007989522256"/>
    <m/>
    <n v="0"/>
    <n v="1"/>
    <n v="0"/>
    <n v="0"/>
    <n v="1"/>
    <n v="0"/>
    <n v="0"/>
    <n v="1"/>
    <n v="0"/>
    <n v="0"/>
    <n v="1"/>
    <n v="0"/>
    <n v="1.26065584476"/>
    <n v="1.26065584476"/>
    <n v="1"/>
    <n v="1.26065584476"/>
    <n v="1.26065584476"/>
    <n v="1"/>
    <n v="1.26065584476"/>
    <n v="1.26065584476"/>
    <n v="1"/>
    <n v="1.26065584476"/>
    <n v="1.26065584476"/>
    <n v="1"/>
    <n v="1.26065584476"/>
    <n v="4.5907267454567995"/>
    <n v="4.5907267454567995"/>
    <n v="1"/>
    <n v="4.5907267454567995"/>
    <n v="4.5907267454567995"/>
    <n v="1"/>
    <n v="4.5907267454567995"/>
    <n v="4.5907267454567995"/>
    <n v="1"/>
    <n v="4.5907267454567995"/>
    <n v="4.5907267454567995"/>
    <n v="1"/>
    <n v="4.5907267454567995"/>
    <n v="3.1676014543651916"/>
    <n v="3.1676014543651916"/>
    <n v="1"/>
    <n v="3.1676014543651916"/>
    <n v="3.1676014543651916"/>
    <n v="1"/>
    <n v="3.1676014543651916"/>
    <n v="3.1676014543651916"/>
    <n v="1"/>
    <n v="3.1676014543651916"/>
    <n v="3.1676014543651916"/>
    <n v="1"/>
    <n v="3.1676014543651916"/>
    <n v="0.19394705303999998"/>
    <n v="0.19394705303999998"/>
    <n v="1"/>
    <n v="0.19394705303999998"/>
    <n v="0.19394705303999998"/>
    <n v="1"/>
    <n v="0.19394705303999998"/>
    <n v="0.19394705303999998"/>
    <n v="1"/>
    <n v="0.19394705303999998"/>
    <n v="0.19394705303999998"/>
    <n v="1"/>
    <n v="0.19394705303999998"/>
    <n v="1.4591994429570478E-3"/>
    <n v="1.4591994429570478E-3"/>
    <n v="1"/>
    <n v="1.4591994429570478E-3"/>
    <n v="1.4591994429570478E-3"/>
    <n v="1"/>
    <n v="1.4591994429570478E-3"/>
    <n v="1.4591994429570478E-3"/>
    <n v="1"/>
    <n v="1.4591994429570478E-3"/>
    <n v="1.4591994429570478E-3"/>
    <n v="1"/>
    <n v="1.4591994429570478E-3"/>
  </r>
  <r>
    <x v="6"/>
    <s v="42077"/>
    <s v="Lehigh"/>
    <s v="Allentown, PA"/>
    <s v="Yes"/>
    <s v="Yes"/>
    <s v="2275050011"/>
    <x v="0"/>
    <s v="Aircraft /General Aviation /Piston"/>
    <s v="FAA Terminal Forecast - Itinerant General Aviation Operations"/>
    <n v="0.66931366988088481"/>
    <n v="0.70811537572740069"/>
    <n v="0.73870296842503314"/>
    <n v="0.79300000000000004"/>
    <m/>
    <n v="396.21056956632003"/>
    <n v="265.1891503620293"/>
    <n v="1"/>
    <n v="265.1891503620293"/>
    <n v="280.56279633562212"/>
    <n v="1"/>
    <n v="280.56279633562212"/>
    <n v="292.68192386001368"/>
    <n v="1"/>
    <n v="292.68192386001368"/>
    <n v="314.19498166609179"/>
    <n v="1"/>
    <n v="314.19498166609179"/>
    <m/>
    <n v="0"/>
    <n v="1"/>
    <n v="0"/>
    <n v="0"/>
    <n v="1"/>
    <n v="0"/>
    <n v="0"/>
    <n v="1"/>
    <n v="0"/>
    <n v="0"/>
    <n v="1"/>
    <n v="0"/>
    <n v="2.1436396722"/>
    <n v="1.4347673359024389"/>
    <n v="1"/>
    <n v="1.4347673359024389"/>
    <n v="1.5179442119040649"/>
    <n v="1"/>
    <n v="1.5179442119040649"/>
    <n v="1.583512989087805"/>
    <n v="1"/>
    <n v="1.583512989087805"/>
    <n v="1.6999062600546"/>
    <n v="1"/>
    <n v="1.6999062600546"/>
    <n v="7.8061463139960008"/>
    <n v="5.2247604370478049"/>
    <n v="1"/>
    <n v="5.2247604370478049"/>
    <n v="5.5276522301183419"/>
    <n v="1"/>
    <n v="5.5276522301183419"/>
    <n v="5.7664234541089767"/>
    <n v="1"/>
    <n v="5.7664234541089767"/>
    <n v="6.1902740269988286"/>
    <n v="1"/>
    <n v="6.1902740269988286"/>
    <n v="5.3862409566572405"/>
    <n v="3.6050847015629852"/>
    <n v="1"/>
    <n v="3.6050847015629852"/>
    <n v="3.8140800387816558"/>
    <n v="1"/>
    <n v="3.8140800387816558"/>
    <n v="3.9788321833351938"/>
    <n v="1"/>
    <n v="3.9788321833351938"/>
    <n v="4.2712890786291915"/>
    <n v="1"/>
    <n v="4.2712890786291915"/>
    <n v="0.32979071879999994"/>
    <n v="0.22073343629268288"/>
    <n v="1"/>
    <n v="0.22073343629268288"/>
    <n v="0.23352987875447151"/>
    <n v="1"/>
    <n v="0.23352987875447151"/>
    <n v="0.24361738293658533"/>
    <n v="1"/>
    <n v="0.24361738293658533"/>
    <n v="0.26152404000839996"/>
    <n v="1"/>
    <n v="0.26152404000839996"/>
    <n v="2.48124643103556E-3"/>
    <n v="1.6607321546352584E-3"/>
    <n v="1"/>
    <n v="1.6607321546352584E-3"/>
    <n v="1.7570087487850175E-3"/>
    <n v="1"/>
    <n v="1.7570087487850175E-3"/>
    <n v="1.8329041039999874E-3"/>
    <n v="1"/>
    <n v="1.8329041039999874E-3"/>
    <n v="1.9676284198111992E-3"/>
    <n v="1"/>
    <n v="1.9676284198111992E-3"/>
  </r>
  <r>
    <x v="6"/>
    <s v="42091"/>
    <s v="Montgomery"/>
    <s v="Philadelphia-Wilmington, PA-NJ-DE"/>
    <s v="Yes"/>
    <s v="Yes"/>
    <s v="2275050011"/>
    <x v="0"/>
    <s v="Aircraft /General Aviation /Piston"/>
    <s v="FAA Terminal Forecast - Itinerant General Aviation Operations"/>
    <n v="1.0470492118415995"/>
    <n v="1.0862648981161092"/>
    <n v="1.1167820069204153"/>
    <n v="1.169"/>
    <m/>
    <n v="542.91874326487186"/>
    <n v="568.46264222951584"/>
    <n v="1"/>
    <n v="568.46264222951584"/>
    <n v="589.75357333794204"/>
    <n v="1"/>
    <n v="589.75357333794204"/>
    <n v="606.32188369805328"/>
    <n v="1"/>
    <n v="606.32188369805328"/>
    <n v="634.67201087663523"/>
    <n v="1"/>
    <n v="634.67201087663523"/>
    <m/>
    <n v="0"/>
    <n v="1"/>
    <n v="0"/>
    <n v="0"/>
    <n v="1"/>
    <n v="0"/>
    <n v="0"/>
    <n v="1"/>
    <n v="0"/>
    <n v="0"/>
    <n v="1"/>
    <n v="0"/>
    <n v="2.9373829126199982"/>
    <n v="3.0755844635357512"/>
    <n v="1"/>
    <n v="3.0755844635357512"/>
    <n v="3.1907759503051625"/>
    <n v="1"/>
    <n v="3.1907759503051625"/>
    <n v="3.2804163842494964"/>
    <n v="1"/>
    <n v="3.2804163842494964"/>
    <n v="3.4338006248527781"/>
    <n v="1"/>
    <n v="3.4338006248527781"/>
    <n v="10.696592852571596"/>
    <n v="11.199859115675576"/>
    <n v="1"/>
    <n v="11.199859115675576"/>
    <n v="11.619333345188187"/>
    <n v="1"/>
    <n v="11.619333345188187"/>
    <n v="11.945762433105477"/>
    <n v="1"/>
    <n v="11.945762433105477"/>
    <n v="12.504317044656197"/>
    <n v="1"/>
    <n v="12.504317044656197"/>
    <n v="7.3806490682744057"/>
    <n v="7.7279027898161523"/>
    <n v="1"/>
    <n v="7.7279027898161523"/>
    <n v="8.017340008179854"/>
    <n v="1"/>
    <n v="8.017340008179854"/>
    <n v="8.2425760788427844"/>
    <n v="1"/>
    <n v="8.2425760788427844"/>
    <n v="8.6279787608127805"/>
    <n v="1"/>
    <n v="8.6279787608127805"/>
    <n v="0.45190506347999987"/>
    <n v="0.47316684054396185"/>
    <n v="1"/>
    <n v="0.47316684054396185"/>
    <n v="0.49088860773925591"/>
    <n v="1"/>
    <n v="0.49088860773925591"/>
    <n v="0.50467944373069196"/>
    <n v="1"/>
    <n v="0.50467944373069196"/>
    <n v="0.52827701920811987"/>
    <n v="1"/>
    <n v="0.52827701920811987"/>
    <n v="3.3999981261044754E-3"/>
    <n v="3.5599653582006063E-3"/>
    <n v="1"/>
    <n v="3.5599653582006063E-3"/>
    <n v="3.6932986180478401E-3"/>
    <n v="1"/>
    <n v="3.6932986180478401E-3"/>
    <n v="3.7970567307966073E-3"/>
    <n v="1"/>
    <n v="3.7970567307966073E-3"/>
    <n v="3.9745978094161321E-3"/>
    <n v="1"/>
    <n v="3.9745978094161321E-3"/>
  </r>
  <r>
    <x v="6"/>
    <s v="42095"/>
    <s v="Northampton"/>
    <s v="Allentown, PA"/>
    <s v="Yes"/>
    <s v="Yes"/>
    <s v="2275050011"/>
    <x v="0"/>
    <s v="Aircraft /General Aviation /Piston"/>
    <s v="FAA Terminal Forecast - Itinerant General Aviation Operations"/>
    <n v="1"/>
    <n v="1"/>
    <n v="1"/>
    <n v="1"/>
    <m/>
    <n v="114.514350502464"/>
    <n v="114.514350502464"/>
    <n v="1"/>
    <n v="114.514350502464"/>
    <n v="114.514350502464"/>
    <n v="1"/>
    <n v="114.514350502464"/>
    <n v="114.514350502464"/>
    <n v="1"/>
    <n v="114.514350502464"/>
    <n v="114.514350502464"/>
    <n v="1"/>
    <n v="114.514350502464"/>
    <m/>
    <n v="0"/>
    <n v="1"/>
    <n v="0"/>
    <n v="0"/>
    <n v="1"/>
    <n v="0"/>
    <n v="0"/>
    <n v="1"/>
    <n v="0"/>
    <n v="0"/>
    <n v="1"/>
    <n v="0"/>
    <n v="0.61956324143999997"/>
    <n v="0.61956324143999997"/>
    <n v="1"/>
    <n v="0.61956324143999997"/>
    <n v="0.61956324143999997"/>
    <n v="1"/>
    <n v="0.61956324143999997"/>
    <n v="0.61956324143999997"/>
    <n v="1"/>
    <n v="0.61956324143999997"/>
    <n v="0.61956324143999997"/>
    <n v="1"/>
    <n v="0.61956324143999997"/>
    <n v="2.2561633730591999"/>
    <n v="2.2561633730591999"/>
    <n v="1"/>
    <n v="2.2561633730591999"/>
    <n v="2.2561633730591999"/>
    <n v="1"/>
    <n v="2.2561633730591999"/>
    <n v="2.2561633730591999"/>
    <n v="1"/>
    <n v="2.2561633730591999"/>
    <n v="2.2561633730591999"/>
    <n v="1"/>
    <n v="2.2561633730591999"/>
    <n v="1.5567527274108479"/>
    <n v="1.5567527274108479"/>
    <n v="1"/>
    <n v="1.5567527274108479"/>
    <n v="1.5567527274108479"/>
    <n v="1"/>
    <n v="1.5567527274108479"/>
    <n v="1.5567527274108479"/>
    <n v="1"/>
    <n v="1.5567527274108479"/>
    <n v="1.5567527274108479"/>
    <n v="1"/>
    <n v="1.5567527274108479"/>
    <n v="9.5317421759999993E-2"/>
    <n v="9.5317421759999993E-2"/>
    <n v="1"/>
    <n v="9.5317421759999993E-2"/>
    <n v="9.5317421759999993E-2"/>
    <n v="1"/>
    <n v="9.5317421759999993E-2"/>
    <n v="9.5317421759999993E-2"/>
    <n v="1"/>
    <n v="9.5317421759999993E-2"/>
    <n v="9.5317421759999993E-2"/>
    <n v="1"/>
    <n v="9.5317421759999993E-2"/>
    <n v="7.1713968609571203E-4"/>
    <n v="7.1713968609571203E-4"/>
    <n v="1"/>
    <n v="7.1713968609571203E-4"/>
    <n v="7.1713968609571203E-4"/>
    <n v="1"/>
    <n v="7.1713968609571203E-4"/>
    <n v="7.1713968609571203E-4"/>
    <n v="1"/>
    <n v="7.1713968609571203E-4"/>
    <n v="7.1713968609571203E-4"/>
    <n v="1"/>
    <n v="7.1713968609571203E-4"/>
  </r>
  <r>
    <x v="6"/>
    <s v="42101"/>
    <s v="Philadelphia"/>
    <s v="Philadelphia-Wilmington, PA-NJ-DE"/>
    <s v="Yes"/>
    <s v="Yes"/>
    <s v="2275050011"/>
    <x v="0"/>
    <s v="Aircraft /General Aviation /Piston"/>
    <s v="FAA Terminal Forecast - Itinerant General Aviation Operations"/>
    <n v="0.69909349830030931"/>
    <n v="0.76026705050071974"/>
    <n v="0.80966526812237771"/>
    <n v="0.89900000000000002"/>
    <m/>
    <n v="1003.8999558"/>
    <n v="701.81993204374794"/>
    <n v="1"/>
    <n v="701.81993204374794"/>
    <n v="763.2320583938689"/>
    <n v="1"/>
    <n v="763.2320583938689"/>
    <n v="812.82292688085022"/>
    <n v="1"/>
    <n v="812.82292688085022"/>
    <n v="902.50606026420007"/>
    <n v="1"/>
    <n v="902.50606026420007"/>
    <m/>
    <n v="0"/>
    <n v="1"/>
    <n v="0"/>
    <n v="0"/>
    <n v="1"/>
    <n v="0"/>
    <n v="0"/>
    <n v="1"/>
    <n v="0"/>
    <n v="0"/>
    <n v="1"/>
    <n v="0"/>
    <n v="1.5815109999999999"/>
    <n v="1.1056240575904204"/>
    <n v="1"/>
    <n v="1.1056240575904204"/>
    <n v="1.2023707033044437"/>
    <n v="1"/>
    <n v="1.2023707033044437"/>
    <n v="1.2804945278534896"/>
    <n v="1"/>
    <n v="1.2804945278534896"/>
    <n v="1.421778389"/>
    <n v="1"/>
    <n v="1.421778389"/>
    <n v="0.25674683999999998"/>
    <n v="0.17949004655314976"/>
    <n v="1"/>
    <n v="0.17949004655314976"/>
    <n v="0.19519616277218019"/>
    <n v="1"/>
    <n v="0.19519616277218019"/>
    <n v="0.2078789990481732"/>
    <n v="1"/>
    <n v="0.2078789990481732"/>
    <n v="0.23081540915999998"/>
    <n v="1"/>
    <n v="0.23081540915999998"/>
    <n v="0.18116150959999999"/>
    <n v="0.12664883350362907"/>
    <n v="1"/>
    <n v="0.12664883350362907"/>
    <n v="0.13773112656784983"/>
    <n v="1"/>
    <n v="0.13773112656784983"/>
    <n v="0.14668018224373869"/>
    <n v="1"/>
    <n v="0.14668018224373869"/>
    <n v="0.16286419713039998"/>
    <n v="1"/>
    <n v="0.16286419713039998"/>
    <n v="1.0891649999999999"/>
    <n v="0.76142817007625641"/>
    <n v="1"/>
    <n v="0.76142817007625641"/>
    <n v="0.82805626205861638"/>
    <n v="1"/>
    <n v="0.82805626205861638"/>
    <n v="0.8818590717545095"/>
    <n v="1"/>
    <n v="0.8818590717545095"/>
    <n v="0.97915933499999996"/>
    <n v="1"/>
    <n v="0.97915933499999996"/>
    <n v="20.544716380602402"/>
    <n v="14.362677646103002"/>
    <n v="1"/>
    <n v="14.362677646103002"/>
    <n v="15.619470926054412"/>
    <n v="1"/>
    <n v="15.619470926054412"/>
    <n v="16.634343296798651"/>
    <n v="1"/>
    <n v="16.634343296798651"/>
    <n v="18.469700026161561"/>
    <n v="1"/>
    <n v="18.469700026161561"/>
  </r>
  <r>
    <x v="6"/>
    <s v="42125"/>
    <s v="Washington"/>
    <s v="Pittsburgh-Beaver Valley, PA"/>
    <s v="Yes"/>
    <s v="Yes"/>
    <s v="2275050011"/>
    <x v="0"/>
    <s v="Aircraft /General Aviation /Piston"/>
    <s v="FAA Terminal Forecast - Itinerant General Aviation Operations"/>
    <n v="1.054470588235294"/>
    <n v="1.0744705882352941"/>
    <n v="1.089764705882353"/>
    <n v="1.1160000000000001"/>
    <m/>
    <n v="168.53578470554399"/>
    <n v="177.71602803715186"/>
    <n v="1"/>
    <n v="177.71602803715186"/>
    <n v="181.08674373126271"/>
    <n v="1"/>
    <n v="181.08674373126271"/>
    <n v="183.66434985028872"/>
    <n v="1"/>
    <n v="183.66434985028872"/>
    <n v="188.08593573138711"/>
    <n v="1"/>
    <n v="188.08593573138711"/>
    <m/>
    <n v="0"/>
    <n v="1"/>
    <n v="0"/>
    <n v="0"/>
    <n v="1"/>
    <n v="0"/>
    <n v="0"/>
    <n v="1"/>
    <n v="0"/>
    <n v="0"/>
    <n v="1"/>
    <n v="0"/>
    <n v="0.91183835574000005"/>
    <n v="0.96150672735266118"/>
    <n v="1"/>
    <n v="0.96150672735266118"/>
    <n v="0.97974349446746123"/>
    <n v="1"/>
    <n v="0.97974349446746123"/>
    <n v="0.99368925755524951"/>
    <n v="1"/>
    <n v="0.99368925755524951"/>
    <n v="1.0176116050058401"/>
    <n v="1"/>
    <n v="1.0176116050058401"/>
    <n v="3.3204944431332"/>
    <n v="3.5013637286826906"/>
    <n v="1"/>
    <n v="3.5013637286826906"/>
    <n v="3.5677736175453547"/>
    <n v="1"/>
    <n v="3.5677736175453547"/>
    <n v="3.6185576502050392"/>
    <n v="1"/>
    <n v="3.6185576502050392"/>
    <n v="3.7056717985366516"/>
    <n v="1"/>
    <n v="3.7056717985366516"/>
    <n v="2.2911411657619083"/>
    <n v="2.4159409727910566"/>
    <n v="1"/>
    <n v="2.4159409727910566"/>
    <n v="2.461763796106295"/>
    <n v="1"/>
    <n v="2.461763796106295"/>
    <n v="2.4968047786414771"/>
    <n v="1"/>
    <n v="2.4968047786414771"/>
    <n v="2.5569135409902901"/>
    <n v="1"/>
    <n v="2.5569135409902901"/>
    <n v="0.14028282396"/>
    <n v="0.14792411190040941"/>
    <n v="1"/>
    <n v="0.14792411190040941"/>
    <n v="0.15072976837960941"/>
    <n v="1"/>
    <n v="0.15072976837960941"/>
    <n v="0.1528752703931153"/>
    <n v="1"/>
    <n v="0.1528752703931153"/>
    <n v="0.15655563153936"/>
    <n v="1"/>
    <n v="0.15655563153936"/>
    <n v="1.055445882627852E-3"/>
    <n v="1.1129366407051102E-3"/>
    <n v="1"/>
    <n v="1.1129366407051102E-3"/>
    <n v="1.1340455583576674E-3"/>
    <n v="1"/>
    <n v="1.1340455583576674E-3"/>
    <n v="1.1501876718566816E-3"/>
    <n v="1"/>
    <n v="1.1501876718566816E-3"/>
    <n v="1.1778776050126829E-3"/>
    <n v="1"/>
    <n v="1.1778776050126829E-3"/>
  </r>
  <r>
    <x v="6"/>
    <s v="42129"/>
    <s v="Westmoreland"/>
    <s v="Pittsburgh-Beaver Valley, PA"/>
    <s v="Yes"/>
    <s v="Yes"/>
    <s v="2275050011"/>
    <x v="0"/>
    <s v="Aircraft /General Aviation /Piston"/>
    <s v="FAA Terminal Forecast - Itinerant General Aviation Operations"/>
    <n v="0.81450547126922879"/>
    <n v="0.86065443780726336"/>
    <n v="0.89850399111909918"/>
    <n v="0.96599999999999997"/>
    <m/>
    <n v="206.36418048530399"/>
    <n v="168.08475407927071"/>
    <n v="1"/>
    <n v="168.08475407927071"/>
    <n v="177.60824773913595"/>
    <n v="1"/>
    <n v="177.60824773913595"/>
    <n v="185.41903979006776"/>
    <n v="1"/>
    <n v="185.41903979006776"/>
    <n v="199.34779834880365"/>
    <n v="1"/>
    <n v="199.34779834880365"/>
    <m/>
    <n v="0"/>
    <n v="1"/>
    <n v="0"/>
    <n v="0"/>
    <n v="1"/>
    <n v="0"/>
    <n v="0"/>
    <n v="1"/>
    <n v="0"/>
    <n v="0"/>
    <n v="1"/>
    <n v="0"/>
    <n v="1.1165033903400001"/>
    <n v="0.90939812012257348"/>
    <n v="1"/>
    <n v="0.90939812012257348"/>
    <n v="0.96092359772297631"/>
    <n v="1"/>
    <n v="0.96092359772297631"/>
    <n v="1.0031827523184955"/>
    <n v="1"/>
    <n v="1.0031827523184955"/>
    <n v="1.0785422750684401"/>
    <n v="1"/>
    <n v="1.0785422750684401"/>
    <n v="4.0657900383611993"/>
    <n v="3.3116082312771247"/>
    <n v="1"/>
    <n v="3.3116082312771247"/>
    <n v="3.4992402397081297"/>
    <n v="1"/>
    <n v="3.4992402397081297"/>
    <n v="3.6531285765198129"/>
    <n v="1"/>
    <n v="3.6531285765198129"/>
    <n v="3.9275531770569185"/>
    <n v="1"/>
    <n v="3.9275531770569185"/>
    <n v="2.8053951264692283"/>
    <n v="2.2850096795812163"/>
    <n v="1"/>
    <n v="2.2850096795812163"/>
    <n v="2.4144757653986102"/>
    <n v="1"/>
    <n v="2.4144757653986102"/>
    <n v="2.5206587177986717"/>
    <n v="1"/>
    <n v="2.5206587177986717"/>
    <n v="2.7100116921692745"/>
    <n v="1"/>
    <n v="2.7100116921692745"/>
    <n v="0.17176975236"/>
    <n v="0.13990740309578054"/>
    <n v="1"/>
    <n v="0.13990740309578054"/>
    <n v="0.14783439964968864"/>
    <n v="1"/>
    <n v="0.14783439964968864"/>
    <n v="0.1543358080489993"/>
    <n v="1"/>
    <n v="0.1543358080489993"/>
    <n v="0.16592958077976"/>
    <n v="1"/>
    <n v="0.16592958077976"/>
    <n v="1.2923440858309322E-3"/>
    <n v="1.0526213286717241E-3"/>
    <n v="1"/>
    <n v="1.0526213286717241E-3"/>
    <n v="1.1122616726443625E-3"/>
    <n v="1"/>
    <n v="1.1122616726443625E-3"/>
    <n v="1.1611763190182561E-3"/>
    <n v="1"/>
    <n v="1.1611763190182561E-3"/>
    <n v="1.2484043869126803E-3"/>
    <n v="1"/>
    <n v="1.2484043869126803E-3"/>
  </r>
  <r>
    <x v="6"/>
    <s v="42133"/>
    <s v="York"/>
    <s v="2006 Harrisburg-Lebanon-Carlisle-York, PA; 1997 York, PA"/>
    <s v="Yes"/>
    <s v="Yes"/>
    <s v="2275050011"/>
    <x v="0"/>
    <s v="Aircraft /General Aviation /Piston"/>
    <s v="FAA Terminal Forecast - Itinerant General Aviation Operations"/>
    <n v="0.57352828306086423"/>
    <n v="0.60369176452528972"/>
    <n v="0.6270243303400107"/>
    <n v="0.66800000000000004"/>
    <m/>
    <n v="326.97796362818394"/>
    <n v="187.53111007841005"/>
    <n v="1"/>
    <n v="187.53111007841005"/>
    <n v="197.39390382358437"/>
    <n v="1"/>
    <n v="197.39390382358437"/>
    <n v="205.02313867990242"/>
    <n v="1"/>
    <n v="205.02313867990242"/>
    <n v="218.42127970362688"/>
    <n v="1"/>
    <n v="218.42127970362688"/>
    <m/>
    <n v="0"/>
    <n v="1"/>
    <n v="0"/>
    <n v="0"/>
    <n v="1"/>
    <n v="0"/>
    <n v="0"/>
    <n v="1"/>
    <n v="0"/>
    <n v="0"/>
    <n v="1"/>
    <n v="0"/>
    <n v="1.7690667251400001"/>
    <n v="1.0146098014896501"/>
    <n v="1"/>
    <n v="1.0146098014896501"/>
    <n v="1.0679710128627424"/>
    <n v="1"/>
    <n v="1.0679710128627424"/>
    <n v="1.1092478786577042"/>
    <n v="1"/>
    <n v="1.1092478786577042"/>
    <n v="1.18173657239352"/>
    <n v="1"/>
    <n v="1.18173657239352"/>
    <n v="6.4421245206251996"/>
    <n v="3.6947406155784637"/>
    <n v="1"/>
    <n v="3.6947406155784637"/>
    <n v="3.8890575191478627"/>
    <n v="1"/>
    <n v="3.8890575191478627"/>
    <n v="4.0393688135119783"/>
    <n v="1"/>
    <n v="4.0393688135119783"/>
    <n v="4.3033391797776339"/>
    <n v="1"/>
    <n v="4.3033391797776339"/>
    <n v="4.4450659192313884"/>
    <n v="2.5493710247491403"/>
    <n v="1"/>
    <n v="2.5493710247491403"/>
    <n v="2.683449688212026"/>
    <n v="1"/>
    <n v="2.683449688212026"/>
    <n v="2.7871644813232654"/>
    <n v="1"/>
    <n v="2.7871644813232654"/>
    <n v="2.9693040340465675"/>
    <n v="1"/>
    <n v="2.9693040340465675"/>
    <n v="0.27216411155999998"/>
    <n v="0.15609381561379229"/>
    <n v="1"/>
    <n v="0.15609381561379229"/>
    <n v="0.16430323274811418"/>
    <n v="1"/>
    <n v="0.16430323274811418"/>
    <n v="0.17065351979349294"/>
    <n v="1"/>
    <n v="0.17065351979349294"/>
    <n v="0.18180562652207999"/>
    <n v="1"/>
    <n v="0.18180562652207999"/>
    <n v="2.047681126143972E-3"/>
    <n v="1.1744030405334892E-3"/>
    <n v="1"/>
    <n v="1.1744030405334892E-3"/>
    <n v="1.2361682322269867E-3"/>
    <n v="1"/>
    <n v="1.2361682322269867E-3"/>
    <n v="1.283945886870303E-3"/>
    <n v="1"/>
    <n v="1.283945886870303E-3"/>
    <n v="1.3678509922641733E-3"/>
    <n v="1"/>
    <n v="1.3678509922641733E-3"/>
  </r>
  <r>
    <x v="6"/>
    <s v="42003"/>
    <s v="Allegheny"/>
    <s v="Pittsburgh-Beaver Valley, PA"/>
    <s v="Yes"/>
    <s v="Yes"/>
    <s v="2275050012"/>
    <x v="0"/>
    <s v="Aircraft /General Aviation /Turbine"/>
    <s v="FAA Terminal Forecast - Itinerant General Aviation Operations"/>
    <n v="0.78373464986543573"/>
    <n v="0.83175004901349203"/>
    <n v="0.86973104960165393"/>
    <n v="0.93700000000000006"/>
    <m/>
    <n v="164.60492513963581"/>
    <n v="129.00658337043873"/>
    <n v="1"/>
    <n v="129.00658337043873"/>
    <n v="136.91015455275428"/>
    <n v="1"/>
    <n v="136.91015455275428"/>
    <n v="143.16201431129713"/>
    <n v="1"/>
    <n v="143.16201431129713"/>
    <n v="154.23481485583875"/>
    <n v="1"/>
    <n v="154.23481485583875"/>
    <m/>
    <n v="0"/>
    <n v="1"/>
    <n v="0"/>
    <n v="0"/>
    <n v="1"/>
    <n v="0"/>
    <n v="0"/>
    <n v="1"/>
    <n v="0"/>
    <n v="0"/>
    <n v="1"/>
    <n v="0"/>
    <n v="1.128285720382628"/>
    <n v="0.88427661401224988"/>
    <n v="1"/>
    <n v="0.88427661401224988"/>
    <n v="0.93845170322947402"/>
    <n v="1"/>
    <n v="0.93845170322947402"/>
    <n v="0.9813051238389412"/>
    <n v="1"/>
    <n v="0.9813051238389412"/>
    <n v="1.0572037199985225"/>
    <n v="1"/>
    <n v="1.0572037199985225"/>
    <n v="3.2134049920044365"/>
    <n v="2.5184568362844404"/>
    <n v="1"/>
    <n v="2.5184568362844404"/>
    <n v="2.6727497595998901"/>
    <n v="1"/>
    <n v="2.6727497595998901"/>
    <n v="2.7947980964912129"/>
    <n v="1"/>
    <n v="2.7947980964912129"/>
    <n v="3.0109604775081573"/>
    <n v="1"/>
    <n v="3.0109604775081573"/>
    <n v="2.2173206141215633"/>
    <n v="1.7377909951479764"/>
    <n v="1"/>
    <n v="1.7377909951479764"/>
    <n v="1.8442565294742366"/>
    <n v="1"/>
    <n v="1.8442565294742366"/>
    <n v="1.9284725850233311"/>
    <n v="1"/>
    <n v="1.9284725850233311"/>
    <n v="2.0776294154319048"/>
    <n v="1"/>
    <n v="2.0776294154319048"/>
    <n v="0.20779654240097473"/>
    <n v="0.1628573504018761"/>
    <n v="1"/>
    <n v="0.1628573504018761"/>
    <n v="0.1728347843268449"/>
    <n v="1"/>
    <n v="0.1728347843268449"/>
    <n v="0.18072710492599434"/>
    <n v="1"/>
    <n v="0.18072710492599434"/>
    <n v="0.19470536022971333"/>
    <n v="1"/>
    <n v="0.19470536022971333"/>
    <n v="54.908912488203605"/>
    <n v="43.034017303434105"/>
    <n v="1"/>
    <n v="43.034017303434105"/>
    <n v="45.670490653340892"/>
    <n v="1"/>
    <n v="45.670490653340892"/>
    <n v="47.755986090850683"/>
    <n v="1"/>
    <n v="47.755986090850683"/>
    <n v="51.449651001446782"/>
    <n v="1"/>
    <n v="51.449651001446782"/>
  </r>
  <r>
    <x v="6"/>
    <s v="42005"/>
    <s v="Armstrong"/>
    <s v="Pittsburgh-Beaver Valley, PA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37.254789656447997"/>
    <n v="37.254789656447997"/>
    <n v="1"/>
    <n v="37.254789656447997"/>
    <n v="37.254789656447997"/>
    <n v="1"/>
    <n v="37.254789656447997"/>
    <n v="37.254789656447997"/>
    <n v="1"/>
    <n v="37.254789656447997"/>
    <n v="37.254789656447997"/>
    <n v="1"/>
    <n v="37.254789656447997"/>
    <m/>
    <n v="0"/>
    <n v="1"/>
    <n v="0"/>
    <n v="0"/>
    <n v="1"/>
    <n v="0"/>
    <n v="0"/>
    <n v="1"/>
    <n v="0"/>
    <n v="0"/>
    <n v="1"/>
    <n v="0"/>
    <n v="0.20156162207999997"/>
    <n v="0.20156162207999997"/>
    <n v="1"/>
    <n v="0.20156162207999997"/>
    <n v="0.20156162207999997"/>
    <n v="1"/>
    <n v="0.20156162207999997"/>
    <n v="0.20156162207999997"/>
    <n v="1"/>
    <n v="0.20156162207999997"/>
    <n v="0.20156162207999997"/>
    <n v="1"/>
    <n v="0.20156162207999997"/>
    <n v="0.73399439917440013"/>
    <n v="0.73399439917440013"/>
    <n v="1"/>
    <n v="0.73399439917440013"/>
    <n v="0.73399439917440013"/>
    <n v="1"/>
    <n v="0.73399439917440013"/>
    <n v="0.73399439917440013"/>
    <n v="1"/>
    <n v="0.73399439917440013"/>
    <n v="0.73399439917440013"/>
    <n v="1"/>
    <n v="0.73399439917440013"/>
    <n v="0.50645613543033585"/>
    <n v="0.50645613543033585"/>
    <n v="1"/>
    <n v="0.50645613543033585"/>
    <n v="0.50645613543033585"/>
    <n v="1"/>
    <n v="0.50645613543033585"/>
    <n v="0.50645613543033585"/>
    <n v="1"/>
    <n v="0.50645613543033585"/>
    <n v="0.50645613543033585"/>
    <n v="1"/>
    <n v="0.50645613543033585"/>
    <n v="3.1009480319999998E-2"/>
    <n v="3.1009480319999998E-2"/>
    <n v="1"/>
    <n v="3.1009480319999998E-2"/>
    <n v="3.1009480319999998E-2"/>
    <n v="1"/>
    <n v="3.1009480319999998E-2"/>
    <n v="3.1009480319999998E-2"/>
    <n v="1"/>
    <n v="3.1009480319999998E-2"/>
    <n v="3.1009480319999998E-2"/>
    <n v="1"/>
    <n v="3.1009480319999998E-2"/>
    <n v="12.502192651330628"/>
    <n v="12.502192651330628"/>
    <n v="1"/>
    <n v="12.502192651330628"/>
    <n v="12.502192651330628"/>
    <n v="1"/>
    <n v="12.502192651330628"/>
    <n v="12.502192651330628"/>
    <n v="1"/>
    <n v="12.502192651330628"/>
    <n v="12.502192651330628"/>
    <n v="1"/>
    <n v="12.502192651330628"/>
  </r>
  <r>
    <x v="6"/>
    <s v="42007"/>
    <s v="Beaver"/>
    <s v="Pittsburgh-Beaver Valley, PA"/>
    <s v="Yes"/>
    <s v="Yes"/>
    <s v="2275050012"/>
    <x v="0"/>
    <s v="Aircraft /General Aviation /Turbine"/>
    <s v="FAA Terminal Forecast - Itinerant General Aviation Operations"/>
    <n v="0.83782613828656882"/>
    <n v="0.85372476486560933"/>
    <n v="0.86584549998032345"/>
    <n v="0.88600000000000001"/>
    <m/>
    <n v="153.45642274536002"/>
    <n v="128.56980206401616"/>
    <n v="1"/>
    <n v="128.56980206401616"/>
    <n v="131.00954842540003"/>
    <n v="1"/>
    <n v="131.00954842540003"/>
    <n v="132.86955307714811"/>
    <n v="1"/>
    <n v="132.86955307714811"/>
    <n v="135.96239055238897"/>
    <n v="1"/>
    <n v="135.96239055238897"/>
    <m/>
    <n v="0"/>
    <n v="1"/>
    <n v="0"/>
    <n v="0"/>
    <n v="1"/>
    <n v="0"/>
    <n v="0"/>
    <n v="1"/>
    <n v="0"/>
    <n v="0"/>
    <n v="1"/>
    <n v="0"/>
    <n v="0.83025366059999994"/>
    <n v="0.69560821825878549"/>
    <n v="1"/>
    <n v="0.69560821825878549"/>
    <n v="0.70880811117454634"/>
    <n v="1"/>
    <n v="0.70880811117454634"/>
    <n v="0.71887139587270077"/>
    <n v="1"/>
    <n v="0.71887139587270077"/>
    <n v="0.73560474329159997"/>
    <n v="1"/>
    <n v="0.73560474329159997"/>
    <n v="3.0234006379079998"/>
    <n v="2.5330840809516082"/>
    <n v="1"/>
    <n v="2.5330840809516082"/>
    <n v="2.5811519986925404"/>
    <n v="1"/>
    <n v="2.5811519986925404"/>
    <n v="2.617797836970281"/>
    <n v="1"/>
    <n v="2.617797836970281"/>
    <n v="2.6787329651864877"/>
    <n v="1"/>
    <n v="2.6787329651864877"/>
    <n v="2.0861464401565204"/>
    <n v="1.7478280158566102"/>
    <n v="1"/>
    <n v="1.7478280158566102"/>
    <n v="1.7809948790978534"/>
    <n v="1"/>
    <n v="1.7809948790978534"/>
    <n v="1.8062805075094943"/>
    <n v="1"/>
    <n v="1.8062805075094943"/>
    <n v="1.848325745978677"/>
    <n v="1"/>
    <n v="1.848325745978677"/>
    <n v="0.12773133240000001"/>
    <n v="0.10701664896289009"/>
    <n v="1"/>
    <n v="0.10701664896289009"/>
    <n v="0.109047401719161"/>
    <n v="1"/>
    <n v="0.109047401719161"/>
    <n v="0.1105955993650309"/>
    <n v="1"/>
    <n v="0.1105955993650309"/>
    <n v="0.11316996050640001"/>
    <n v="1"/>
    <n v="0.11316996050640001"/>
    <n v="51.497855133224981"/>
    <n v="43.146249096311038"/>
    <n v="1"/>
    <n v="43.146249096311038"/>
    <n v="43.964994264695711"/>
    <n v="1"/>
    <n v="43.964994264695711"/>
    <n v="44.589186125741449"/>
    <n v="1"/>
    <n v="44.589186125741449"/>
    <n v="45.627099648037337"/>
    <n v="1"/>
    <n v="45.627099648037337"/>
  </r>
  <r>
    <x v="6"/>
    <s v="42011"/>
    <s v="Berks"/>
    <s v="Reading, PA"/>
    <s v="No"/>
    <s v="Yes"/>
    <s v="2275050012"/>
    <x v="0"/>
    <s v="Aircraft /General Aviation /Turbine"/>
    <s v="FAA Terminal Forecast - Itinerant General Aviation Operations"/>
    <n v="0.62485034859973243"/>
    <n v="0.66576680203760652"/>
    <n v="0.69825582760158689"/>
    <n v="0.75600000000000001"/>
    <m/>
    <n v="180.31845556804797"/>
    <n v="112.67204982066013"/>
    <n v="1"/>
    <n v="112.67204982066013"/>
    <n v="120.05004151189954"/>
    <n v="1"/>
    <n v="120.05004151189954"/>
    <n v="125.9084124245073"/>
    <n v="1"/>
    <n v="125.9084124245073"/>
    <n v="136.32075240944425"/>
    <n v="1"/>
    <n v="136.32075240944425"/>
    <m/>
    <n v="0"/>
    <n v="1"/>
    <n v="0"/>
    <n v="0"/>
    <n v="1"/>
    <n v="0"/>
    <n v="0"/>
    <n v="1"/>
    <n v="0"/>
    <n v="0"/>
    <n v="1"/>
    <n v="0"/>
    <n v="0.97558678308000002"/>
    <n v="0.6095957414968296"/>
    <n v="1"/>
    <n v="0.6095957414968296"/>
    <n v="0.64951329268132774"/>
    <n v="1"/>
    <n v="0.64951329268132774"/>
    <n v="0.68120915661669523"/>
    <n v="1"/>
    <n v="0.68120915661669523"/>
    <n v="0.73754360800848007"/>
    <n v="1"/>
    <n v="0.73754360800848007"/>
    <n v="3.5526367931544005"/>
    <n v="2.2198663386507627"/>
    <n v="1"/>
    <n v="2.2198663386507627"/>
    <n v="2.3652276365795428"/>
    <n v="1"/>
    <n v="2.3652276365795428"/>
    <n v="2.4806493441718738"/>
    <n v="1"/>
    <n v="2.4806493441718738"/>
    <n v="2.685793415624727"/>
    <n v="1"/>
    <n v="2.685793415624727"/>
    <n v="2.4513193872765364"/>
    <n v="1.5317077736690263"/>
    <n v="1"/>
    <n v="1.5317077736690263"/>
    <n v="1.6320070692398847"/>
    <n v="1"/>
    <n v="1.6320070692398847"/>
    <n v="1.7116480474785929"/>
    <n v="1"/>
    <n v="1.7116480474785929"/>
    <n v="1.8531974567810616"/>
    <n v="1"/>
    <n v="1.8531974567810616"/>
    <n v="0.15009027432000002"/>
    <n v="9.3783960230281488E-2"/>
    <n v="1"/>
    <n v="9.3783960230281488E-2"/>
    <n v="9.9925121950973514E-2"/>
    <n v="1"/>
    <n v="9.9925121950973514E-2"/>
    <n v="0.10480140871026082"/>
    <n v="1"/>
    <n v="0.10480140871026082"/>
    <n v="0.11346824738592001"/>
    <n v="1"/>
    <n v="0.11346824738592001"/>
    <n v="60.512382190083201"/>
    <n v="37.811183106073727"/>
    <n v="1"/>
    <n v="37.811183106073727"/>
    <n v="40.287135174369112"/>
    <n v="1"/>
    <n v="40.287135174369112"/>
    <n v="42.253123506280076"/>
    <n v="1"/>
    <n v="42.253123506280076"/>
    <n v="45.747360935702901"/>
    <n v="1"/>
    <n v="45.747360935702901"/>
  </r>
  <r>
    <x v="6"/>
    <s v="42017"/>
    <s v="Bucks"/>
    <s v="Philadelphia-Wilmington, PA-NJ-DE"/>
    <s v="Yes"/>
    <s v="Yes"/>
    <s v="2275050012"/>
    <x v="0"/>
    <s v="Aircraft /General Aviation /Turbine"/>
    <s v="FAA Terminal Forecast - Itinerant General Aviation Operations"/>
    <n v="1.0468172484599589"/>
    <n v="1.0860369609856262"/>
    <n v="1.1162902121834359"/>
    <n v="1.169"/>
    <m/>
    <n v="276.99890852634007"/>
    <n v="289.96723524995519"/>
    <n v="1"/>
    <n v="289.96723524995519"/>
    <n v="300.83105281228183"/>
    <n v="1"/>
    <n v="300.83105281228183"/>
    <n v="309.21117037344834"/>
    <n v="1"/>
    <n v="309.21117037344834"/>
    <n v="323.81172406729155"/>
    <n v="1"/>
    <n v="323.81172406729155"/>
    <m/>
    <n v="0"/>
    <n v="1"/>
    <n v="0"/>
    <n v="0"/>
    <n v="1"/>
    <n v="0"/>
    <n v="0"/>
    <n v="1"/>
    <n v="0"/>
    <n v="0"/>
    <n v="1"/>
    <n v="0"/>
    <n v="1.4986623151500003"/>
    <n v="1.5688255611159552"/>
    <n v="1"/>
    <n v="1.5688255611159552"/>
    <n v="1.6276026662891891"/>
    <n v="1"/>
    <n v="1.6276026662891891"/>
    <n v="1.6729420737701131"/>
    <n v="1"/>
    <n v="1.6729420737701131"/>
    <n v="1.7519362464103503"/>
    <n v="1"/>
    <n v="1.7519362464103503"/>
    <n v="5.4574364614769966"/>
    <n v="5.712938620248404"/>
    <n v="1"/>
    <n v="5.712938620248404"/>
    <n v="5.9269777093946265"/>
    <n v="1"/>
    <n v="5.9269777093946265"/>
    <n v="6.0920829055597761"/>
    <n v="1"/>
    <n v="6.0920829055597761"/>
    <n v="6.3797432234666092"/>
    <n v="1"/>
    <n v="6.3797432234666092"/>
    <n v="3.7656311584191307"/>
    <n v="3.941927647971402"/>
    <n v="1"/>
    <n v="3.941927647971402"/>
    <n v="4.0896146194822958"/>
    <n v="1"/>
    <n v="4.0896146194822958"/>
    <n v="4.2035372048362492"/>
    <n v="1"/>
    <n v="4.2035372048362492"/>
    <n v="4.4020228241919641"/>
    <n v="1"/>
    <n v="4.4020228241919641"/>
    <n v="0.23056343309999988"/>
    <n v="0.24135777863322369"/>
    <n v="1"/>
    <n v="0.24135777863322369"/>
    <n v="0.25040041019833659"/>
    <n v="1"/>
    <n v="0.25040041019833659"/>
    <n v="0.25737570365694029"/>
    <n v="1"/>
    <n v="0.25737570365694029"/>
    <n v="0.26952865329389986"/>
    <n v="1"/>
    <n v="0.26952865329389986"/>
    <n v="92.957006348450165"/>
    <n v="97.308997610759533"/>
    <n v="1"/>
    <n v="97.308997610759533"/>
    <n v="100.95474467699238"/>
    <n v="1"/>
    <n v="100.95474467699238"/>
    <n v="103.76699634064843"/>
    <n v="1"/>
    <n v="103.76699634064843"/>
    <n v="108.66674042133825"/>
    <n v="1"/>
    <n v="108.66674042133825"/>
  </r>
  <r>
    <x v="6"/>
    <s v="42019"/>
    <s v="Butler"/>
    <s v="Pittsburgh-Beaver Valley, PA"/>
    <s v="Yes"/>
    <s v="Yes"/>
    <s v="2275050012"/>
    <x v="0"/>
    <s v="Aircraft /General Aviation /Turbine"/>
    <s v="FAA Terminal Forecast - Itinerant General Aviation Operations"/>
    <n v="1.1984444444444444"/>
    <n v="1.2385555555555556"/>
    <n v="1.2696666666666667"/>
    <n v="1.323"/>
    <m/>
    <n v="92.913185497581594"/>
    <n v="111.35129097521279"/>
    <n v="1"/>
    <n v="111.35129097521279"/>
    <n v="115.07814208239357"/>
    <n v="1"/>
    <n v="115.07814208239357"/>
    <n v="117.9687745200961"/>
    <n v="1"/>
    <n v="117.9687745200961"/>
    <n v="122.92414441330044"/>
    <n v="1"/>
    <n v="122.92414441330044"/>
    <m/>
    <n v="0"/>
    <n v="1"/>
    <n v="0"/>
    <n v="0"/>
    <n v="1"/>
    <n v="0"/>
    <n v="0"/>
    <n v="1"/>
    <n v="0"/>
    <n v="0"/>
    <n v="1"/>
    <n v="0"/>
    <n v="0.50292094243120533"/>
    <n v="0.6027228094514423"/>
    <n v="1"/>
    <n v="0.6027228094514423"/>
    <n v="0.62289552725340513"/>
    <n v="1"/>
    <n v="0.62289552725340513"/>
    <n v="0.63854195657348711"/>
    <n v="1"/>
    <n v="0.63854195657348711"/>
    <n v="0.66536440683648468"/>
    <n v="1"/>
    <n v="0.66536440683648468"/>
    <n v="1.8304728111053998"/>
    <n v="2.1937199711758715"/>
    <n v="1"/>
    <n v="2.1937199711758715"/>
    <n v="2.2671422694879881"/>
    <n v="1"/>
    <n v="2.2671422694879881"/>
    <n v="2.324090312500156"/>
    <n v="1"/>
    <n v="2.324090312500156"/>
    <n v="2.4217155290924439"/>
    <n v="1"/>
    <n v="2.4217155290924439"/>
    <n v="1.2630262396627261"/>
    <n v="1.5136667801113515"/>
    <n v="1"/>
    <n v="1.5136667801113515"/>
    <n v="1.5643281659467121"/>
    <n v="1"/>
    <n v="1.5643281659467121"/>
    <n v="1.6036223156251079"/>
    <n v="1"/>
    <n v="1.6036223156251079"/>
    <n v="1.6709837150737865"/>
    <n v="1"/>
    <n v="1.6709837150737865"/>
    <n v="7.7409570810496653E-2"/>
    <n v="9.2771070084668547E-2"/>
    <n v="1"/>
    <n v="9.2771070084668547E-2"/>
    <n v="9.58760539805118E-2"/>
    <n v="1"/>
    <n v="9.58760539805118E-2"/>
    <n v="9.8284351739060583E-2"/>
    <n v="1"/>
    <n v="9.8284351739060583E-2"/>
    <n v="0.10241286218228707"/>
    <n v="1"/>
    <n v="0.10241286218228707"/>
    <n v="31.180672146953263"/>
    <n v="37.368303308559767"/>
    <n v="1"/>
    <n v="37.368303308559767"/>
    <n v="38.618994713565336"/>
    <n v="1"/>
    <n v="38.618994713565336"/>
    <n v="39.589060069248326"/>
    <n v="1"/>
    <n v="39.589060069248326"/>
    <n v="41.252029250419163"/>
    <n v="1"/>
    <n v="41.252029250419163"/>
  </r>
  <r>
    <x v="6"/>
    <s v="42021"/>
    <s v="Cambria"/>
    <s v="Johnstown, PA"/>
    <s v="Yes"/>
    <s v="Yes"/>
    <s v="2275050012"/>
    <x v="0"/>
    <s v="Aircraft /General Aviation /Turbine"/>
    <s v="FAA Terminal Forecast - Itinerant General Aviation Operations"/>
    <n v="0.81519185591229448"/>
    <n v="0.86038706790468733"/>
    <n v="0.89607338628481936"/>
    <n v="0.95899999999999996"/>
    <m/>
    <n v="42.23616760688914"/>
    <n v="34.430579858082694"/>
    <n v="1"/>
    <n v="34.430579858082694"/>
    <n v="36.339452406822282"/>
    <n v="1"/>
    <n v="36.339452406822282"/>
    <n v="37.846705731198348"/>
    <n v="1"/>
    <n v="37.846705731198348"/>
    <n v="40.504484735006685"/>
    <n v="1"/>
    <n v="40.504484735006685"/>
    <m/>
    <n v="0"/>
    <n v="1"/>
    <n v="0"/>
    <n v="0"/>
    <n v="1"/>
    <n v="0"/>
    <n v="0"/>
    <n v="1"/>
    <n v="0"/>
    <n v="0"/>
    <n v="1"/>
    <n v="0"/>
    <n v="0.26649010419549624"/>
    <n v="0.2172405626213873"/>
    <n v="1"/>
    <n v="0.2172405626213873"/>
    <n v="0.22928463937437762"/>
    <n v="1"/>
    <n v="0.22928463937437762"/>
    <n v="0.23879469007785267"/>
    <n v="1"/>
    <n v="0.23879469007785267"/>
    <n v="0.25556400992348088"/>
    <n v="1"/>
    <n v="0.25556400992348088"/>
    <n v="0.82739040582239998"/>
    <n v="0.67448192048638878"/>
    <n v="1"/>
    <n v="0.67448192048638878"/>
    <n v="0.7118760052780041"/>
    <n v="1"/>
    <n v="0.7118760052780041"/>
    <n v="0.74140252272484886"/>
    <n v="1"/>
    <n v="0.74140252272484886"/>
    <n v="0.79346739918368159"/>
    <n v="1"/>
    <n v="0.79346739918368159"/>
    <n v="0.57089938001745599"/>
    <n v="0.46539252513560825"/>
    <n v="1"/>
    <n v="0.46539252513560825"/>
    <n v="0.4911944436418228"/>
    <n v="1"/>
    <n v="0.4911944436418228"/>
    <n v="0.51156774068014577"/>
    <n v="1"/>
    <n v="0.51156774068014577"/>
    <n v="0.54749250543674033"/>
    <n v="1"/>
    <n v="0.54749250543674033"/>
    <n v="4.6432933297689903E-2"/>
    <n v="3.785174907039561E-2"/>
    <n v="1"/>
    <n v="3.785174907039561E-2"/>
    <n v="3.9950295334213341E-2"/>
    <n v="1"/>
    <n v="3.9950295334213341E-2"/>
    <n v="4.1607315775198134E-2"/>
    <n v="1"/>
    <n v="4.1607315775198134E-2"/>
    <n v="4.4529183032484612E-2"/>
    <n v="1"/>
    <n v="4.4529183032484612E-2"/>
    <n v="14.119762490289075"/>
    <n v="11.510315389499551"/>
    <n v="1"/>
    <n v="11.510315389499551"/>
    <n v="12.148461048530404"/>
    <n v="1"/>
    <n v="12.148461048530404"/>
    <n v="12.652343388210705"/>
    <n v="1"/>
    <n v="12.652343388210705"/>
    <n v="13.540852228187223"/>
    <n v="1"/>
    <n v="13.540852228187223"/>
  </r>
  <r>
    <x v="6"/>
    <s v="42029"/>
    <s v="Chester"/>
    <s v="Philadelphia-Wilmington, PA-NJ-DE"/>
    <s v="Yes"/>
    <s v="Yes"/>
    <s v="2275050012"/>
    <x v="0"/>
    <s v="Aircraft /General Aviation /Turbine"/>
    <s v="FAA Terminal Forecast - Itinerant General Aviation Operations"/>
    <n v="0.95675254608926463"/>
    <n v="0.99272958079686102"/>
    <n v="1.0206860736851215"/>
    <n v="1.069"/>
    <m/>
    <n v="203.95832549329998"/>
    <n v="195.13764721181772"/>
    <n v="1"/>
    <n v="195.13764721181772"/>
    <n v="202.47546296699343"/>
    <n v="1"/>
    <n v="202.47546296699343"/>
    <n v="208.1774224431484"/>
    <n v="1"/>
    <n v="208.1774224431484"/>
    <n v="218.03144995233768"/>
    <n v="1"/>
    <n v="218.03144995233768"/>
    <m/>
    <n v="0"/>
    <n v="1"/>
    <n v="0"/>
    <n v="0"/>
    <n v="1"/>
    <n v="0"/>
    <n v="0"/>
    <n v="1"/>
    <n v="0"/>
    <n v="0"/>
    <n v="1"/>
    <n v="0"/>
    <n v="1.10348686175"/>
    <n v="1.0557638645553649"/>
    <n v="1"/>
    <n v="1.0557638645553649"/>
    <n v="1.0954640496799213"/>
    <n v="1"/>
    <n v="1.0954640496799213"/>
    <n v="1.1263136722827241"/>
    <n v="1"/>
    <n v="1.1263136722827241"/>
    <n v="1.17962745521075"/>
    <n v="1"/>
    <n v="1.17962745521075"/>
    <n v="4.0183898488649996"/>
    <n v="3.8446047190808437"/>
    <n v="1"/>
    <n v="3.8446047190808437"/>
    <n v="3.9891744701421126"/>
    <n v="1"/>
    <n v="3.9891744701421126"/>
    <n v="4.1015145573741654"/>
    <n v="1"/>
    <n v="4.1015145573741654"/>
    <n v="4.2956587484366846"/>
    <n v="1"/>
    <n v="4.2956587484366846"/>
    <n v="2.7726889957168499"/>
    <n v="2.6527772561657823"/>
    <n v="1"/>
    <n v="2.6527772561657823"/>
    <n v="2.752530384398058"/>
    <n v="1"/>
    <n v="2.752530384398058"/>
    <n v="2.8300450445881742"/>
    <n v="1"/>
    <n v="2.8300450445881742"/>
    <n v="2.9640045364213123"/>
    <n v="1"/>
    <n v="2.9640045364213123"/>
    <n v="0.16976720950000002"/>
    <n v="0.16242520993159462"/>
    <n v="1"/>
    <n v="0.16242520993159462"/>
    <n v="0.1685329307199879"/>
    <n v="1"/>
    <n v="0.1685329307199879"/>
    <n v="0.17327902650503449"/>
    <n v="1"/>
    <n v="0.17327902650503449"/>
    <n v="0.18148114695550002"/>
    <n v="1"/>
    <n v="0.18148114695550002"/>
    <n v="68.44559589987378"/>
    <n v="65.485498145801174"/>
    <n v="1"/>
    <n v="65.485498145801174"/>
    <n v="67.947967725073042"/>
    <n v="1"/>
    <n v="67.947967725073042"/>
    <n v="69.861466540080627"/>
    <n v="1"/>
    <n v="69.861466540080627"/>
    <n v="73.16834201696507"/>
    <n v="1"/>
    <n v="73.16834201696507"/>
  </r>
  <r>
    <x v="6"/>
    <s v="42041"/>
    <s v="Cumberland"/>
    <s v="Harrisburg-Lebanon-Carlisle-York, PA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46.710780213776005"/>
    <n v="46.710780213776005"/>
    <n v="1"/>
    <n v="46.710780213776005"/>
    <n v="46.710780213776005"/>
    <n v="1"/>
    <n v="46.710780213776005"/>
    <n v="46.710780213776005"/>
    <n v="1"/>
    <n v="46.710780213776005"/>
    <n v="46.710780213776005"/>
    <n v="1"/>
    <n v="46.710780213776005"/>
    <m/>
    <n v="0"/>
    <n v="1"/>
    <n v="0"/>
    <n v="0"/>
    <n v="1"/>
    <n v="0"/>
    <n v="0"/>
    <n v="1"/>
    <n v="0"/>
    <n v="0"/>
    <n v="1"/>
    <n v="0"/>
    <n v="0.25272188396"/>
    <n v="0.25272188396"/>
    <n v="1"/>
    <n v="0.25272188396"/>
    <n v="0.25272188396"/>
    <n v="1"/>
    <n v="0.25272188396"/>
    <n v="0.25272188396"/>
    <n v="1"/>
    <n v="0.25272188396"/>
    <n v="0.25272188396"/>
    <n v="1"/>
    <n v="0.25272188396"/>
    <n v="0.92029646051280001"/>
    <n v="0.92029646051280001"/>
    <n v="1"/>
    <n v="0.92029646051280001"/>
    <n v="0.92029646051280001"/>
    <n v="1"/>
    <n v="0.92029646051280001"/>
    <n v="0.92029646051280001"/>
    <n v="1"/>
    <n v="0.92029646051280001"/>
    <n v="0.92029646051280001"/>
    <n v="1"/>
    <n v="0.92029646051280001"/>
    <n v="0.63500455775383191"/>
    <n v="0.63500455775383191"/>
    <n v="1"/>
    <n v="0.63500455775383191"/>
    <n v="0.63500455775383191"/>
    <n v="1"/>
    <n v="0.63500455775383191"/>
    <n v="0.63500455775383191"/>
    <n v="1"/>
    <n v="0.63500455775383191"/>
    <n v="0.63500455775383191"/>
    <n v="1"/>
    <n v="0.63500455775383191"/>
    <n v="3.8880289839999999E-2"/>
    <n v="3.8880289839999999E-2"/>
    <n v="1"/>
    <n v="3.8880289839999999E-2"/>
    <n v="3.8880289839999999E-2"/>
    <n v="1"/>
    <n v="3.8880289839999999E-2"/>
    <n v="3.8880289839999999E-2"/>
    <n v="1"/>
    <n v="3.8880289839999999E-2"/>
    <n v="3.8880289839999999E-2"/>
    <n v="1"/>
    <n v="3.8880289839999999E-2"/>
    <n v="15.675492426931878"/>
    <n v="15.675492426931878"/>
    <n v="1"/>
    <n v="15.675492426931878"/>
    <n v="15.675492426931878"/>
    <n v="1"/>
    <n v="15.675492426931878"/>
    <n v="15.675492426931878"/>
    <n v="1"/>
    <n v="15.675492426931878"/>
    <n v="15.675492426931878"/>
    <n v="1"/>
    <n v="15.675492426931878"/>
  </r>
  <r>
    <x v="6"/>
    <s v="42043"/>
    <s v="Dauphin"/>
    <s v="Harrisburg-Lebanon-Carlisle-York, PA"/>
    <s v="Yes"/>
    <s v="Yes"/>
    <s v="2275050012"/>
    <x v="0"/>
    <s v="Aircraft /General Aviation /Turbine"/>
    <s v="FAA Terminal Forecast - Itinerant General Aviation Operations"/>
    <n v="0.50616465597242477"/>
    <n v="0.54553891024791201"/>
    <n v="0.57702505634362988"/>
    <n v="0.63400000000000001"/>
    <m/>
    <n v="56.170727615551499"/>
    <n v="28.431637019246406"/>
    <n v="1"/>
    <n v="28.431637019246406"/>
    <n v="30.643317531220262"/>
    <n v="1"/>
    <n v="30.643317531220262"/>
    <n v="32.411917267226293"/>
    <n v="1"/>
    <n v="32.411917267226293"/>
    <n v="35.612241308259648"/>
    <n v="1"/>
    <n v="35.612241308259648"/>
    <m/>
    <n v="0"/>
    <n v="1"/>
    <n v="0"/>
    <n v="0"/>
    <n v="1"/>
    <n v="0"/>
    <n v="0"/>
    <n v="1"/>
    <n v="0"/>
    <n v="0"/>
    <n v="1"/>
    <n v="0"/>
    <n v="0.36877322023326176"/>
    <n v="0.18665997015121216"/>
    <n v="1"/>
    <n v="0.18665997015121216"/>
    <n v="0.20118014069466689"/>
    <n v="1"/>
    <n v="0.20118014069466689"/>
    <n v="0.21279138818311968"/>
    <n v="1"/>
    <n v="0.21279138818311968"/>
    <n v="0.23380222162788797"/>
    <n v="1"/>
    <n v="0.23380222162788797"/>
    <n v="1.0986138345924004"/>
    <n v="0.55607949363300868"/>
    <n v="1"/>
    <n v="0.55607949363300868"/>
    <n v="0.59933659410681794"/>
    <n v="1"/>
    <n v="0.59933659410681794"/>
    <n v="0.63392770980557112"/>
    <n v="1"/>
    <n v="0.63392770980557112"/>
    <n v="0.69652117113158185"/>
    <n v="1"/>
    <n v="0.69652117113158185"/>
    <n v="0.75804354586875622"/>
    <n v="0.38369485060677599"/>
    <n v="1"/>
    <n v="0.38369485060677599"/>
    <n v="0.41354224993370436"/>
    <n v="1"/>
    <n v="0.41354224993370436"/>
    <n v="0.43741011976584404"/>
    <n v="1"/>
    <n v="0.43741011976584404"/>
    <n v="0.48059960808079144"/>
    <n v="1"/>
    <n v="0.48059960808079144"/>
    <n v="6.6099157473833936E-2"/>
    <n v="3.3457057302810282E-2"/>
    <n v="1"/>
    <n v="3.3457057302810282E-2"/>
    <n v="3.6059662336580492E-2"/>
    <n v="1"/>
    <n v="3.6059662336580492E-2"/>
    <n v="3.8140870065605494E-2"/>
    <n v="1"/>
    <n v="3.8140870065605494E-2"/>
    <n v="4.1906865838410717E-2"/>
    <n v="1"/>
    <n v="4.1906865838410717E-2"/>
    <n v="18.760011062347836"/>
    <n v="9.4956545454121759"/>
    <n v="1"/>
    <n v="9.4956545454121759"/>
    <n v="10.234315991192013"/>
    <n v="1"/>
    <n v="10.234315991192013"/>
    <n v="10.82499644025838"/>
    <n v="1"/>
    <n v="10.82499644025838"/>
    <n v="11.893847013528529"/>
    <n v="1"/>
    <n v="11.893847013528529"/>
  </r>
  <r>
    <x v="6"/>
    <s v="42045"/>
    <s v="Delaware"/>
    <s v="Philadelphia-Wilmington, PA-NJ-DE"/>
    <s v="Yes"/>
    <s v="Yes"/>
    <s v="2275050012"/>
    <x v="0"/>
    <s v="Aircraft /General Aviation /Turbine"/>
    <s v="FAA Terminal Forecast - Itinerant General Aviation Operations"/>
    <n v="0.85459662288930582"/>
    <n v="0.89020126215248163"/>
    <n v="0.91578543407811697"/>
    <n v="0.96"/>
    <m/>
    <n v="456.31401832787202"/>
    <n v="389.96441904004826"/>
    <n v="1"/>
    <n v="389.96441904004826"/>
    <n v="406.21131505334233"/>
    <n v="1"/>
    <n v="406.21131505334233"/>
    <n v="417.8857313503201"/>
    <n v="1"/>
    <n v="417.8857313503201"/>
    <n v="438.06145759475714"/>
    <n v="1"/>
    <n v="438.06145759475714"/>
    <m/>
    <n v="0"/>
    <n v="1"/>
    <n v="0"/>
    <n v="0"/>
    <n v="1"/>
    <n v="0"/>
    <n v="0"/>
    <n v="1"/>
    <n v="0"/>
    <n v="0"/>
    <n v="1"/>
    <n v="0"/>
    <n v="37.098060705120005"/>
    <n v="31.703877394338015"/>
    <n v="1"/>
    <n v="31.703877394338015"/>
    <n v="33.024740463107214"/>
    <n v="1"/>
    <n v="33.024740463107214"/>
    <n v="33.973863626294659"/>
    <n v="1"/>
    <n v="33.973863626294659"/>
    <n v="35.614138276915206"/>
    <n v="1"/>
    <n v="35.614138276915206"/>
    <n v="3.3124589677216001"/>
    <n v="2.8308162472742757"/>
    <n v="1"/>
    <n v="2.8308162472742757"/>
    <n v="2.9487551538940746"/>
    <n v="1"/>
    <n v="2.9487551538940746"/>
    <n v="3.0335016736208766"/>
    <n v="1"/>
    <n v="3.0335016736208766"/>
    <n v="3.1799606090127361"/>
    <n v="1"/>
    <n v="3.1799606090127361"/>
    <n v="3.2444087877279042"/>
    <n v="2.7726607932646536"/>
    <n v="1"/>
    <n v="2.7726607932646536"/>
    <n v="2.8881767977739834"/>
    <n v="1"/>
    <n v="2.8881767977739834"/>
    <n v="2.971182309996256"/>
    <n v="1"/>
    <n v="2.971182309996256"/>
    <n v="3.114632436218788"/>
    <n v="1"/>
    <n v="3.114632436218788"/>
    <n v="11.25218910848"/>
    <n v="9.6160828122188367"/>
    <n v="1"/>
    <n v="9.6160828122188367"/>
    <n v="10.016712946347303"/>
    <n v="1"/>
    <n v="10.016712946347303"/>
    <n v="10.304590887038417"/>
    <n v="1"/>
    <n v="10.304590887038417"/>
    <n v="10.802101544140799"/>
    <n v="1"/>
    <n v="10.802101544140799"/>
    <n v="161.79560675703306"/>
    <n v="138.26997913288659"/>
    <n v="1"/>
    <n v="138.26997913288659"/>
    <n v="144.03065334583741"/>
    <n v="1"/>
    <n v="144.03065334583741"/>
    <n v="148.17005996592184"/>
    <n v="1"/>
    <n v="148.17005996592184"/>
    <n v="155.32378248675172"/>
    <n v="1"/>
    <n v="155.32378248675172"/>
  </r>
  <r>
    <x v="6"/>
    <s v="42059"/>
    <s v="Greene"/>
    <s v="Pittsburgh-Beaver Valley, PA"/>
    <s v="Yes"/>
    <s v="Yes"/>
    <s v="2275050012"/>
    <x v="0"/>
    <s v="Aircraft /General Aviation /Turbine"/>
    <s v="FAA Terminal Forecast - Itinerant General Aviation Operations"/>
    <n v="1.0245215311004785"/>
    <n v="1.0445574162679425"/>
    <n v="1.0595095693779903"/>
    <n v="1.085"/>
    <m/>
    <n v="17.920734808256"/>
    <n v="18.360178664200077"/>
    <n v="1"/>
    <n v="18.360178664200077"/>
    <n v="18.719236448934868"/>
    <n v="1"/>
    <n v="18.719236448934868"/>
    <n v="18.987190019632479"/>
    <n v="1"/>
    <n v="18.987190019632479"/>
    <n v="19.443997266957759"/>
    <n v="1"/>
    <n v="19.443997266957759"/>
    <m/>
    <n v="0"/>
    <n v="1"/>
    <n v="0"/>
    <n v="0"/>
    <n v="1"/>
    <n v="0"/>
    <n v="0"/>
    <n v="1"/>
    <n v="0"/>
    <n v="0"/>
    <n v="1"/>
    <n v="0"/>
    <n v="9.6957529759999994E-2"/>
    <n v="9.9335076841435402E-2"/>
    <n v="1"/>
    <n v="9.9335076841435402E-2"/>
    <n v="0.10127770677382773"/>
    <n v="1"/>
    <n v="0.10127770677382773"/>
    <n v="0.10272743060397128"/>
    <n v="1"/>
    <n v="0.10272743060397128"/>
    <n v="0.10519891978959998"/>
    <n v="1"/>
    <n v="0.10519891978959998"/>
    <n v="0.35307457375680001"/>
    <n v="0.3617325028979656"/>
    <n v="1"/>
    <n v="0.3617325028979656"/>
    <n v="0.36880666451330812"/>
    <n v="1"/>
    <n v="0.36880666451330812"/>
    <n v="0.37408588959938466"/>
    <n v="1"/>
    <n v="0.37408588959938466"/>
    <n v="0.383085912526128"/>
    <n v="1"/>
    <n v="0.383085912526128"/>
    <n v="0.243621455892192"/>
    <n v="0.24959542699959625"/>
    <n v="1"/>
    <n v="0.24959542699959625"/>
    <n v="0.25447659851418258"/>
    <n v="1"/>
    <n v="0.25447659851418258"/>
    <n v="0.25811926382357542"/>
    <n v="1"/>
    <n v="0.25811926382357542"/>
    <n v="0.26432927964302833"/>
    <n v="1"/>
    <n v="0.26432927964302833"/>
    <n v="1.4916543040000001E-2"/>
    <n v="1.5282319514066986E-2"/>
    <n v="1"/>
    <n v="1.5282319514066986E-2"/>
    <n v="1.5581185657511961E-2"/>
    <n v="1"/>
    <n v="1.5581185657511961E-2"/>
    <n v="1.580422009291866E-2"/>
    <n v="1"/>
    <n v="1.580422009291866E-2"/>
    <n v="1.6184449198400001E-2"/>
    <n v="1"/>
    <n v="1.6184449198400001E-2"/>
    <n v="6.0139509870362495"/>
    <n v="6.1614222732016124"/>
    <n v="1"/>
    <n v="6.1614222732016124"/>
    <n v="6.2819171045806277"/>
    <n v="1"/>
    <n v="6.2819171045806277"/>
    <n v="6.371838620535117"/>
    <n v="1"/>
    <n v="6.371838620535117"/>
    <n v="6.5251368209343301"/>
    <n v="1"/>
    <n v="6.5251368209343301"/>
  </r>
  <r>
    <x v="6"/>
    <s v="42063"/>
    <s v="Indiana"/>
    <s v="Johnstown, PA"/>
    <s v="Yes"/>
    <s v="Yes"/>
    <s v="2275050012"/>
    <x v="0"/>
    <s v="Aircraft /General Aviation /Turbine"/>
    <s v="FAA Terminal Forecast - Itinerant General Aviation Operations"/>
    <n v="0.73342407155356792"/>
    <n v="0.76122885475403457"/>
    <n v="0.7828115885669843"/>
    <n v="0.82"/>
    <m/>
    <n v="53.776517399780005"/>
    <n v="39.440992345317937"/>
    <n v="1"/>
    <n v="39.440992345317937"/>
    <n v="40.936236752894949"/>
    <n v="1"/>
    <n v="40.936236752894949"/>
    <n v="42.096881013321855"/>
    <n v="1"/>
    <n v="42.096881013321855"/>
    <n v="44.096744267819602"/>
    <n v="1"/>
    <n v="44.096744267819602"/>
    <m/>
    <n v="0"/>
    <n v="1"/>
    <n v="0"/>
    <n v="0"/>
    <n v="1"/>
    <n v="0"/>
    <n v="0"/>
    <n v="1"/>
    <n v="0"/>
    <n v="0"/>
    <n v="1"/>
    <n v="0"/>
    <n v="0.29095002754999999"/>
    <n v="0.21338975382434375"/>
    <n v="1"/>
    <n v="0.21338975382434375"/>
    <n v="0.22147955626254129"/>
    <n v="1"/>
    <n v="0.22147955626254129"/>
    <n v="0.22775905326002333"/>
    <n v="1"/>
    <n v="0.22775905326002333"/>
    <n v="0.23857902259099997"/>
    <n v="1"/>
    <n v="0.23857902259099997"/>
    <n v="1.059505715709"/>
    <n v="0.77706699584957184"/>
    <n v="1"/>
    <n v="0.77706699584957184"/>
    <n v="0.80652632257451584"/>
    <n v="1"/>
    <n v="0.80652632257451584"/>
    <n v="0.82939335240996193"/>
    <n v="1"/>
    <n v="0.82939335240996193"/>
    <n v="0.86879468688137995"/>
    <n v="1"/>
    <n v="0.86879468688137995"/>
    <n v="0.73105894383921"/>
    <n v="0.5361762271362045"/>
    <n v="1"/>
    <n v="0.5361762271362045"/>
    <n v="0.55650316257641586"/>
    <n v="1"/>
    <n v="0.55650316257641586"/>
    <n v="0.57228141316287373"/>
    <n v="1"/>
    <n v="0.57228141316287373"/>
    <n v="0.59946833394815213"/>
    <n v="1"/>
    <n v="0.59946833394815213"/>
    <n v="4.4761542700000004E-2"/>
    <n v="3.2829192896052892E-2"/>
    <n v="1"/>
    <n v="3.2829192896052892E-2"/>
    <n v="3.4073777886544816E-2"/>
    <n v="1"/>
    <n v="3.4073777886544816E-2"/>
    <n v="3.5039854347695902E-2"/>
    <n v="1"/>
    <n v="3.5039854347695902E-2"/>
    <n v="3.6704465014000001E-2"/>
    <n v="1"/>
    <n v="3.6704465014000001E-2"/>
    <n v="18.046656197757351"/>
    <n v="13.235852066486627"/>
    <n v="1"/>
    <n v="13.235852066486627"/>
    <n v="13.737635429558628"/>
    <n v="1"/>
    <n v="13.737635429558628"/>
    <n v="14.127131606488645"/>
    <n v="1"/>
    <n v="14.127131606488645"/>
    <n v="14.798258082161027"/>
    <n v="1"/>
    <n v="14.798258082161027"/>
  </r>
  <r>
    <x v="6"/>
    <s v="42071"/>
    <s v="Lancaster"/>
    <s v="Lancaster, PA"/>
    <s v="Yes"/>
    <s v="Yes"/>
    <s v="2275050012"/>
    <x v="0"/>
    <s v="Aircraft /General Aviation /Turbine"/>
    <s v="FAA Terminal Forecast - Itinerant General Aviation Operations"/>
    <n v="0.77792650726125867"/>
    <n v="0.79798665101951005"/>
    <n v="0.81276587941909928"/>
    <n v="0.83799999999999997"/>
    <m/>
    <n v="153.96703461830333"/>
    <n v="119.77503747399001"/>
    <n v="1"/>
    <n v="119.77503747399001"/>
    <n v="122.86363832246484"/>
    <n v="1"/>
    <n v="122.86363832246484"/>
    <n v="125.1391522930962"/>
    <n v="1"/>
    <n v="125.1391522930962"/>
    <n v="129.02437501013819"/>
    <n v="1"/>
    <n v="129.02437501013819"/>
    <m/>
    <n v="0"/>
    <n v="1"/>
    <n v="0"/>
    <n v="0"/>
    <n v="1"/>
    <n v="0"/>
    <n v="0"/>
    <n v="1"/>
    <n v="0"/>
    <n v="0"/>
    <n v="1"/>
    <n v="0"/>
    <n v="0.83395839905291802"/>
    <n v="0.64875834457642745"/>
    <n v="1"/>
    <n v="0.64875834457642745"/>
    <n v="0.66548766994983022"/>
    <n v="1"/>
    <n v="0.66548766994983022"/>
    <n v="0.67781293160518907"/>
    <n v="1"/>
    <n v="0.67781293160518907"/>
    <n v="0.69885713840634522"/>
    <n v="1"/>
    <n v="0.69885713840634522"/>
    <n v="3.0333642072299996"/>
    <n v="2.3597344229817505"/>
    <n v="1"/>
    <n v="2.3597344229817505"/>
    <n v="2.4205841450499186"/>
    <n v="1"/>
    <n v="2.4205841450499186"/>
    <n v="2.4654149274877093"/>
    <n v="1"/>
    <n v="2.4654149274877093"/>
    <n v="2.5419592056587397"/>
    <n v="1"/>
    <n v="2.5419592056587397"/>
    <n v="2.0930213029887001"/>
    <n v="1.6282167518574082"/>
    <n v="1"/>
    <n v="1.6282167518574082"/>
    <n v="1.670203060084444"/>
    <n v="1"/>
    <n v="1.670203060084444"/>
    <n v="1.7011362999665198"/>
    <n v="1"/>
    <n v="1.7011362999665198"/>
    <n v="1.7539518519045307"/>
    <n v="1"/>
    <n v="1.7539518519045307"/>
    <n v="0.12837734002577586"/>
    <n v="9.9868135737742794E-2"/>
    <n v="1"/>
    <n v="9.9868135737742794E-2"/>
    <n v="0.10244340363396177"/>
    <n v="1"/>
    <n v="0.10244340363396177"/>
    <n v="0.10434072166353445"/>
    <n v="1"/>
    <n v="0.10434072166353445"/>
    <n v="0.10758021094160017"/>
    <n v="1"/>
    <n v="0.10758021094160017"/>
    <n v="51.668715222290416"/>
    <n v="40.19446316755301"/>
    <n v="1"/>
    <n v="40.19446316755301"/>
    <n v="41.230945022716305"/>
    <n v="1"/>
    <n v="41.230945022716305"/>
    <n v="41.994568766099874"/>
    <n v="1"/>
    <n v="41.994568766099874"/>
    <n v="43.298383356279366"/>
    <n v="1"/>
    <n v="43.298383356279366"/>
  </r>
  <r>
    <x v="6"/>
    <s v="42073"/>
    <s v="Lawrence"/>
    <s v="Pittsburgh-Beaver Valley, PA"/>
    <s v="Yes"/>
    <s v="Yes"/>
    <s v="2275050012"/>
    <x v="0"/>
    <s v="Aircraft /General Aviation /Turbine"/>
    <s v="FAA Terminal Forecast - Itinerant General Aviation Operations"/>
    <n v="0.92135387224420573"/>
    <n v="0.9388778971170153"/>
    <n v="0.952303561334087"/>
    <n v="0.97499999999999998"/>
    <m/>
    <n v="47.955180338128002"/>
    <n v="44.183691098703434"/>
    <n v="1"/>
    <n v="44.183691098703434"/>
    <n v="45.024058871728855"/>
    <n v="1"/>
    <n v="45.024058871728855"/>
    <n v="45.667889020417682"/>
    <n v="1"/>
    <n v="45.667889020417682"/>
    <n v="46.7563008296748"/>
    <n v="1"/>
    <n v="46.7563008296748"/>
    <m/>
    <n v="0"/>
    <n v="1"/>
    <n v="0"/>
    <n v="0"/>
    <n v="1"/>
    <n v="0"/>
    <n v="0"/>
    <n v="1"/>
    <n v="0"/>
    <n v="0"/>
    <n v="1"/>
    <n v="0"/>
    <n v="0.25945452988000001"/>
    <n v="0.239049435776238"/>
    <n v="1"/>
    <n v="0.239049435776238"/>
    <n v="0.24359612341121822"/>
    <n v="1"/>
    <n v="0.24359612341121822"/>
    <n v="0.24707947280898529"/>
    <n v="1"/>
    <n v="0.24707947280898529"/>
    <n v="0.25296816663299998"/>
    <n v="1"/>
    <n v="0.25296816663299998"/>
    <n v="0.94481364957840008"/>
    <n v="0.87050771458823895"/>
    <n v="1"/>
    <n v="0.87050771458823895"/>
    <n v="0.88706465248362087"/>
    <n v="1"/>
    <n v="0.88706465248362087"/>
    <n v="0.89974940329056652"/>
    <n v="1"/>
    <n v="0.89974940329056652"/>
    <n v="0.92119330833894009"/>
    <n v="1"/>
    <n v="0.92119330833894009"/>
    <n v="0.65192141820909599"/>
    <n v="0.60065032306588484"/>
    <n v="1"/>
    <n v="0.60065032306588484"/>
    <n v="0.61207461021369836"/>
    <n v="1"/>
    <n v="0.61207461021369836"/>
    <n v="0.62082708827049082"/>
    <n v="1"/>
    <n v="0.62082708827049082"/>
    <n v="0.63562338275386854"/>
    <n v="1"/>
    <n v="0.63562338275386854"/>
    <n v="3.991608152E-2"/>
    <n v="3.6776836273267381E-2"/>
    <n v="1"/>
    <n v="3.6776836273267381E-2"/>
    <n v="3.7476326678648954E-2"/>
    <n v="1"/>
    <n v="3.7476326678648954E-2"/>
    <n v="3.801222658599774E-2"/>
    <n v="1"/>
    <n v="3.801222658599774E-2"/>
    <n v="3.8918179482E-2"/>
    <n v="1"/>
    <n v="3.8918179482E-2"/>
    <n v="16.093095914522522"/>
    <n v="14.827436237242733"/>
    <n v="1"/>
    <n v="14.827436237242733"/>
    <n v="15.109452050329335"/>
    <n v="1"/>
    <n v="15.109452050329335"/>
    <n v="15.325512552290844"/>
    <n v="1"/>
    <n v="15.325512552290844"/>
    <n v="15.690768516659459"/>
    <n v="1"/>
    <n v="15.690768516659459"/>
  </r>
  <r>
    <x v="6"/>
    <s v="42075"/>
    <s v="Lebanon"/>
    <s v="Harrisburg-Lebanon-Carlisle-York, PA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90.614218147544022"/>
    <n v="90.614218147544022"/>
    <n v="1"/>
    <n v="90.614218147544022"/>
    <n v="90.614218147544022"/>
    <n v="1"/>
    <n v="90.614218147544022"/>
    <n v="90.614218147544022"/>
    <n v="1"/>
    <n v="90.614218147544022"/>
    <n v="90.614218147544022"/>
    <n v="1"/>
    <n v="90.614218147544022"/>
    <m/>
    <n v="0"/>
    <n v="1"/>
    <n v="0"/>
    <n v="0"/>
    <n v="1"/>
    <n v="0"/>
    <n v="0"/>
    <n v="1"/>
    <n v="0"/>
    <n v="0"/>
    <n v="1"/>
    <n v="0"/>
    <n v="0.49025505073999998"/>
    <n v="0.49025505073999998"/>
    <n v="1"/>
    <n v="0.49025505073999998"/>
    <n v="0.49025505073999998"/>
    <n v="1"/>
    <n v="0.49025505073999998"/>
    <n v="0.49025505073999998"/>
    <n v="1"/>
    <n v="0.49025505073999998"/>
    <n v="0.49025505073999998"/>
    <n v="1"/>
    <n v="0.49025505073999998"/>
    <n v="1.7852826232332002"/>
    <n v="1.7852826232332002"/>
    <n v="1"/>
    <n v="1.7852826232332002"/>
    <n v="1.7852826232332002"/>
    <n v="1"/>
    <n v="1.7852826232332002"/>
    <n v="1.7852826232332002"/>
    <n v="1"/>
    <n v="1.7852826232332002"/>
    <n v="1.7852826232332002"/>
    <n v="1"/>
    <n v="1.7852826232332002"/>
    <n v="1.2318450100309082"/>
    <n v="1.2318450100309082"/>
    <n v="1"/>
    <n v="1.2318450100309082"/>
    <n v="1.2318450100309082"/>
    <n v="1"/>
    <n v="1.2318450100309082"/>
    <n v="1.2318450100309082"/>
    <n v="1"/>
    <n v="1.2318450100309082"/>
    <n v="1.2318450100309082"/>
    <n v="1"/>
    <n v="1.2318450100309082"/>
    <n v="7.5423853959999995E-2"/>
    <n v="7.5423853959999995E-2"/>
    <n v="1"/>
    <n v="7.5423853959999995E-2"/>
    <n v="7.5423853959999995E-2"/>
    <n v="1"/>
    <n v="7.5423853959999995E-2"/>
    <n v="7.5423853959999995E-2"/>
    <n v="1"/>
    <n v="7.5423853959999995E-2"/>
    <n v="7.5423853959999995E-2"/>
    <n v="1"/>
    <n v="7.5423853959999995E-2"/>
    <n v="30.408879574340041"/>
    <n v="30.408879574340041"/>
    <n v="1"/>
    <n v="30.408879574340041"/>
    <n v="30.408879574340041"/>
    <n v="1"/>
    <n v="30.408879574340041"/>
    <n v="30.408879574340041"/>
    <n v="1"/>
    <n v="30.408879574340041"/>
    <n v="30.408879574340041"/>
    <n v="1"/>
    <n v="30.408879574340041"/>
  </r>
  <r>
    <x v="6"/>
    <s v="42077"/>
    <s v="Lehigh"/>
    <s v="Allentown, PA"/>
    <s v="Yes"/>
    <s v="Yes"/>
    <s v="2275050012"/>
    <x v="0"/>
    <s v="Aircraft /General Aviation /Turbine"/>
    <s v="FAA Terminal Forecast - Itinerant General Aviation Operations"/>
    <n v="0.66931366988088481"/>
    <n v="0.70811537572740069"/>
    <n v="0.73870296842503314"/>
    <n v="0.79300000000000004"/>
    <m/>
    <n v="154.71842310793753"/>
    <n v="103.55515556855715"/>
    <n v="1"/>
    <n v="103.55515556855715"/>
    <n v="109.55849431102813"/>
    <n v="1"/>
    <n v="109.55849431102813"/>
    <n v="114.29095841987369"/>
    <n v="1"/>
    <n v="114.29095841987369"/>
    <n v="122.69170952459446"/>
    <n v="1"/>
    <n v="122.69170952459446"/>
    <m/>
    <n v="0"/>
    <n v="1"/>
    <n v="0"/>
    <n v="0"/>
    <n v="1"/>
    <n v="0"/>
    <n v="0"/>
    <n v="1"/>
    <n v="0"/>
    <n v="0"/>
    <n v="1"/>
    <n v="0"/>
    <n v="0.90436260319107253"/>
    <n v="0.60530225284484718"/>
    <n v="1"/>
    <n v="0.60530225284484718"/>
    <n v="0.64039306455245648"/>
    <n v="1"/>
    <n v="0.64039306455245648"/>
    <n v="0.66805533950983564"/>
    <n v="1"/>
    <n v="0.66805533950983564"/>
    <n v="0.71715954433052054"/>
    <n v="1"/>
    <n v="0.71715954433052054"/>
    <n v="3.0412356808781453"/>
    <n v="2.0355406145412429"/>
    <n v="1"/>
    <n v="2.0355406145412429"/>
    <n v="2.1535457468406052"/>
    <n v="1"/>
    <n v="2.1535457468406052"/>
    <n v="2.246569825144813"/>
    <n v="1"/>
    <n v="2.246569825144813"/>
    <n v="2.4116998949363695"/>
    <n v="1"/>
    <n v="2.4116998949363695"/>
    <n v="2.100161375246405"/>
    <n v="1.4056667174082573"/>
    <n v="1"/>
    <n v="1.4056667174082573"/>
    <n v="1.4871565613207827"/>
    <n v="1"/>
    <n v="1.4871565613207827"/>
    <n v="1.5513954420661193"/>
    <n v="1"/>
    <n v="1.5513954420661193"/>
    <n v="1.6654279705703992"/>
    <n v="1"/>
    <n v="1.6654279705703992"/>
    <n v="0.14913556798578975"/>
    <n v="9.9818474318339137E-2"/>
    <n v="1"/>
    <n v="9.9818474318339137E-2"/>
    <n v="0.10560518875857682"/>
    <n v="1"/>
    <n v="0.10560518875857682"/>
    <n v="0.11016688676885623"/>
    <n v="1"/>
    <n v="0.11016688676885623"/>
    <n v="0.11826450541273129"/>
    <n v="1"/>
    <n v="0.11826450541273129"/>
    <n v="51.919670537243839"/>
    <n v="34.750545226289127"/>
    <n v="1"/>
    <n v="34.750545226289127"/>
    <n v="36.765117010123276"/>
    <n v="1"/>
    <n v="36.765117010123276"/>
    <n v="38.353214745511757"/>
    <n v="1"/>
    <n v="38.353214745511757"/>
    <n v="41.172298736034364"/>
    <n v="1"/>
    <n v="41.172298736034364"/>
  </r>
  <r>
    <x v="6"/>
    <s v="42091"/>
    <s v="Montgomery"/>
    <s v="Philadelphia-Wilmington, PA-NJ-DE"/>
    <s v="Yes"/>
    <s v="Yes"/>
    <s v="2275050012"/>
    <x v="0"/>
    <s v="Aircraft /General Aviation /Turbine"/>
    <s v="FAA Terminal Forecast - Itinerant General Aviation Operations"/>
    <n v="1.0470492118415995"/>
    <n v="1.0862648981161092"/>
    <n v="1.1167820069204153"/>
    <n v="1.169"/>
    <m/>
    <n v="211.13506682522799"/>
    <n v="221.0688053114784"/>
    <n v="1"/>
    <n v="221.0688053114784"/>
    <n v="229.34861185364417"/>
    <n v="1"/>
    <n v="229.34861185364417"/>
    <n v="235.79184366035412"/>
    <n v="1"/>
    <n v="235.79184366035412"/>
    <n v="246.81689311869152"/>
    <n v="1"/>
    <n v="246.81689311869152"/>
    <m/>
    <n v="0"/>
    <n v="1"/>
    <n v="0"/>
    <n v="0"/>
    <n v="1"/>
    <n v="0"/>
    <n v="0"/>
    <n v="1"/>
    <n v="0"/>
    <n v="0"/>
    <n v="1"/>
    <n v="0"/>
    <n v="1.14231557713"/>
    <n v="1.1960606247083483"/>
    <n v="1"/>
    <n v="1.1960606247083483"/>
    <n v="1.2408573140075638"/>
    <n v="1"/>
    <n v="1.2408573140075638"/>
    <n v="1.2757174827636939"/>
    <n v="1"/>
    <n v="1.2757174827636939"/>
    <n v="1.3353669096649701"/>
    <n v="1"/>
    <n v="1.3353669096649701"/>
    <n v="4.1597861093334005"/>
    <n v="4.3555007672071708"/>
    <n v="1"/>
    <n v="4.3555007672071708"/>
    <n v="4.5186296342398524"/>
    <n v="1"/>
    <n v="4.5186296342398524"/>
    <n v="4.6455742795410213"/>
    <n v="1"/>
    <n v="4.6455742795410213"/>
    <n v="4.8627899618107451"/>
    <n v="1"/>
    <n v="4.8627899618107451"/>
    <n v="2.8702524154400462"/>
    <n v="3.0052955293729475"/>
    <n v="1"/>
    <n v="3.0052955293729475"/>
    <n v="3.1178544476254979"/>
    <n v="1"/>
    <n v="3.1178544476254979"/>
    <n v="3.2054462528833043"/>
    <n v="1"/>
    <n v="3.2054462528833043"/>
    <n v="3.3553250736494142"/>
    <n v="1"/>
    <n v="3.3553250736494142"/>
    <n v="0.17574085802"/>
    <n v="0.18400932687820745"/>
    <n v="1"/>
    <n v="0.18400932687820745"/>
    <n v="0.19090112523193289"/>
    <n v="1"/>
    <n v="0.19090112523193289"/>
    <n v="0.19626422811749136"/>
    <n v="1"/>
    <n v="0.19626422811749136"/>
    <n v="0.20544106302538001"/>
    <n v="1"/>
    <n v="0.20544106302538001"/>
    <n v="70.854011128303327"/>
    <n v="74.187636507705918"/>
    <n v="1"/>
    <n v="74.187636507705918"/>
    <n v="76.966225179404077"/>
    <n v="1"/>
    <n v="76.966225179404077"/>
    <n v="79.128484746228025"/>
    <n v="1"/>
    <n v="79.128484746228025"/>
    <n v="82.828339008986589"/>
    <n v="1"/>
    <n v="82.828339008986589"/>
  </r>
  <r>
    <x v="6"/>
    <s v="42095"/>
    <s v="Northampton"/>
    <s v="Allentown, PA"/>
    <s v="Yes"/>
    <s v="Yes"/>
    <s v="2275050012"/>
    <x v="0"/>
    <s v="Aircraft /General Aviation /Turbine"/>
    <s v="FAA Terminal Forecast - Itinerant General Aviation Operations"/>
    <n v="1"/>
    <n v="1"/>
    <n v="1"/>
    <n v="1"/>
    <m/>
    <n v="44.533358528736002"/>
    <n v="44.533358528736002"/>
    <n v="1"/>
    <n v="44.533358528736002"/>
    <n v="44.533358528736002"/>
    <n v="1"/>
    <n v="44.533358528736002"/>
    <n v="44.533358528736002"/>
    <n v="1"/>
    <n v="44.533358528736002"/>
    <n v="44.533358528736002"/>
    <n v="1"/>
    <n v="44.533358528736002"/>
    <m/>
    <n v="0"/>
    <n v="1"/>
    <n v="0"/>
    <n v="0"/>
    <n v="1"/>
    <n v="0"/>
    <n v="0"/>
    <n v="1"/>
    <n v="0"/>
    <n v="0"/>
    <n v="1"/>
    <n v="0"/>
    <n v="0.24094126056000001"/>
    <n v="0.24094126056000001"/>
    <n v="1"/>
    <n v="0.24094126056000001"/>
    <n v="0.24094126056000001"/>
    <n v="1"/>
    <n v="0.24094126056000001"/>
    <n v="0.24094126056000001"/>
    <n v="1"/>
    <n v="0.24094126056000001"/>
    <n v="0.24094126056000001"/>
    <n v="1"/>
    <n v="0.24094126056000001"/>
    <n v="0.87739686730080002"/>
    <n v="0.87739686730080002"/>
    <n v="1"/>
    <n v="0.87739686730080002"/>
    <n v="0.87739686730080002"/>
    <n v="1"/>
    <n v="0.87739686730080002"/>
    <n v="0.87739686730080002"/>
    <n v="1"/>
    <n v="0.87739686730080002"/>
    <n v="0.87739686730080002"/>
    <n v="1"/>
    <n v="0.87739686730080002"/>
    <n v="0.60540383843755208"/>
    <n v="0.60540383843755208"/>
    <n v="1"/>
    <n v="0.60540383843755208"/>
    <n v="0.60540383843755208"/>
    <n v="1"/>
    <n v="0.60540383843755208"/>
    <n v="0.60540383843755208"/>
    <n v="1"/>
    <n v="0.60540383843755208"/>
    <n v="0.60540383843755208"/>
    <n v="1"/>
    <n v="0.60540383843755208"/>
    <n v="3.706788624E-2"/>
    <n v="3.706788624E-2"/>
    <n v="1"/>
    <n v="3.706788624E-2"/>
    <n v="3.706788624E-2"/>
    <n v="1"/>
    <n v="3.706788624E-2"/>
    <n v="3.706788624E-2"/>
    <n v="1"/>
    <n v="3.706788624E-2"/>
    <n v="3.706788624E-2"/>
    <n v="1"/>
    <n v="3.706788624E-2"/>
    <n v="14.944779795332202"/>
    <n v="14.944779795332202"/>
    <n v="1"/>
    <n v="14.944779795332202"/>
    <n v="14.944779795332202"/>
    <n v="1"/>
    <n v="14.944779795332202"/>
    <n v="14.944779795332202"/>
    <n v="1"/>
    <n v="14.944779795332202"/>
    <n v="14.944779795332202"/>
    <n v="1"/>
    <n v="14.944779795332202"/>
  </r>
  <r>
    <x v="6"/>
    <s v="42101"/>
    <s v="Philadelphia"/>
    <s v="Philadelphia-Wilmington, PA-NJ-DE"/>
    <s v="Yes"/>
    <s v="Yes"/>
    <s v="2275050012"/>
    <x v="0"/>
    <s v="Aircraft /General Aviation /Turbine"/>
    <s v="FAA Terminal Forecast - Itinerant General Aviation Operations"/>
    <n v="0.69909349830030931"/>
    <n v="0.76026705050071974"/>
    <n v="0.80966526812237771"/>
    <n v="0.89900000000000002"/>
    <m/>
    <n v="349.13979719999998"/>
    <n v="244.08136222040852"/>
    <n v="1"/>
    <n v="244.08136222040852"/>
    <n v="265.43948382966346"/>
    <n v="1"/>
    <n v="265.43948382966346"/>
    <n v="282.68636751213057"/>
    <n v="1"/>
    <n v="282.68636751213057"/>
    <n v="313.87667768279999"/>
    <n v="1"/>
    <n v="313.87667768279999"/>
    <m/>
    <n v="0"/>
    <n v="1"/>
    <n v="0"/>
    <n v="0"/>
    <n v="1"/>
    <n v="0"/>
    <n v="0"/>
    <n v="1"/>
    <n v="0"/>
    <n v="0"/>
    <n v="1"/>
    <n v="0"/>
    <n v="41.804091"/>
    <n v="29.224968220454475"/>
    <n v="1"/>
    <n v="29.224968220454475"/>
    <n v="31.782272963433684"/>
    <n v="1"/>
    <n v="31.782272963433684"/>
    <n v="33.847320548127279"/>
    <n v="1"/>
    <n v="33.847320548127279"/>
    <n v="37.581877808999998"/>
    <n v="1"/>
    <n v="37.581877808999998"/>
    <n v="2.8730791600000001"/>
    <n v="2.008550960858114"/>
    <n v="1"/>
    <n v="2.008550960858114"/>
    <n v="2.1843074188282854"/>
    <n v="1"/>
    <n v="2.1843074188282854"/>
    <n v="2.3262324084182158"/>
    <n v="1"/>
    <n v="2.3262324084182158"/>
    <n v="2.58289816484"/>
    <n v="1"/>
    <n v="2.58289816484"/>
    <n v="2.8477459204"/>
    <n v="1.9908406577628701"/>
    <n v="1"/>
    <n v="1.9908406577628701"/>
    <n v="2.1650473914779655"/>
    <n v="1"/>
    <n v="2.1650473914779655"/>
    <n v="2.3057209641850731"/>
    <n v="1"/>
    <n v="2.3057209641850731"/>
    <n v="2.5601235824396"/>
    <n v="1"/>
    <n v="2.5601235824396"/>
    <n v="9.2023539999999997"/>
    <n v="6.4333058504578444"/>
    <n v="1"/>
    <n v="6.4333058504578444"/>
    <n v="6.9962465332435002"/>
    <n v="1"/>
    <n v="6.9962465332435002"/>
    <n v="7.4508264187670346"/>
    <n v="1"/>
    <n v="7.4508264187670346"/>
    <n v="8.2729162459999994"/>
    <n v="1"/>
    <n v="8.2729162459999994"/>
    <n v="162.19680495151999"/>
    <n v="113.39073178669105"/>
    <n v="1"/>
    <n v="113.39073178669105"/>
    <n v="123.31288650113264"/>
    <n v="1"/>
    <n v="123.31288650113264"/>
    <n v="131.32511956966545"/>
    <n v="1"/>
    <n v="131.32511956966545"/>
    <n v="145.81492765141647"/>
    <n v="1"/>
    <n v="145.81492765141647"/>
  </r>
  <r>
    <x v="6"/>
    <s v="42125"/>
    <s v="Washington"/>
    <s v="Pittsburgh-Beaver Valley, PA"/>
    <s v="Yes"/>
    <s v="Yes"/>
    <s v="2275050012"/>
    <x v="0"/>
    <s v="Aircraft /General Aviation /Turbine"/>
    <s v="FAA Terminal Forecast - Itinerant General Aviation Operations"/>
    <n v="1.054470588235294"/>
    <n v="1.0744705882352941"/>
    <n v="1.089764705882353"/>
    <n v="1.1160000000000001"/>
    <m/>
    <n v="65.541694052156004"/>
    <n v="69.111788681114618"/>
    <n v="1"/>
    <n v="69.111788681114618"/>
    <n v="70.422622562157741"/>
    <n v="1"/>
    <n v="70.422622562157741"/>
    <n v="71.425024941778943"/>
    <n v="1"/>
    <n v="71.425024941778943"/>
    <n v="73.1445305622061"/>
    <n v="1"/>
    <n v="73.1445305622061"/>
    <m/>
    <n v="0"/>
    <n v="1"/>
    <n v="0"/>
    <n v="0"/>
    <n v="1"/>
    <n v="0"/>
    <n v="0"/>
    <n v="1"/>
    <n v="0"/>
    <n v="0"/>
    <n v="1"/>
    <n v="0"/>
    <n v="0.35460380501000005"/>
    <n v="0.37391928285936826"/>
    <n v="1"/>
    <n v="0.37391928285936826"/>
    <n v="0.38101135895956828"/>
    <n v="1"/>
    <n v="0.38101135895956828"/>
    <n v="0.38643471127148593"/>
    <n v="1"/>
    <n v="0.38643471127148593"/>
    <n v="0.39573784639116011"/>
    <n v="1"/>
    <n v="0.39573784639116011"/>
    <n v="1.2913033945518002"/>
    <n v="1.3616414500432688"/>
    <n v="1"/>
    <n v="1.3616414500432688"/>
    <n v="1.3874675179343048"/>
    <n v="1"/>
    <n v="1.3874675179343048"/>
    <n v="1.4072168639686264"/>
    <n v="1"/>
    <n v="1.4072168639686264"/>
    <n v="1.4410945883198092"/>
    <n v="1"/>
    <n v="1.4410945883198092"/>
    <n v="0.89099934224074206"/>
    <n v="0.93953260052985532"/>
    <n v="1"/>
    <n v="0.93953260052985532"/>
    <n v="0.95735258737467022"/>
    <n v="1"/>
    <n v="0.95735258737467022"/>
    <n v="0.97097963613835225"/>
    <n v="1"/>
    <n v="0.97097963613835225"/>
    <n v="0.99435526594066825"/>
    <n v="1"/>
    <n v="0.99435526594066825"/>
    <n v="5.4554431540000003E-2"/>
    <n v="5.752604351682588E-2"/>
    <n v="1"/>
    <n v="5.752604351682588E-2"/>
    <n v="5.8617132147625886E-2"/>
    <n v="1"/>
    <n v="5.8617132147625886E-2"/>
    <n v="5.9451494041767063E-2"/>
    <n v="1"/>
    <n v="5.9451494041767063E-2"/>
    <n v="6.0882745598640008E-2"/>
    <n v="1"/>
    <n v="6.0882745598640008E-2"/>
    <n v="21.994886920339969"/>
    <n v="23.192961349059662"/>
    <n v="1"/>
    <n v="23.192961349059662"/>
    <n v="23.632859087466461"/>
    <n v="1"/>
    <n v="23.632859087466461"/>
    <n v="23.969251475659899"/>
    <n v="1"/>
    <n v="23.969251475659899"/>
    <n v="24.546293803099406"/>
    <n v="1"/>
    <n v="24.546293803099406"/>
  </r>
  <r>
    <x v="6"/>
    <s v="42129"/>
    <s v="Westmoreland"/>
    <s v="Pittsburgh-Beaver Valley, PA"/>
    <s v="Yes"/>
    <s v="Yes"/>
    <s v="2275050012"/>
    <x v="0"/>
    <s v="Aircraft /General Aviation /Turbine"/>
    <s v="FAA Terminal Forecast - Itinerant General Aviation Operations"/>
    <n v="0.81450547126922879"/>
    <n v="0.86065443780726336"/>
    <n v="0.89850399111909918"/>
    <n v="0.96599999999999997"/>
    <m/>
    <n v="80.252736855395995"/>
    <n v="65.366293253049719"/>
    <n v="1"/>
    <n v="65.366293253049719"/>
    <n v="69.069874120775083"/>
    <n v="1"/>
    <n v="69.069874120775083"/>
    <n v="72.107404362804132"/>
    <n v="1"/>
    <n v="72.107404362804132"/>
    <n v="77.524143802312523"/>
    <n v="1"/>
    <n v="77.524143802312523"/>
    <m/>
    <n v="0"/>
    <n v="1"/>
    <n v="0"/>
    <n v="0"/>
    <n v="1"/>
    <n v="0"/>
    <n v="0"/>
    <n v="1"/>
    <n v="0"/>
    <n v="0"/>
    <n v="1"/>
    <n v="0"/>
    <n v="0.43419576291"/>
    <n v="0.35365482449211189"/>
    <n v="1"/>
    <n v="0.35365482449211189"/>
    <n v="0.37369251022560185"/>
    <n v="1"/>
    <n v="0.37369251022560185"/>
    <n v="0.39012662590163716"/>
    <n v="1"/>
    <n v="0.39012662590163716"/>
    <n v="0.41943310697106001"/>
    <n v="1"/>
    <n v="0.41943310697106001"/>
    <n v="1.5811405704738"/>
    <n v="1.2878476454966596"/>
    <n v="1"/>
    <n v="1.2878476454966596"/>
    <n v="1.360815648775384"/>
    <n v="1"/>
    <n v="1.360815648775384"/>
    <n v="1.4206611130910385"/>
    <n v="1"/>
    <n v="1.4206611130910385"/>
    <n v="1.5273817910776908"/>
    <n v="1"/>
    <n v="1.5273817910776908"/>
    <n v="1.0909869936269221"/>
    <n v="0.88861487539269524"/>
    <n v="1"/>
    <n v="0.88861487539269524"/>
    <n v="0.938962797655015"/>
    <n v="1"/>
    <n v="0.938962797655015"/>
    <n v="0.98025616803281668"/>
    <n v="1"/>
    <n v="0.98025616803281668"/>
    <n v="1.0538934358436067"/>
    <n v="1"/>
    <n v="1.0538934358436067"/>
    <n v="6.6799348139999992E-2"/>
    <n v="5.4408434537247974E-2"/>
    <n v="1"/>
    <n v="5.4408434537247974E-2"/>
    <n v="5.7491155419323356E-2"/>
    <n v="1"/>
    <n v="5.7491155419323356E-2"/>
    <n v="6.0019480907944164E-2"/>
    <n v="1"/>
    <n v="6.0019480907944164E-2"/>
    <n v="6.4528170303239984E-2"/>
    <n v="1"/>
    <n v="6.4528170303239984E-2"/>
    <n v="26.93170961949177"/>
    <n v="21.936024835710167"/>
    <n v="1"/>
    <n v="21.936024835710167"/>
    <n v="23.178895401752154"/>
    <n v="1"/>
    <n v="23.178895401752154"/>
    <n v="24.198248580773992"/>
    <n v="1"/>
    <n v="24.198248580773992"/>
    <n v="26.01603149242905"/>
    <n v="1"/>
    <n v="26.01603149242905"/>
  </r>
  <r>
    <x v="6"/>
    <s v="42133"/>
    <s v="York"/>
    <s v="2006 Harrisburg-Lebanon-Carlisle-York, PA; 1997 York, PA"/>
    <s v="Yes"/>
    <s v="Yes"/>
    <s v="2275050012"/>
    <x v="0"/>
    <s v="Aircraft /General Aviation /Turbine"/>
    <s v="FAA Terminal Forecast - Itinerant General Aviation Operations"/>
    <n v="0.57352828306086423"/>
    <n v="0.60369176452528972"/>
    <n v="0.6270243303400107"/>
    <n v="0.66800000000000004"/>
    <m/>
    <n v="127.18471132402821"/>
    <n v="72.944029117261564"/>
    <n v="1"/>
    <n v="72.944029117261564"/>
    <n v="76.780362799842194"/>
    <n v="1"/>
    <n v="76.780362799842194"/>
    <n v="79.747908447436373"/>
    <n v="1"/>
    <n v="79.747908447436373"/>
    <n v="84.959387164450845"/>
    <n v="1"/>
    <n v="84.959387164450845"/>
    <m/>
    <n v="0"/>
    <n v="1"/>
    <n v="0"/>
    <n v="0"/>
    <n v="1"/>
    <n v="0"/>
    <n v="0"/>
    <n v="1"/>
    <n v="0"/>
    <n v="0"/>
    <n v="1"/>
    <n v="0"/>
    <n v="0.68925903581798909"/>
    <n v="0.39530955139687801"/>
    <n v="1"/>
    <n v="0.39530955139687801"/>
    <n v="0.41610000354796173"/>
    <n v="1"/>
    <n v="0.41610000354796173"/>
    <n v="0.43218218536457603"/>
    <n v="1"/>
    <n v="0.43218218536457603"/>
    <n v="0.46042503592641676"/>
    <n v="1"/>
    <n v="0.46042503592641676"/>
    <n v="2.5052706469097998"/>
    <n v="1.4368435727249582"/>
    <n v="1"/>
    <n v="1.4368435727249582"/>
    <n v="1.512411257446391"/>
    <n v="1"/>
    <n v="1.512411257446391"/>
    <n v="1.5708656496991027"/>
    <n v="1"/>
    <n v="1.5708656496991027"/>
    <n v="1.6735207921357464"/>
    <n v="1"/>
    <n v="1.6735207921357464"/>
    <n v="1.7286367463677621"/>
    <n v="0.99142206518022125"/>
    <n v="1"/>
    <n v="0.99142206518022125"/>
    <n v="1.0435637676380101"/>
    <n v="1"/>
    <n v="1.0435637676380101"/>
    <n v="1.0838972982923809"/>
    <n v="1"/>
    <n v="1.0838972982923809"/>
    <n v="1.1547293465736652"/>
    <n v="1"/>
    <n v="1.1547293465736652"/>
    <n v="0.10622876153711336"/>
    <n v="6.0925199216062598E-2"/>
    <n v="1"/>
    <n v="6.0925199216062598E-2"/>
    <n v="6.4129428495676197E-2"/>
    <n v="1"/>
    <n v="6.4129428495676197E-2"/>
    <n v="6.6608018065657193E-2"/>
    <n v="1"/>
    <n v="6.6608018065657193E-2"/>
    <n v="7.0960812706791734E-2"/>
    <n v="1"/>
    <n v="7.0960812706791734E-2"/>
    <n v="42.682946888631413"/>
    <n v="24.47987724501483"/>
    <n v="1"/>
    <n v="24.47987724501483"/>
    <n v="25.767343522337121"/>
    <n v="1"/>
    <n v="25.767343522337121"/>
    <n v="26.763246189782354"/>
    <n v="1"/>
    <n v="26.763246189782354"/>
    <n v="28.512208521605785"/>
    <n v="1"/>
    <n v="28.512208521605785"/>
  </r>
  <r>
    <x v="6"/>
    <s v="42003"/>
    <s v="Allegheny"/>
    <s v="Pittsburgh-Beaver Valley, PA"/>
    <s v="Yes"/>
    <s v="Yes"/>
    <s v="2275060011"/>
    <x v="0"/>
    <s v="Aircraft /Air Taxi /Piston"/>
    <s v="FAA Terminal Forecast - Itinerant Air Taxi Operations"/>
    <n v="0.4691443202551247"/>
    <n v="0.49092344725020315"/>
    <n v="0.50768133940481119"/>
    <n v="0.53700000000000003"/>
    <m/>
    <n v="401.04153359999998"/>
    <n v="188.14635767484475"/>
    <n v="1"/>
    <n v="188.14635767484475"/>
    <n v="196.88069216542016"/>
    <n v="1"/>
    <n v="196.88069216542016"/>
    <n v="203.6013029350076"/>
    <n v="1"/>
    <n v="203.6013029350076"/>
    <n v="215.35930354320001"/>
    <n v="1"/>
    <n v="215.35930354320001"/>
    <m/>
    <n v="0"/>
    <n v="1"/>
    <n v="0"/>
    <n v="0"/>
    <n v="1"/>
    <n v="0"/>
    <n v="0"/>
    <n v="1"/>
    <n v="0"/>
    <n v="0"/>
    <n v="1"/>
    <n v="0"/>
    <n v="2.2525617599999999"/>
    <n v="1.0567765557278872"/>
    <n v="1"/>
    <n v="1.0567765557278872"/>
    <n v="1.1058353843631847"/>
    <n v="1"/>
    <n v="1.1058353843631847"/>
    <n v="1.1435835714088587"/>
    <n v="1"/>
    <n v="1.1435835714088587"/>
    <n v="1.2096256651199999"/>
    <n v="1"/>
    <n v="1.2096256651199999"/>
    <n v="8.5968021599999993"/>
    <n v="4.0331409057209875"/>
    <n v="1"/>
    <n v="4.0331409057209875"/>
    <n v="4.2203717517151924"/>
    <n v="1"/>
    <n v="4.2203717517151924"/>
    <n v="4.3644360351869738"/>
    <n v="1"/>
    <n v="4.3644360351869738"/>
    <n v="4.6164827599200002"/>
    <n v="1"/>
    <n v="4.6164827599200002"/>
    <n v="5.9317934904000005"/>
    <n v="2.782867224947482"/>
    <n v="1"/>
    <n v="2.782867224947482"/>
    <n v="2.9120565086834831"/>
    <n v="1"/>
    <n v="2.9120565086834831"/>
    <n v="3.0114608642790124"/>
    <n v="1"/>
    <n v="3.0114608642790124"/>
    <n v="3.1853731043448006"/>
    <n v="1"/>
    <n v="3.1853731043448006"/>
    <n v="0.21385080000000001"/>
    <n v="0.10032688820201463"/>
    <n v="1"/>
    <n v="0.10032688820201463"/>
    <n v="0.10498437193321375"/>
    <n v="1"/>
    <n v="0.10498437193321375"/>
    <n v="0.1085680605767904"/>
    <n v="1"/>
    <n v="0.1085680605767904"/>
    <n v="0.11483787960000001"/>
    <n v="1"/>
    <n v="0.11483787960000001"/>
    <n v="1.2095294322599999E-3"/>
    <n v="5.6744386332618457E-4"/>
    <n v="1"/>
    <n v="5.6744386332618457E-4"/>
    <n v="5.9378635843566018E-4"/>
    <n v="1"/>
    <n v="5.9378635843566018E-4"/>
    <n v="6.1405552221929761E-4"/>
    <n v="1"/>
    <n v="6.1405552221929761E-4"/>
    <n v="6.4951730512362001E-4"/>
    <n v="1"/>
    <n v="6.4951730512362001E-4"/>
  </r>
  <r>
    <x v="6"/>
    <s v="42007"/>
    <s v="Beaver"/>
    <s v="Pittsburgh-Beaver Valley, PA"/>
    <s v="Yes"/>
    <s v="Yes"/>
    <s v="2275060011"/>
    <x v="0"/>
    <s v="Aircraft /Air Taxi /Piston"/>
    <s v="FAA Terminal Forecast - Itinerant Air Taxi Operations"/>
    <n v="1"/>
    <n v="1"/>
    <n v="1"/>
    <n v="1"/>
    <m/>
    <n v="7.7064947999999998"/>
    <n v="7.7064947999999998"/>
    <n v="1"/>
    <n v="7.7064947999999998"/>
    <n v="7.7064947999999998"/>
    <n v="1"/>
    <n v="7.7064947999999998"/>
    <n v="7.7064947999999998"/>
    <n v="1"/>
    <n v="7.7064947999999998"/>
    <n v="7.7064947999999998"/>
    <n v="1"/>
    <n v="7.7064947999999998"/>
    <m/>
    <n v="0"/>
    <n v="1"/>
    <n v="0"/>
    <n v="0"/>
    <n v="1"/>
    <n v="0"/>
    <n v="0"/>
    <n v="1"/>
    <n v="0"/>
    <n v="0"/>
    <n v="1"/>
    <n v="0"/>
    <n v="4.328568E-2"/>
    <n v="4.328568E-2"/>
    <n v="1"/>
    <n v="4.328568E-2"/>
    <n v="4.328568E-2"/>
    <n v="1"/>
    <n v="4.328568E-2"/>
    <n v="4.328568E-2"/>
    <n v="1"/>
    <n v="4.328568E-2"/>
    <n v="4.328568E-2"/>
    <n v="1"/>
    <n v="4.328568E-2"/>
    <n v="0.16519787999999999"/>
    <n v="0.16519787999999999"/>
    <n v="1"/>
    <n v="0.16519787999999999"/>
    <n v="0.16519787999999999"/>
    <n v="1"/>
    <n v="0.16519787999999999"/>
    <n v="0.16519787999999999"/>
    <n v="1"/>
    <n v="0.16519787999999999"/>
    <n v="0.16519787999999999"/>
    <n v="1"/>
    <n v="0.16519787999999999"/>
    <n v="0.1139865372"/>
    <n v="0.1139865372"/>
    <n v="1"/>
    <n v="0.1139865372"/>
    <n v="0.1139865372"/>
    <n v="1"/>
    <n v="0.1139865372"/>
    <n v="0.1139865372"/>
    <n v="1"/>
    <n v="0.1139865372"/>
    <n v="0.1139865372"/>
    <n v="1"/>
    <n v="0.1139865372"/>
    <n v="4.1094E-3"/>
    <n v="4.1094E-3"/>
    <n v="1"/>
    <n v="4.1094E-3"/>
    <n v="4.1094E-3"/>
    <n v="1"/>
    <n v="4.1094E-3"/>
    <n v="4.1094E-3"/>
    <n v="1"/>
    <n v="4.1094E-3"/>
    <n v="4.1094E-3"/>
    <n v="1"/>
    <n v="4.1094E-3"/>
    <n v="2.3242560930000001E-5"/>
    <n v="2.3242560930000001E-5"/>
    <n v="1"/>
    <n v="2.3242560930000001E-5"/>
    <n v="2.3242560930000001E-5"/>
    <n v="1"/>
    <n v="2.3242560930000001E-5"/>
    <n v="2.3242560930000001E-5"/>
    <n v="1"/>
    <n v="2.3242560930000001E-5"/>
    <n v="2.3242560930000001E-5"/>
    <n v="1"/>
    <n v="2.3242560930000001E-5"/>
  </r>
  <r>
    <x v="6"/>
    <s v="42011"/>
    <s v="Berks"/>
    <s v="Reading, PA"/>
    <s v="No"/>
    <s v="Yes"/>
    <s v="2275060011"/>
    <x v="0"/>
    <s v="Aircraft /Air Taxi /Piston"/>
    <s v="FAA Terminal Forecast - Itinerant Air Taxi Operations"/>
    <n v="1.3356047700170357"/>
    <n v="1.3356047700170357"/>
    <n v="1.3356047700170357"/>
    <n v="1.3356047700170357"/>
    <m/>
    <n v="46.441504799999997"/>
    <n v="62.027495337649057"/>
    <n v="1"/>
    <n v="62.027495337649057"/>
    <n v="62.027495337649057"/>
    <n v="1"/>
    <n v="62.027495337649057"/>
    <n v="62.027495337649057"/>
    <n v="1"/>
    <n v="62.027495337649057"/>
    <n v="62.027495337649057"/>
    <n v="1"/>
    <n v="62.027495337649057"/>
    <m/>
    <n v="0"/>
    <n v="1"/>
    <n v="0"/>
    <n v="0"/>
    <n v="1"/>
    <n v="0"/>
    <n v="0"/>
    <n v="1"/>
    <n v="0"/>
    <n v="0"/>
    <n v="1"/>
    <n v="0"/>
    <n v="0.26085167999999997"/>
    <n v="0.34839474807495735"/>
    <n v="1"/>
    <n v="0.34839474807495735"/>
    <n v="0.34839474807495735"/>
    <n v="1"/>
    <n v="0.34839474807495735"/>
    <n v="0.34839474807495735"/>
    <n v="1"/>
    <n v="0.34839474807495735"/>
    <n v="0.34839474807495735"/>
    <n v="1"/>
    <n v="0.34839474807495735"/>
    <n v="0.99552887999999995"/>
    <n v="1.329633120817717"/>
    <n v="1"/>
    <n v="1.329633120817717"/>
    <n v="1.329633120817717"/>
    <n v="1"/>
    <n v="1.329633120817717"/>
    <n v="1.329633120817717"/>
    <n v="1"/>
    <n v="1.329633120817717"/>
    <n v="1.329633120817717"/>
    <n v="1"/>
    <n v="1.329633120817717"/>
    <n v="0.68691492720000003"/>
    <n v="0.91744685336422482"/>
    <n v="1"/>
    <n v="0.91744685336422482"/>
    <n v="0.91744685336422482"/>
    <n v="1"/>
    <n v="0.91744685336422482"/>
    <n v="0.91744685336422482"/>
    <n v="1"/>
    <n v="0.91744685336422482"/>
    <n v="0.91744685336422482"/>
    <n v="1"/>
    <n v="0.91744685336422482"/>
    <n v="2.4764399999999999E-2"/>
    <n v="3.3075450766609879E-2"/>
    <n v="1"/>
    <n v="3.3075450766609879E-2"/>
    <n v="3.3075450766609879E-2"/>
    <n v="1"/>
    <n v="3.3075450766609879E-2"/>
    <n v="3.3075450766609879E-2"/>
    <n v="1"/>
    <n v="3.3075450766609879E-2"/>
    <n v="3.3075450766609879E-2"/>
    <n v="1"/>
    <n v="3.3075450766609879E-2"/>
    <n v="1.4006620818000001E-4"/>
    <n v="1.8707309576340716E-4"/>
    <n v="1"/>
    <n v="1.8707309576340716E-4"/>
    <n v="1.8707309576340716E-4"/>
    <n v="1"/>
    <n v="1.8707309576340716E-4"/>
    <n v="1.8707309576340716E-4"/>
    <n v="1"/>
    <n v="1.8707309576340716E-4"/>
    <n v="1.8707309576340716E-4"/>
    <n v="1"/>
    <n v="1.8707309576340716E-4"/>
  </r>
  <r>
    <x v="6"/>
    <s v="42017"/>
    <s v="Bucks"/>
    <s v="Philadelphia-Wilmington, PA-NJ-DE"/>
    <s v="Yes"/>
    <s v="Yes"/>
    <s v="2275060011"/>
    <x v="0"/>
    <s v="Aircraft /Air Taxi /Piston"/>
    <s v="FAA Terminal Forecast - Itinerant Air Taxi Operations"/>
    <n v="1.0489401496259352"/>
    <n v="1.0888403990024937"/>
    <n v="1.1197007481296759"/>
    <n v="1.175"/>
    <m/>
    <n v="16.395289200000001"/>
    <n v="17.197677106608481"/>
    <n v="1"/>
    <n v="17.197677106608481"/>
    <n v="17.851853234289276"/>
    <n v="1"/>
    <n v="17.851853234289276"/>
    <n v="18.357817583042397"/>
    <n v="1"/>
    <n v="18.357817583042397"/>
    <n v="19.26446481"/>
    <n v="1"/>
    <n v="19.26446481"/>
    <m/>
    <n v="0"/>
    <n v="1"/>
    <n v="0"/>
    <n v="0"/>
    <n v="1"/>
    <n v="0"/>
    <n v="0"/>
    <n v="1"/>
    <n v="0"/>
    <n v="0"/>
    <n v="1"/>
    <n v="0"/>
    <n v="9.2088719999999999E-2"/>
    <n v="9.6595555735660851E-2"/>
    <n v="1"/>
    <n v="9.6595555735660851E-2"/>
    <n v="0.10026991862842892"/>
    <n v="1"/>
    <n v="0.10026991862842892"/>
    <n v="0.10311180867830425"/>
    <n v="1"/>
    <n v="0.10311180867830425"/>
    <n v="0.108204246"/>
    <n v="1"/>
    <n v="0.108204246"/>
    <n v="0.35145251999999999"/>
    <n v="0.36865265891521198"/>
    <n v="1"/>
    <n v="0.36865265891521198"/>
    <n v="0.3826757021072319"/>
    <n v="1"/>
    <n v="0.3826757021072319"/>
    <n v="0.3935216495760599"/>
    <n v="1"/>
    <n v="0.3935216495760599"/>
    <n v="0.41295671100000003"/>
    <n v="1"/>
    <n v="0.41295671100000003"/>
    <n v="0.24250223879999999"/>
    <n v="0.25437033465149628"/>
    <n v="1"/>
    <n v="0.25437033465149628"/>
    <n v="0.26404623445399"/>
    <n v="1"/>
    <n v="0.26404623445399"/>
    <n v="0.27152993820748134"/>
    <n v="1"/>
    <n v="0.27152993820748134"/>
    <n v="0.28494013059000001"/>
    <n v="1"/>
    <n v="0.28494013059000001"/>
    <n v="8.7425999999999997E-3"/>
    <n v="9.1704641521197002E-3"/>
    <n v="1"/>
    <n v="9.1704641521197002E-3"/>
    <n v="9.519296072319201E-3"/>
    <n v="1"/>
    <n v="9.519296072319201E-3"/>
    <n v="9.7890957605985037E-3"/>
    <n v="1"/>
    <n v="9.7890957605985037E-3"/>
    <n v="1.0272554999999999E-2"/>
    <n v="1"/>
    <n v="1.0272554999999999E-2"/>
    <n v="4.9447708469999995E-5"/>
    <n v="5.1867686721181415E-5"/>
    <n v="1"/>
    <n v="5.1867686721181415E-5"/>
    <n v="5.3840662620233781E-5"/>
    <n v="1"/>
    <n v="5.3840662620233781E-5"/>
    <n v="5.5366636167157105E-5"/>
    <n v="1"/>
    <n v="5.5366636167157105E-5"/>
    <n v="5.8101057452249994E-5"/>
    <n v="1"/>
    <n v="5.8101057452249994E-5"/>
  </r>
  <r>
    <x v="6"/>
    <s v="42019"/>
    <s v="Butler"/>
    <s v="Pittsburgh-Beaver Valley, PA"/>
    <s v="Yes"/>
    <s v="Yes"/>
    <s v="2275060011"/>
    <x v="0"/>
    <s v="Aircraft /Air Taxi /Piston"/>
    <s v="FAA Terminal Forecast - Itinerant Air Taxi Operations"/>
    <n v="1.0441558441558441"/>
    <n v="1.0813852813852813"/>
    <n v="1.1090909090909091"/>
    <n v="1.1579999999999999"/>
    <m/>
    <n v="5.8937976000000001"/>
    <n v="6.1540432083116876"/>
    <n v="1"/>
    <n v="6.1540432083116876"/>
    <n v="6.3734659761038959"/>
    <n v="1"/>
    <n v="6.3734659761038959"/>
    <n v="6.5367573381818183"/>
    <n v="1"/>
    <n v="6.5367573381818183"/>
    <n v="6.8250176207999997"/>
    <n v="1"/>
    <n v="6.8250176207999997"/>
    <m/>
    <n v="0"/>
    <n v="1"/>
    <n v="0"/>
    <n v="0"/>
    <n v="1"/>
    <n v="0"/>
    <n v="0"/>
    <n v="1"/>
    <n v="0"/>
    <n v="0"/>
    <n v="1"/>
    <n v="0"/>
    <n v="3.3104160000000001E-2"/>
    <n v="3.4565902129870124E-2"/>
    <n v="1"/>
    <n v="3.4565902129870124E-2"/>
    <n v="3.5798351376623377E-2"/>
    <n v="1"/>
    <n v="3.5798351376623377E-2"/>
    <n v="3.6715522909090914E-2"/>
    <n v="1"/>
    <n v="3.6715522909090914E-2"/>
    <n v="3.8334617279999997E-2"/>
    <n v="1"/>
    <n v="3.8334617279999997E-2"/>
    <n v="0.12634055999999999"/>
    <n v="0.13191923407792205"/>
    <n v="1"/>
    <n v="0.13191923407792205"/>
    <n v="0.13662282202597401"/>
    <n v="1"/>
    <n v="0.13662282202597401"/>
    <n v="0.14012316654545454"/>
    <n v="1"/>
    <n v="0.14012316654545454"/>
    <n v="0.14630236847999997"/>
    <n v="1"/>
    <n v="0.14630236847999997"/>
    <n v="8.7174986400000001E-2"/>
    <n v="9.1024271513766228E-2"/>
    <n v="1"/>
    <n v="9.1024271513766228E-2"/>
    <n v="9.4269747197922069E-2"/>
    <n v="1"/>
    <n v="9.4269747197922069E-2"/>
    <n v="9.6684984916363639E-2"/>
    <n v="1"/>
    <n v="9.6684984916363639E-2"/>
    <n v="0.1009486342512"/>
    <n v="1"/>
    <n v="0.1009486342512"/>
    <n v="3.1427999999999998E-3"/>
    <n v="3.2815729870129865E-3"/>
    <n v="1"/>
    <n v="3.2815729870129865E-3"/>
    <n v="3.398577662337662E-3"/>
    <n v="1"/>
    <n v="3.398577662337662E-3"/>
    <n v="3.4856509090909092E-3"/>
    <n v="1"/>
    <n v="3.4856509090909092E-3"/>
    <n v="3.6393623999999994E-3"/>
    <n v="1"/>
    <n v="3.6393623999999994E-3"/>
    <n v="1.777551966E-5"/>
    <n v="1.8560412735896101E-5"/>
    <n v="1"/>
    <n v="1.8560412735896101E-5"/>
    <n v="1.9222185329298701E-5"/>
    <n v="1"/>
    <n v="1.9222185329298701E-5"/>
    <n v="1.9714667259272729E-5"/>
    <n v="1"/>
    <n v="1.9714667259272729E-5"/>
    <n v="2.0584051766279998E-5"/>
    <n v="1"/>
    <n v="2.0584051766279998E-5"/>
  </r>
  <r>
    <x v="6"/>
    <s v="42021"/>
    <s v="Cambria"/>
    <s v="Johnstown, PA"/>
    <s v="Yes"/>
    <s v="Yes"/>
    <s v="2275060011"/>
    <x v="0"/>
    <s v="Aircraft /Air Taxi /Piston"/>
    <s v="FAA Terminal Forecast - Itinerant Air Taxi Operations"/>
    <n v="0.64497341099012406"/>
    <n v="0.68473031147125851"/>
    <n v="0.71587743732590525"/>
    <n v="0.77100000000000002"/>
    <m/>
    <n v="11.7774684"/>
    <n v="7.5961539667763986"/>
    <n v="1"/>
    <n v="7.5961539667763986"/>
    <n v="8.0643896058749043"/>
    <n v="1"/>
    <n v="8.0643896058749043"/>
    <n v="8.43122389637883"/>
    <n v="1"/>
    <n v="8.43122389637883"/>
    <n v="9.0804281364000001"/>
    <n v="1"/>
    <n v="9.0804281364000001"/>
    <m/>
    <n v="0"/>
    <n v="1"/>
    <n v="0"/>
    <n v="0"/>
    <n v="1"/>
    <n v="0"/>
    <n v="0"/>
    <n v="1"/>
    <n v="0"/>
    <n v="0"/>
    <n v="1"/>
    <n v="0"/>
    <n v="6.6151440000000006E-2"/>
    <n v="4.2665919898708535E-2"/>
    <n v="1"/>
    <n v="4.2665919898708535E-2"/>
    <n v="4.5295896115472273E-2"/>
    <n v="1"/>
    <n v="4.5295896115472273E-2"/>
    <n v="4.7356323342618384E-2"/>
    <n v="1"/>
    <n v="4.7356323342618384E-2"/>
    <n v="5.1002760240000007E-2"/>
    <n v="1"/>
    <n v="5.1002760240000007E-2"/>
    <n v="0.25246404"/>
    <n v="0.16283259303114711"/>
    <n v="1"/>
    <n v="0.16283259303114711"/>
    <n v="0.17286978074449227"/>
    <n v="1"/>
    <n v="0.17286978074449227"/>
    <n v="0.18073330997214485"/>
    <n v="1"/>
    <n v="0.18073330997214485"/>
    <n v="0.19464977484000001"/>
    <n v="1"/>
    <n v="0.19464977484000001"/>
    <n v="0.1742001876"/>
    <n v="0.11235448919149152"/>
    <n v="1"/>
    <n v="0.11235448919149152"/>
    <n v="0.11928014871369967"/>
    <n v="1"/>
    <n v="0.11928014871369967"/>
    <n v="0.12470598388077994"/>
    <n v="1"/>
    <n v="0.12470598388077994"/>
    <n v="0.13430834463960001"/>
    <n v="1"/>
    <n v="0.13430834463960001"/>
    <n v="6.2801999999999997E-3"/>
    <n v="4.050562015700177E-3"/>
    <n v="1"/>
    <n v="4.050562015700177E-3"/>
    <n v="4.3002433021017972E-3"/>
    <n v="1"/>
    <n v="4.3002433021017972E-3"/>
    <n v="4.4958534818941498E-3"/>
    <n v="1"/>
    <n v="4.4958534818941498E-3"/>
    <n v="4.8420341999999995E-3"/>
    <n v="1"/>
    <n v="4.8420341999999995E-3"/>
    <n v="3.5520497189999998E-5"/>
    <n v="2.2909776232699415E-5"/>
    <n v="1"/>
    <n v="2.2909776232699415E-5"/>
    <n v="2.4321961104522661E-5"/>
    <n v="1"/>
    <n v="2.4321961104522661E-5"/>
    <n v="2.5428322500919217E-5"/>
    <n v="1"/>
    <n v="2.5428322500919217E-5"/>
    <n v="2.7386303333490001E-5"/>
    <n v="1"/>
    <n v="2.7386303333490001E-5"/>
  </r>
  <r>
    <x v="6"/>
    <s v="42029"/>
    <s v="Chester"/>
    <s v="Philadelphia-Wilmington, PA-NJ-DE"/>
    <s v="Yes"/>
    <s v="Yes"/>
    <s v="2275060011"/>
    <x v="0"/>
    <s v="Aircraft /Air Taxi /Piston"/>
    <s v="FAA Terminal Forecast - Itinerant Air Taxi Operations"/>
    <n v="0.94879999999999998"/>
    <n v="0.98346666666666671"/>
    <n v="1.0104"/>
    <n v="1.0580000000000001"/>
    <m/>
    <n v="25.438521600000001"/>
    <n v="24.136069294080002"/>
    <n v="1"/>
    <n v="24.136069294080002"/>
    <n v="25.017938042880001"/>
    <n v="1"/>
    <n v="25.017938042880001"/>
    <n v="25.703082224639999"/>
    <n v="1"/>
    <n v="25.703082224639999"/>
    <n v="26.913955852800004"/>
    <n v="1"/>
    <n v="26.913955852800004"/>
    <m/>
    <n v="0"/>
    <n v="1"/>
    <n v="0"/>
    <n v="0"/>
    <n v="1"/>
    <n v="0"/>
    <n v="0"/>
    <n v="1"/>
    <n v="0"/>
    <n v="0"/>
    <n v="1"/>
    <n v="0"/>
    <n v="0.14288255999999999"/>
    <n v="0.13556697292799999"/>
    <n v="1"/>
    <n v="0.13556697292799999"/>
    <n v="0.14052023500800001"/>
    <n v="1"/>
    <n v="0.14052023500800001"/>
    <n v="0.14436853862399998"/>
    <n v="1"/>
    <n v="0.14436853862399998"/>
    <n v="0.15116974848"/>
    <n v="1"/>
    <n v="0.15116974848"/>
    <n v="0.54530495999999995"/>
    <n v="0.51738534604799991"/>
    <n v="1"/>
    <n v="0.51738534604799991"/>
    <n v="0.53628925132799998"/>
    <n v="1"/>
    <n v="0.53628925132799998"/>
    <n v="0.55097613158399994"/>
    <n v="1"/>
    <n v="0.55097613158399994"/>
    <n v="0.57693264767999997"/>
    <n v="1"/>
    <n v="0.57693264767999997"/>
    <n v="0.37626042240000002"/>
    <n v="0.35699588877312"/>
    <n v="1"/>
    <n v="0.35699588877312"/>
    <n v="0.37003958341632004"/>
    <n v="1"/>
    <n v="0.37003958341632004"/>
    <n v="0.38017353079296001"/>
    <n v="1"/>
    <n v="0.38017353079296001"/>
    <n v="0.39808352689920001"/>
    <n v="1"/>
    <n v="0.39808352689920001"/>
    <n v="1.35648E-2"/>
    <n v="1.2870282239999999E-2"/>
    <n v="1"/>
    <n v="1.2870282239999999E-2"/>
    <n v="1.334052864E-2"/>
    <n v="1"/>
    <n v="1.334052864E-2"/>
    <n v="1.370587392E-2"/>
    <n v="1"/>
    <n v="1.370587392E-2"/>
    <n v="1.4351558400000001E-2"/>
    <n v="1"/>
    <n v="1.4351558400000001E-2"/>
    <n v="7.6721830560000007E-5"/>
    <n v="7.2793672835328E-5"/>
    <n v="1"/>
    <n v="7.2793672835328E-5"/>
    <n v="7.545336296140801E-5"/>
    <n v="1"/>
    <n v="7.545336296140801E-5"/>
    <n v="7.7519737597824006E-5"/>
    <n v="1"/>
    <n v="7.7519737597824006E-5"/>
    <n v="8.1171696732480018E-5"/>
    <n v="1"/>
    <n v="8.1171696732480018E-5"/>
  </r>
  <r>
    <x v="6"/>
    <s v="42043"/>
    <s v="Dauphin"/>
    <s v="Harrisburg-Lebanon-Carlisle-York, PA"/>
    <s v="Yes"/>
    <s v="Yes"/>
    <s v="2275060011"/>
    <x v="0"/>
    <s v="Aircraft /Air Taxi /Piston"/>
    <s v="FAA Terminal Forecast - Itinerant Air Taxi Operations"/>
    <n v="0.77758755767054522"/>
    <n v="0.78989060731799321"/>
    <n v="0.79926297768621424"/>
    <n v="0.81499999999999995"/>
    <m/>
    <n v="87.201874799999999"/>
    <n v="67.807092850024659"/>
    <n v="1"/>
    <n v="67.807092850024659"/>
    <n v="68.87994184503961"/>
    <n v="1"/>
    <n v="68.87994184503961"/>
    <n v="69.697230112468446"/>
    <n v="1"/>
    <n v="69.697230112468446"/>
    <n v="71.069527961999995"/>
    <n v="1"/>
    <n v="71.069527961999995"/>
    <m/>
    <n v="0"/>
    <n v="1"/>
    <n v="0"/>
    <n v="0"/>
    <n v="1"/>
    <n v="0"/>
    <n v="0"/>
    <n v="1"/>
    <n v="0"/>
    <n v="0"/>
    <n v="1"/>
    <n v="0"/>
    <n v="0.48979368000000001"/>
    <n v="0.3808574713936686"/>
    <n v="1"/>
    <n v="0.3808574713936686"/>
    <n v="0.38688342735571485"/>
    <n v="1"/>
    <n v="0.38688342735571485"/>
    <n v="0.39147395512868877"/>
    <n v="1"/>
    <n v="0.39147395512868877"/>
    <n v="0.39918184919999999"/>
    <n v="1"/>
    <n v="0.39918184919999999"/>
    <n v="1.86927588"/>
    <n v="1.4535256661416591"/>
    <n v="1"/>
    <n v="1.4535256661416591"/>
    <n v="1.4765234600980761"/>
    <n v="1"/>
    <n v="1.4765234600980761"/>
    <n v="1.4940430059658185"/>
    <n v="1"/>
    <n v="1.4940430059658185"/>
    <n v="1.5234598421999999"/>
    <n v="1"/>
    <n v="1.5234598421999999"/>
    <n v="1.2898003572000001"/>
    <n v="1.0029327096377449"/>
    <n v="1"/>
    <n v="1.0029327096377449"/>
    <n v="1.0188011874676726"/>
    <n v="1"/>
    <n v="1.0188011874676726"/>
    <n v="1.0308896741164149"/>
    <n v="1"/>
    <n v="1.0308896741164149"/>
    <n v="1.051187291118"/>
    <n v="1"/>
    <n v="1.051187291118"/>
    <n v="4.6499400000000003E-2"/>
    <n v="3.6157354879145752E-2"/>
    <n v="1"/>
    <n v="3.6157354879145752E-2"/>
    <n v="3.6729439305922297E-2"/>
    <n v="1"/>
    <n v="3.6729439305922297E-2"/>
    <n v="3.7165248904622354E-2"/>
    <n v="1"/>
    <n v="3.7165248904622354E-2"/>
    <n v="3.7897011000000001E-2"/>
    <n v="1"/>
    <n v="3.7897011000000001E-2"/>
    <n v="2.6299828142999998E-4"/>
    <n v="2.0450419132870439E-4"/>
    <n v="1"/>
    <n v="2.0450419132870439E-4"/>
    <n v="2.0773987224233118E-4"/>
    <n v="1"/>
    <n v="2.0773987224233118E-4"/>
    <n v="2.1020478954209877E-4"/>
    <n v="1"/>
    <n v="2.1020478954209877E-4"/>
    <n v="2.1434359936544996E-4"/>
    <n v="1"/>
    <n v="2.1434359936544996E-4"/>
  </r>
  <r>
    <x v="6"/>
    <s v="42045"/>
    <s v="Delaware"/>
    <s v="Philadelphia-Wilmington, PA-NJ-DE"/>
    <s v="Yes"/>
    <s v="Yes"/>
    <s v="2275060011"/>
    <x v="0"/>
    <s v="Aircraft /Air Taxi /Piston"/>
    <s v="FAA Terminal Forecast - Itinerant Air Taxi Operations"/>
    <n v="0.95225336157218143"/>
    <n v="1.1030931389449834"/>
    <n v="1.1948776042949318"/>
    <n v="1.365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059"/>
    <s v="Greene"/>
    <s v="Pittsburgh-Beaver Valley, PA"/>
    <s v="Yes"/>
    <s v="Yes"/>
    <s v="2275060011"/>
    <x v="0"/>
    <s v="Aircraft /Air Taxi /Piston"/>
    <s v="FAA Terminal Forecast - Itinerant Air Taxi Operations"/>
    <n v="1.0197368421052631"/>
    <n v="1.0394736842105263"/>
    <n v="1.0592105263157894"/>
    <n v="1.0860000000000001"/>
    <m/>
    <n v="0.76963680000000001"/>
    <n v="0.78482699999999994"/>
    <n v="1"/>
    <n v="0.78482699999999994"/>
    <n v="0.80001719999999998"/>
    <n v="1"/>
    <n v="0.80001719999999998"/>
    <n v="0.81520739999999992"/>
    <n v="1"/>
    <n v="0.81520739999999992"/>
    <n v="0.83582556480000003"/>
    <n v="1"/>
    <n v="0.83582556480000003"/>
    <m/>
    <n v="0"/>
    <n v="1"/>
    <n v="0"/>
    <n v="0"/>
    <n v="1"/>
    <n v="0"/>
    <n v="0"/>
    <n v="1"/>
    <n v="0"/>
    <n v="0"/>
    <n v="1"/>
    <n v="0"/>
    <n v="4.3228800000000003E-3"/>
    <n v="4.4082000000000001E-3"/>
    <n v="1"/>
    <n v="4.4082000000000001E-3"/>
    <n v="4.49352E-3"/>
    <n v="1"/>
    <n v="4.49352E-3"/>
    <n v="4.5788399999999998E-3"/>
    <n v="1"/>
    <n v="4.5788399999999998E-3"/>
    <n v="4.6946476800000005E-3"/>
    <n v="1"/>
    <n v="4.6946476800000005E-3"/>
    <n v="1.6498079999999998E-2"/>
    <n v="1.6823699999999997E-2"/>
    <n v="1"/>
    <n v="1.6823699999999997E-2"/>
    <n v="1.7149319999999999E-2"/>
    <n v="1"/>
    <n v="1.7149319999999999E-2"/>
    <n v="1.7474939999999998E-2"/>
    <n v="1"/>
    <n v="1.7474939999999998E-2"/>
    <n v="1.7916914879999999E-2"/>
    <n v="1"/>
    <n v="1.7916914879999999E-2"/>
    <n v="1.13836752E-2"/>
    <n v="1.1608352999999998E-2"/>
    <n v="1"/>
    <n v="1.1608352999999998E-2"/>
    <n v="1.18330308E-2"/>
    <n v="1"/>
    <n v="1.18330308E-2"/>
    <n v="1.20577086E-2"/>
    <n v="1"/>
    <n v="1.20577086E-2"/>
    <n v="1.23626712672E-2"/>
    <n v="1"/>
    <n v="1.23626712672E-2"/>
    <n v="4.104E-4"/>
    <n v="4.1849999999999998E-4"/>
    <n v="1"/>
    <n v="4.1849999999999998E-4"/>
    <n v="4.2660000000000002E-4"/>
    <n v="1"/>
    <n v="4.2660000000000002E-4"/>
    <n v="4.3469999999999994E-4"/>
    <n v="1"/>
    <n v="4.3469999999999994E-4"/>
    <n v="4.4569440000000003E-4"/>
    <n v="1"/>
    <n v="4.4569440000000003E-4"/>
    <n v="2.3212018799999999E-6"/>
    <n v="2.3670150749999997E-6"/>
    <n v="1"/>
    <n v="2.3670150749999997E-6"/>
    <n v="2.4128282699999999E-6"/>
    <n v="1"/>
    <n v="2.4128282699999999E-6"/>
    <n v="2.4586414649999996E-6"/>
    <n v="1"/>
    <n v="2.4586414649999996E-6"/>
    <n v="2.5208252416800002E-6"/>
    <n v="1"/>
    <n v="2.5208252416800002E-6"/>
  </r>
  <r>
    <x v="6"/>
    <s v="42063"/>
    <s v="Indiana"/>
    <s v="Johnstown, PA"/>
    <s v="Yes"/>
    <s v="Yes"/>
    <s v="2275060011"/>
    <x v="0"/>
    <s v="Aircraft /Air Taxi /Piston"/>
    <s v="FAA Terminal Forecast - Itinerant Air Taxi Operations"/>
    <n v="0.74204946996466437"/>
    <n v="0.77031802120141346"/>
    <n v="0.79151943462897523"/>
    <n v="0.82699999999999996"/>
    <m/>
    <n v="2.8962648"/>
    <n v="2.1491717597173148"/>
    <n v="1"/>
    <n v="2.1491717597173148"/>
    <n v="2.2310449696113075"/>
    <n v="1"/>
    <n v="2.2310449696113075"/>
    <n v="2.2924498770318018"/>
    <n v="1"/>
    <n v="2.2924498770318018"/>
    <n v="2.3952109895999998"/>
    <n v="1"/>
    <n v="2.3952109895999998"/>
    <m/>
    <n v="0"/>
    <n v="1"/>
    <n v="0"/>
    <n v="0"/>
    <n v="1"/>
    <n v="0"/>
    <n v="0"/>
    <n v="1"/>
    <n v="0"/>
    <n v="0"/>
    <n v="1"/>
    <n v="0"/>
    <n v="1.626768E-2"/>
    <n v="1.207142332155477E-2"/>
    <n v="1"/>
    <n v="1.207142332155477E-2"/>
    <n v="1.253128706713781E-2"/>
    <n v="1"/>
    <n v="1.253128706713781E-2"/>
    <n v="1.2876184876325088E-2"/>
    <n v="1"/>
    <n v="1.2876184876325088E-2"/>
    <n v="1.3453371359999999E-2"/>
    <n v="1"/>
    <n v="1.3453371359999999E-2"/>
    <n v="6.2084880000000002E-2"/>
    <n v="4.6070052296819791E-2"/>
    <n v="1"/>
    <n v="4.6070052296819791E-2"/>
    <n v="4.7825101908127214E-2"/>
    <n v="1"/>
    <n v="4.7825101908127214E-2"/>
    <n v="4.9141389116607773E-2"/>
    <n v="1"/>
    <n v="4.9141389116607773E-2"/>
    <n v="5.1344195759999996E-2"/>
    <n v="1"/>
    <n v="5.1344195759999996E-2"/>
    <n v="4.2838567199999997E-2"/>
    <n v="3.1788336084805656E-2"/>
    <n v="1"/>
    <n v="3.1788336084805656E-2"/>
    <n v="3.2999320316607773E-2"/>
    <n v="1"/>
    <n v="3.2999320316607773E-2"/>
    <n v="3.3907558490459358E-2"/>
    <n v="1"/>
    <n v="3.3907558490459358E-2"/>
    <n v="3.5427495074399996E-2"/>
    <n v="1"/>
    <n v="3.5427495074399996E-2"/>
    <n v="1.5444E-3"/>
    <n v="1.1460212014134277E-3"/>
    <n v="1"/>
    <n v="1.1460212014134277E-3"/>
    <n v="1.1896791519434629E-3"/>
    <n v="1"/>
    <n v="1.1896791519434629E-3"/>
    <n v="1.2224226148409895E-3"/>
    <n v="1"/>
    <n v="1.2224226148409895E-3"/>
    <n v="1.2772187999999999E-3"/>
    <n v="1"/>
    <n v="1.2772187999999999E-3"/>
    <n v="8.7350491799999995E-6"/>
    <n v="6.4818386141342759E-6"/>
    <n v="1"/>
    <n v="6.4818386141342759E-6"/>
    <n v="6.7287657994346287E-6"/>
    <n v="1"/>
    <n v="6.7287657994346287E-6"/>
    <n v="6.9139611884098932E-6"/>
    <n v="1"/>
    <n v="6.9139611884098932E-6"/>
    <n v="7.2238856718599991E-6"/>
    <n v="1"/>
    <n v="7.2238856718599991E-6"/>
  </r>
  <r>
    <x v="6"/>
    <s v="42071"/>
    <s v="Lancaster"/>
    <s v="Lancaster, PA"/>
    <s v="Yes"/>
    <s v="Yes"/>
    <s v="2275060011"/>
    <x v="0"/>
    <s v="Aircraft /Air Taxi /Piston"/>
    <s v="FAA Terminal Forecast - Itinerant Air Taxi Operations"/>
    <n v="0.90632840814050741"/>
    <n v="0.94424310008363532"/>
    <n v="0.97379425703930866"/>
    <n v="1.0269999999999999"/>
    <m/>
    <n v="10.7141544"/>
    <n v="9.710542501923614"/>
    <n v="1"/>
    <n v="9.710542501923614"/>
    <n v="10.116766365430722"/>
    <n v="1"/>
    <n v="10.116766365430722"/>
    <n v="10.43338202375244"/>
    <n v="1"/>
    <n v="10.43338202375244"/>
    <n v="11.0034365688"/>
    <n v="1"/>
    <n v="11.0034365688"/>
    <m/>
    <n v="0"/>
    <n v="1"/>
    <n v="0"/>
    <n v="0"/>
    <n v="1"/>
    <n v="0"/>
    <n v="0"/>
    <n v="1"/>
    <n v="0"/>
    <n v="0"/>
    <n v="1"/>
    <n v="0"/>
    <n v="6.0179040000000003E-2"/>
    <n v="5.4541973526623926E-2"/>
    <n v="1"/>
    <n v="5.4541973526623926E-2"/>
    <n v="5.6823643289657097E-2"/>
    <n v="1"/>
    <n v="5.6823643289657097E-2"/>
    <n v="5.8602003546138842E-2"/>
    <n v="1"/>
    <n v="5.8602003546138842E-2"/>
    <n v="6.1803874080000001E-2"/>
    <n v="1"/>
    <n v="6.1803874080000001E-2"/>
    <n v="0.22967064000000001"/>
    <n v="0.20815702554781157"/>
    <n v="1"/>
    <n v="0.20815702554781157"/>
    <n v="0.21686491711179259"/>
    <n v="1"/>
    <n v="0.21686491711179259"/>
    <n v="0.22365195024254253"/>
    <n v="1"/>
    <n v="0.22365195024254253"/>
    <n v="0.23587174727999999"/>
    <n v="1"/>
    <n v="0.23587174727999999"/>
    <n v="0.15847274159999999"/>
    <n v="0.14362834762798996"/>
    <n v="1"/>
    <n v="0.14362834762798996"/>
    <n v="0.14963679280713688"/>
    <n v="1"/>
    <n v="0.14963679280713688"/>
    <n v="0.15431984566735435"/>
    <n v="1"/>
    <n v="0.15431984566735435"/>
    <n v="0.16275150562319998"/>
    <n v="1"/>
    <n v="0.16275150562319998"/>
    <n v="5.7131999999999999E-3"/>
    <n v="5.1780354613883469E-3"/>
    <n v="1"/>
    <n v="5.1780354613883469E-3"/>
    <n v="5.3946496793978249E-3"/>
    <n v="1"/>
    <n v="5.3946496793978249E-3"/>
    <n v="5.5634813493169784E-3"/>
    <n v="1"/>
    <n v="5.5634813493169784E-3"/>
    <n v="5.8674563999999993E-3"/>
    <n v="1"/>
    <n v="5.8674563999999993E-3"/>
    <n v="3.2313573539999999E-5"/>
    <n v="2.9286709667839421E-5"/>
    <n v="1"/>
    <n v="2.9286709667839421E-5"/>
    <n v="3.0511868854190129E-5"/>
    <n v="1"/>
    <n v="3.0511868854190129E-5"/>
    <n v="3.1466772337669364E-5"/>
    <n v="1"/>
    <n v="3.1466772337669364E-5"/>
    <n v="3.3186040025579995E-5"/>
    <n v="1"/>
    <n v="3.3186040025579995E-5"/>
  </r>
  <r>
    <x v="6"/>
    <s v="42073"/>
    <s v="Lawrence"/>
    <s v="Pittsburgh-Beaver Valley, PA"/>
    <s v="Yes"/>
    <s v="Yes"/>
    <s v="2275060011"/>
    <x v="0"/>
    <s v="Aircraft /Air Taxi /Piston"/>
    <s v="FAA Terminal Forecast - Itinerant Air Taxi Operations"/>
    <n v="0.91851851851851851"/>
    <n v="0.93333333333333335"/>
    <n v="0.94537037037037042"/>
    <n v="0.96399999999999997"/>
    <m/>
    <n v="5.4887256000000004"/>
    <n v="5.041496106666667"/>
    <n v="1"/>
    <n v="5.041496106666667"/>
    <n v="5.1228105600000005"/>
    <n v="1"/>
    <n v="5.1228105600000005"/>
    <n v="5.1888785533333337"/>
    <n v="1"/>
    <n v="5.1888785533333337"/>
    <n v="5.2911314784000005"/>
    <n v="1"/>
    <n v="5.2911314784000005"/>
    <m/>
    <n v="0"/>
    <n v="1"/>
    <n v="0"/>
    <n v="0"/>
    <n v="1"/>
    <n v="0"/>
    <n v="0"/>
    <n v="1"/>
    <n v="0"/>
    <n v="0"/>
    <n v="1"/>
    <n v="0"/>
    <n v="3.0828959999999999E-2"/>
    <n v="2.8316970666666667E-2"/>
    <n v="1"/>
    <n v="2.8316970666666667E-2"/>
    <n v="2.8773695999999998E-2"/>
    <n v="1"/>
    <n v="2.8773695999999998E-2"/>
    <n v="2.9144785333333333E-2"/>
    <n v="1"/>
    <n v="2.9144785333333333E-2"/>
    <n v="2.9719117439999998E-2"/>
    <n v="1"/>
    <n v="2.9719117439999998E-2"/>
    <n v="0.11765736"/>
    <n v="0.108070464"/>
    <n v="1"/>
    <n v="0.108070464"/>
    <n v="0.109813536"/>
    <n v="1"/>
    <n v="0.109813536"/>
    <n v="0.11122978200000001"/>
    <n v="1"/>
    <n v="0.11122978200000001"/>
    <n v="0.11342169503999999"/>
    <n v="1"/>
    <n v="0.11342169503999999"/>
    <n v="8.1183578399999998E-2"/>
    <n v="7.4568620160000001E-2"/>
    <n v="1"/>
    <n v="7.4568620160000001E-2"/>
    <n v="7.5771339839999993E-2"/>
    <n v="1"/>
    <n v="7.5771339839999993E-2"/>
    <n v="7.6748549580000006E-2"/>
    <n v="1"/>
    <n v="7.6748549580000006E-2"/>
    <n v="7.8260969577599995E-2"/>
    <n v="1"/>
    <n v="7.8260969577599995E-2"/>
    <n v="2.9267999999999998E-3"/>
    <n v="2.6883199999999997E-3"/>
    <n v="1"/>
    <n v="2.6883199999999997E-3"/>
    <n v="2.7316799999999998E-3"/>
    <n v="1"/>
    <n v="2.7316799999999998E-3"/>
    <n v="2.76691E-3"/>
    <n v="1"/>
    <n v="2.76691E-3"/>
    <n v="2.8214351999999998E-3"/>
    <n v="1"/>
    <n v="2.8214351999999998E-3"/>
    <n v="1.6553834459999999E-5"/>
    <n v="1.5205003503999998E-5"/>
    <n v="1"/>
    <n v="1.5205003503999998E-5"/>
    <n v="1.5450245496E-5"/>
    <n v="1"/>
    <n v="1.5450245496E-5"/>
    <n v="1.5649504614499998E-5"/>
    <n v="1"/>
    <n v="1.5649504614499998E-5"/>
    <n v="1.595789641944E-5"/>
    <n v="1"/>
    <n v="1.595789641944E-5"/>
  </r>
  <r>
    <x v="6"/>
    <s v="42077"/>
    <s v="Lehigh"/>
    <s v="Allentown, PA"/>
    <s v="Yes"/>
    <s v="Yes"/>
    <s v="2275060011"/>
    <x v="0"/>
    <s v="Aircraft /Air Taxi /Piston"/>
    <s v="FAA Terminal Forecast - Itinerant Air Taxi Operations"/>
    <n v="1.2675270972996679"/>
    <n v="1.3093791115844873"/>
    <n v="1.3414573021740492"/>
    <n v="1.397"/>
    <m/>
    <n v="29.965201199999999"/>
    <n v="37.981704497036525"/>
    <n v="1"/>
    <n v="37.981704497036525"/>
    <n v="39.23580852570641"/>
    <n v="1"/>
    <n v="39.23580852570641"/>
    <n v="40.19703796085458"/>
    <n v="1"/>
    <n v="40.19703796085458"/>
    <n v="41.861386076400002"/>
    <n v="1"/>
    <n v="41.861386076400002"/>
    <m/>
    <n v="0"/>
    <n v="1"/>
    <n v="0"/>
    <n v="0"/>
    <n v="1"/>
    <n v="0"/>
    <n v="0"/>
    <n v="1"/>
    <n v="0"/>
    <n v="0"/>
    <n v="1"/>
    <n v="0"/>
    <n v="0.16830792"/>
    <n v="0.21333484929014473"/>
    <n v="1"/>
    <n v="0.21333484929014473"/>
    <n v="0.22037887476223295"/>
    <n v="1"/>
    <n v="0.22037887476223295"/>
    <n v="0.22577788829772572"/>
    <n v="1"/>
    <n v="0.22577788829772572"/>
    <n v="0.23512616423999999"/>
    <n v="1"/>
    <n v="0.23512616423999999"/>
    <n v="0.64233971999999995"/>
    <n v="0.81418300077188144"/>
    <n v="1"/>
    <n v="0.81418300077188144"/>
    <n v="0.84106621190902819"/>
    <n v="1"/>
    <n v="0.84106621190902819"/>
    <n v="0.86167130787043411"/>
    <n v="1"/>
    <n v="0.86167130787043411"/>
    <n v="0.89734858883999991"/>
    <n v="1"/>
    <n v="0.89734858883999991"/>
    <n v="0.44321440680000002"/>
    <n v="0.56178627053259822"/>
    <n v="1"/>
    <n v="0.56178627053259822"/>
    <n v="0.58033568621722953"/>
    <n v="1"/>
    <n v="0.58033568621722953"/>
    <n v="0.59455320243059961"/>
    <n v="1"/>
    <n v="0.59455320243059961"/>
    <n v="0.61917052629960001"/>
    <n v="1"/>
    <n v="0.61917052629960001"/>
    <n v="1.5978599999999999E-2"/>
    <n v="2.0253308476912472E-2"/>
    <n v="1"/>
    <n v="2.0253308476912472E-2"/>
    <n v="2.0922045072363886E-2"/>
    <n v="1"/>
    <n v="2.0922045072363886E-2"/>
    <n v="2.143460964851826E-2"/>
    <n v="1"/>
    <n v="2.143460964851826E-2"/>
    <n v="2.2322104199999998E-2"/>
    <n v="1"/>
    <n v="2.2322104199999998E-2"/>
    <n v="9.0374162670000001E-5"/>
    <n v="1.145517000799931E-4"/>
    <n v="1"/>
    <n v="1.145517000799931E-4"/>
    <n v="1.1833404082703653E-4"/>
    <n v="1"/>
    <n v="1.1833404082703653E-4"/>
    <n v="1.2123308044153688E-4"/>
    <n v="1"/>
    <n v="1.2123308044153688E-4"/>
    <n v="1.2625270524999001E-4"/>
    <n v="1"/>
    <n v="1.2625270524999001E-4"/>
  </r>
  <r>
    <x v="6"/>
    <s v="42091"/>
    <s v="Montgomery"/>
    <s v="Philadelphia-Wilmington, PA-NJ-DE"/>
    <s v="Yes"/>
    <s v="Yes"/>
    <s v="2275060011"/>
    <x v="0"/>
    <s v="Aircraft /Air Taxi /Piston"/>
    <s v="FAA Terminal Forecast - Itinerant Air Taxi Operations"/>
    <n v="1.0469177828757492"/>
    <n v="1.0859912676681713"/>
    <n v="1.1161844150077702"/>
    <n v="1.169"/>
    <m/>
    <n v="69.044522400000005"/>
    <n v="72.283938310723002"/>
    <n v="1"/>
    <n v="72.283938310723002"/>
    <n v="74.981748406719461"/>
    <n v="1"/>
    <n v="74.981748406719461"/>
    <n v="77.066419844534892"/>
    <n v="1"/>
    <n v="77.066419844534892"/>
    <n v="80.713046685600006"/>
    <n v="1"/>
    <n v="80.713046685600006"/>
    <m/>
    <n v="0"/>
    <n v="1"/>
    <n v="0"/>
    <n v="0"/>
    <n v="1"/>
    <n v="0"/>
    <n v="0"/>
    <n v="1"/>
    <n v="0"/>
    <n v="0"/>
    <n v="1"/>
    <n v="0"/>
    <n v="0.38780784000000001"/>
    <n v="0.40600292403463328"/>
    <n v="1"/>
    <n v="0.40600292403463328"/>
    <n v="0.42115592777325539"/>
    <n v="1"/>
    <n v="0.42115592777325539"/>
    <n v="0.43286506702582694"/>
    <n v="1"/>
    <n v="0.43286506702582694"/>
    <n v="0.45334736496000005"/>
    <n v="1"/>
    <n v="0.45334736496000005"/>
    <n v="1.48005144"/>
    <n v="1.54949217210686"/>
    <n v="1"/>
    <n v="1.54949217210686"/>
    <n v="1.6073229395397024"/>
    <n v="1"/>
    <n v="1.6073229395397024"/>
    <n v="1.6520103507378079"/>
    <n v="1"/>
    <n v="1.6520103507378079"/>
    <n v="1.73018013336"/>
    <n v="1"/>
    <n v="1.73018013336"/>
    <n v="1.0212354936000001"/>
    <n v="1.0691495987537334"/>
    <n v="1"/>
    <n v="1.0691495987537334"/>
    <n v="1.1090528282823948"/>
    <n v="1"/>
    <n v="1.1090528282823948"/>
    <n v="1.1398871420090875"/>
    <n v="1"/>
    <n v="1.1398871420090875"/>
    <n v="1.1938242920184001"/>
    <n v="1"/>
    <n v="1.1938242920184001"/>
    <n v="3.6817200000000001E-2"/>
    <n v="3.8544581395693035E-2"/>
    <n v="1"/>
    <n v="3.8544581395693035E-2"/>
    <n v="3.9983157699992597E-2"/>
    <n v="1"/>
    <n v="3.9983157699992597E-2"/>
    <n v="4.1094784844224082E-2"/>
    <n v="1"/>
    <n v="4.1094784844224082E-2"/>
    <n v="4.3039306800000003E-2"/>
    <n v="1"/>
    <n v="4.3039306800000003E-2"/>
    <n v="2.0823624234E-4"/>
    <n v="2.1800622514497002E-4"/>
    <n v="1"/>
    <n v="2.1800622514497002E-4"/>
    <n v="2.2614274079327314E-4"/>
    <n v="1"/>
    <n v="2.2614274079327314E-4"/>
    <n v="2.3243004833968918E-4"/>
    <n v="1"/>
    <n v="2.3243004833968918E-4"/>
    <n v="2.4342816729546E-4"/>
    <n v="1"/>
    <n v="2.4342816729546E-4"/>
  </r>
  <r>
    <x v="6"/>
    <s v="42101"/>
    <s v="Philadelphia"/>
    <s v="Philadelphia-Wilmington, PA-NJ-DE"/>
    <s v="Yes"/>
    <s v="Yes"/>
    <s v="2275060011"/>
    <x v="0"/>
    <s v="Aircraft /Air Taxi /Piston"/>
    <s v="FAA Terminal Forecast - Itinerant Air Taxi Operations"/>
    <n v="0.62567516643637733"/>
    <n v="0.62567516643637733"/>
    <n v="0.62567516643637733"/>
    <n v="0.62567516643637733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125"/>
    <s v="Washington"/>
    <s v="Pittsburgh-Beaver Valley, PA"/>
    <s v="Yes"/>
    <s v="Yes"/>
    <s v="2275060011"/>
    <x v="0"/>
    <s v="Aircraft /Air Taxi /Piston"/>
    <s v="FAA Terminal Forecast - Itinerant Air Taxi Operations"/>
    <n v="1.0242167398214015"/>
    <n v="1.044044195550174"/>
    <n v="1.05917965793855"/>
    <n v="1.085"/>
    <m/>
    <n v="33.620975999999999"/>
    <n v="34.435166428333581"/>
    <n v="1"/>
    <n v="34.435166428333581"/>
    <n v="35.101784841531703"/>
    <n v="1"/>
    <n v="35.101784841531703"/>
    <n v="35.610653859240195"/>
    <n v="1"/>
    <n v="35.610653859240195"/>
    <n v="36.47875896"/>
    <n v="1"/>
    <n v="36.47875896"/>
    <m/>
    <n v="0"/>
    <n v="1"/>
    <n v="0"/>
    <n v="0"/>
    <n v="1"/>
    <n v="0"/>
    <n v="0"/>
    <n v="1"/>
    <n v="0"/>
    <n v="0"/>
    <n v="1"/>
    <n v="0"/>
    <n v="0.1888416"/>
    <n v="0.19341472789465716"/>
    <n v="1"/>
    <n v="0.19341472789465716"/>
    <n v="0.19715897635840773"/>
    <n v="1"/>
    <n v="0.19715897635840773"/>
    <n v="0.20001718129256849"/>
    <n v="1"/>
    <n v="0.20001718129256849"/>
    <n v="0.204893136"/>
    <n v="1"/>
    <n v="0.204893136"/>
    <n v="0.72070559999999995"/>
    <n v="0.73815874000302695"/>
    <n v="1"/>
    <n v="0.73815874000302695"/>
    <n v="0.75244849838050543"/>
    <n v="1"/>
    <n v="0.75244849838050543"/>
    <n v="0.76335671088239732"/>
    <n v="1"/>
    <n v="0.76335671088239732"/>
    <n v="0.78196557599999994"/>
    <n v="1"/>
    <n v="0.78196557599999994"/>
    <n v="0.497286864"/>
    <n v="0.50932953060208863"/>
    <n v="1"/>
    <n v="0.50932953060208863"/>
    <n v="0.51918946388254883"/>
    <n v="1"/>
    <n v="0.51918946388254883"/>
    <n v="0.52671613050885424"/>
    <n v="1"/>
    <n v="0.52671613050885424"/>
    <n v="0.53955624743999997"/>
    <n v="1"/>
    <n v="0.53955624743999997"/>
    <n v="1.7927999999999999E-2"/>
    <n v="1.8362157711518085E-2"/>
    <n v="1"/>
    <n v="1.8362157711518085E-2"/>
    <n v="1.8717624337823518E-2"/>
    <n v="1"/>
    <n v="1.8717624337823518E-2"/>
    <n v="1.8988972907522324E-2"/>
    <n v="1"/>
    <n v="1.8988972907522324E-2"/>
    <n v="1.9451879999999998E-2"/>
    <n v="1"/>
    <n v="1.9451879999999998E-2"/>
    <n v="1.013998716E-4"/>
    <n v="1.0385544590846072E-4"/>
    <n v="1"/>
    <n v="1.0385544590846072E-4"/>
    <n v="1.0586594737351293E-4"/>
    <n v="1"/>
    <n v="1.0586594737351293E-4"/>
    <n v="1.0740068131630088E-4"/>
    <n v="1"/>
    <n v="1.0740068131630088E-4"/>
    <n v="1.10018860686E-4"/>
    <n v="1"/>
    <n v="1.10018860686E-4"/>
  </r>
  <r>
    <x v="6"/>
    <s v="42129"/>
    <s v="Westmoreland"/>
    <s v="Pittsburgh-Beaver Valley, PA"/>
    <s v="Yes"/>
    <s v="Yes"/>
    <s v="2275060011"/>
    <x v="0"/>
    <s v="Aircraft /Air Taxi /Piston"/>
    <s v="FAA Terminal Forecast - Itinerant Air Taxi Operations"/>
    <n v="0.84941329856584091"/>
    <n v="0.86685136897001303"/>
    <n v="0.88005215123859193"/>
    <n v="0.90300000000000002"/>
    <m/>
    <n v="27.909460799999998"/>
    <n v="23.706667159322031"/>
    <n v="1"/>
    <n v="23.706667159322031"/>
    <n v="24.193354301694914"/>
    <n v="1"/>
    <n v="24.193354301694914"/>
    <n v="24.561781016949151"/>
    <n v="1"/>
    <n v="24.561781016949151"/>
    <n v="25.202243102399997"/>
    <n v="1"/>
    <n v="25.202243102399997"/>
    <m/>
    <n v="0"/>
    <n v="1"/>
    <n v="0"/>
    <n v="0"/>
    <n v="1"/>
    <n v="0"/>
    <n v="0"/>
    <n v="1"/>
    <n v="0"/>
    <n v="0"/>
    <n v="1"/>
    <n v="0"/>
    <n v="0.15676128"/>
    <n v="0.13315511593220339"/>
    <n v="1"/>
    <n v="0.13315511593220339"/>
    <n v="0.13588873016949152"/>
    <n v="1"/>
    <n v="0.13588873016949152"/>
    <n v="0.13795810169491526"/>
    <n v="1"/>
    <n v="0.13795810169491526"/>
    <n v="0.14155543583999999"/>
    <n v="1"/>
    <n v="0.14155543583999999"/>
    <n v="0.59827248"/>
    <n v="0.50818060067796611"/>
    <n v="1"/>
    <n v="0.50818060067796611"/>
    <n v="0.51861331830508473"/>
    <n v="1"/>
    <n v="0.51861331830508473"/>
    <n v="0.52651098305084743"/>
    <n v="1"/>
    <n v="0.52651098305084743"/>
    <n v="0.54024004944000004"/>
    <n v="1"/>
    <n v="0.54024004944000004"/>
    <n v="0.41280801119999999"/>
    <n v="0.3506446144677966"/>
    <n v="1"/>
    <n v="0.3506446144677966"/>
    <n v="0.35784318963050848"/>
    <n v="1"/>
    <n v="0.35784318963050848"/>
    <n v="0.36329257830508477"/>
    <n v="1"/>
    <n v="0.36329257830508477"/>
    <n v="0.37276563411359998"/>
    <n v="1"/>
    <n v="0.37276563411359998"/>
    <n v="1.4882399999999999E-2"/>
    <n v="1.2641308474576269E-2"/>
    <n v="1"/>
    <n v="1.2641308474576269E-2"/>
    <n v="1.290082881355932E-2"/>
    <n v="1"/>
    <n v="1.290082881355932E-2"/>
    <n v="1.3097288135593219E-2"/>
    <n v="1"/>
    <n v="1.3097288135593219E-2"/>
    <n v="1.34388072E-2"/>
    <n v="1"/>
    <n v="1.34388072E-2"/>
    <n v="8.4174110280000014E-5"/>
    <n v="7.1498608666779669E-5"/>
    <n v="1"/>
    <n v="7.1498608666779669E-5"/>
    <n v="7.2966442728050854E-5"/>
    <n v="1"/>
    <n v="7.2966442728050854E-5"/>
    <n v="7.4077606830508493E-5"/>
    <n v="1"/>
    <n v="7.4077606830508493E-5"/>
    <n v="7.6009221582840018E-5"/>
    <n v="1"/>
    <n v="7.6009221582840018E-5"/>
  </r>
  <r>
    <x v="6"/>
    <s v="42133"/>
    <s v="York"/>
    <s v="2006 Harrisburg-Lebanon-Carlisle-York, PA; 1997 York, PA"/>
    <s v="Yes"/>
    <s v="Yes"/>
    <s v="2275060011"/>
    <x v="0"/>
    <s v="Aircraft /Air Taxi /Piston"/>
    <s v="FAA Terminal Forecast - Itinerant Air Taxi Operations"/>
    <n v="0.44320297951582865"/>
    <n v="0.46182495344506519"/>
    <n v="0.47858472998137802"/>
    <n v="0.50700000000000001"/>
    <m/>
    <n v="9.2964023999999998"/>
    <n v="4.1201932424581003"/>
    <n v="1"/>
    <n v="4.1201932424581003"/>
    <n v="4.2933106055865924"/>
    <n v="1"/>
    <n v="4.2933106055865924"/>
    <n v="4.4491162324022344"/>
    <n v="1"/>
    <n v="4.4491162324022344"/>
    <n v="4.7132760168000001"/>
    <n v="1"/>
    <n v="4.7132760168000001"/>
    <m/>
    <n v="0"/>
    <n v="1"/>
    <n v="0"/>
    <n v="0"/>
    <n v="1"/>
    <n v="0"/>
    <n v="0"/>
    <n v="1"/>
    <n v="0"/>
    <n v="0"/>
    <n v="1"/>
    <n v="0"/>
    <n v="5.2215839999999999E-2"/>
    <n v="2.3142215865921786E-2"/>
    <n v="1"/>
    <n v="2.3142215865921786E-2"/>
    <n v="2.4114577877094971E-2"/>
    <n v="1"/>
    <n v="2.4114577877094971E-2"/>
    <n v="2.4989703687150838E-2"/>
    <n v="1"/>
    <n v="2.4989703687150838E-2"/>
    <n v="2.6473430879999999E-2"/>
    <n v="1"/>
    <n v="2.6473430879999999E-2"/>
    <n v="0.19927943999999997"/>
    <n v="8.8321241564245798E-2"/>
    <n v="1"/>
    <n v="8.8321241564245798E-2"/>
    <n v="9.2032218100558644E-2"/>
    <n v="1"/>
    <n v="9.2032218100558644E-2"/>
    <n v="9.5372096983240215E-2"/>
    <n v="1"/>
    <n v="9.5372096983240215E-2"/>
    <n v="0.10103467607999998"/>
    <n v="1"/>
    <n v="0.10103467607999998"/>
    <n v="0.1375028136"/>
    <n v="6.0941656679329603E-2"/>
    <n v="1"/>
    <n v="6.0941656679329603E-2"/>
    <n v="6.3502230489385469E-2"/>
    <n v="1"/>
    <n v="6.3502230489385469E-2"/>
    <n v="6.5806746918435757E-2"/>
    <n v="1"/>
    <n v="6.5806746918435757E-2"/>
    <n v="6.9713926495200002E-2"/>
    <n v="1"/>
    <n v="6.9713926495200002E-2"/>
    <n v="4.9572000000000001E-3"/>
    <n v="2.197045810055866E-3"/>
    <n v="1"/>
    <n v="2.197045810055866E-3"/>
    <n v="2.2893586592178774E-3"/>
    <n v="1"/>
    <n v="2.2893586592178774E-3"/>
    <n v="2.3724402234636872E-3"/>
    <n v="1"/>
    <n v="2.3724402234636872E-3"/>
    <n v="2.5133004000000001E-3"/>
    <n v="1"/>
    <n v="2.5133004000000001E-3"/>
    <n v="2.803767534E-5"/>
    <n v="1.2426381249385475E-5"/>
    <n v="1"/>
    <n v="1.2426381249385475E-5"/>
    <n v="1.2948498108603352E-5"/>
    <n v="1"/>
    <n v="1.2948498108603352E-5"/>
    <n v="1.3418403281899441E-5"/>
    <n v="1"/>
    <n v="1.3418403281899441E-5"/>
    <n v="1.421510139738E-5"/>
    <n v="1"/>
    <n v="1.421510139738E-5"/>
  </r>
  <r>
    <x v="6"/>
    <s v="42003"/>
    <s v="Allegheny"/>
    <s v="Pittsburgh-Beaver Valley, PA"/>
    <s v="Yes"/>
    <s v="Yes"/>
    <s v="2275060012"/>
    <x v="0"/>
    <s v="Aircraft /Air Taxi /Turbine"/>
    <s v="FAA Terminal Forecast - Itinerant Air Taxi Operations"/>
    <n v="0.4691443202551247"/>
    <n v="0.49092344725020315"/>
    <n v="0.50768133940481119"/>
    <n v="0.53700000000000003"/>
    <m/>
    <n v="173.48876525125294"/>
    <n v="81.391268845699955"/>
    <n v="1"/>
    <n v="81.391268845699955"/>
    <n v="85.169702696326354"/>
    <n v="1"/>
    <n v="85.169702696326354"/>
    <n v="88.077008714442954"/>
    <n v="1"/>
    <n v="88.077008714442954"/>
    <n v="93.163466939922841"/>
    <n v="1"/>
    <n v="93.163466939922841"/>
    <m/>
    <n v="0"/>
    <n v="1"/>
    <n v="0"/>
    <n v="0"/>
    <n v="1"/>
    <n v="0"/>
    <n v="0"/>
    <n v="1"/>
    <n v="0"/>
    <n v="0"/>
    <n v="1"/>
    <n v="0"/>
    <n v="7.0215550056820568"/>
    <n v="3.294122650274677"/>
    <n v="1"/>
    <n v="3.294122650274677"/>
    <n v="3.4470459884463551"/>
    <n v="1"/>
    <n v="3.4470459884463551"/>
    <n v="3.5647124499892233"/>
    <n v="1"/>
    <n v="3.5647124499892233"/>
    <n v="3.7705750380512648"/>
    <n v="1"/>
    <n v="3.7705750380512648"/>
    <n v="3.3450304524000001"/>
    <n v="1.5693020378238902"/>
    <n v="1"/>
    <n v="1.5693020378238902"/>
    <n v="1.6421538808491145"/>
    <n v="1"/>
    <n v="1.6421538808491145"/>
    <n v="1.6982095404243136"/>
    <n v="1"/>
    <n v="1.6982095404243136"/>
    <n v="1.7962813529388002"/>
    <n v="1"/>
    <n v="1.7962813529388002"/>
    <n v="2.3080710121560002"/>
    <n v="1.0828184060984845"/>
    <n v="1"/>
    <n v="1.0828184060984845"/>
    <n v="1.1330861777858892"/>
    <n v="1"/>
    <n v="1.1330861777858892"/>
    <n v="1.1717645828927765"/>
    <n v="1"/>
    <n v="1.1717645828927765"/>
    <n v="1.2394341335277721"/>
    <n v="1"/>
    <n v="1.2394341335277721"/>
    <n v="1.230013787659509"/>
    <n v="0.57705398231595162"/>
    <n v="1"/>
    <n v="0.57705398231595162"/>
    <n v="0.60384260880308549"/>
    <n v="1"/>
    <n v="0.60384260880308549"/>
    <n v="0.62445504720536449"/>
    <n v="1"/>
    <n v="0.62445504720536449"/>
    <n v="0.66051740397315639"/>
    <n v="1"/>
    <n v="0.66051740397315639"/>
    <n v="30.136343123726931"/>
    <n v="14.138294209756072"/>
    <n v="1"/>
    <n v="14.138294209756072"/>
    <n v="14.79463745381498"/>
    <n v="1"/>
    <n v="14.79463745381498"/>
    <n v="15.29965904181666"/>
    <n v="1"/>
    <n v="15.29965904181666"/>
    <n v="16.183216257441362"/>
    <n v="1"/>
    <n v="16.183216257441362"/>
  </r>
  <r>
    <x v="6"/>
    <s v="42007"/>
    <s v="Beaver"/>
    <s v="Pittsburgh-Beaver Valley, PA"/>
    <s v="Yes"/>
    <s v="Yes"/>
    <s v="2275060012"/>
    <x v="0"/>
    <s v="Aircraft /Air Taxi /Turbine"/>
    <s v="FAA Terminal Forecast - Itinerant Air Taxi Operations"/>
    <n v="1"/>
    <n v="1"/>
    <n v="1"/>
    <n v="1"/>
    <m/>
    <n v="2.9969701999999998"/>
    <n v="2.9969701999999998"/>
    <n v="1"/>
    <n v="2.9969701999999998"/>
    <n v="2.9969701999999998"/>
    <n v="1"/>
    <n v="2.9969701999999998"/>
    <n v="2.9969701999999998"/>
    <n v="1"/>
    <n v="2.9969701999999998"/>
    <n v="2.9969701999999998"/>
    <n v="1"/>
    <n v="2.9969701999999998"/>
    <m/>
    <n v="0"/>
    <n v="1"/>
    <n v="0"/>
    <n v="0"/>
    <n v="1"/>
    <n v="0"/>
    <n v="0"/>
    <n v="1"/>
    <n v="0"/>
    <n v="0"/>
    <n v="1"/>
    <n v="0"/>
    <n v="1.6833319999999999E-2"/>
    <n v="1.6833319999999999E-2"/>
    <n v="1"/>
    <n v="1.6833319999999999E-2"/>
    <n v="1.6833319999999999E-2"/>
    <n v="1"/>
    <n v="1.6833319999999999E-2"/>
    <n v="1.6833319999999999E-2"/>
    <n v="1"/>
    <n v="1.6833319999999999E-2"/>
    <n v="1.6833319999999999E-2"/>
    <n v="1"/>
    <n v="1.6833319999999999E-2"/>
    <n v="6.4278778199999997E-2"/>
    <n v="6.4278778199999997E-2"/>
    <n v="1"/>
    <n v="6.4278778199999997E-2"/>
    <n v="6.4278778199999997E-2"/>
    <n v="1"/>
    <n v="6.4278778199999997E-2"/>
    <n v="6.4278778199999997E-2"/>
    <n v="1"/>
    <n v="6.4278778199999997E-2"/>
    <n v="6.4278778199999997E-2"/>
    <n v="1"/>
    <n v="6.4278778199999997E-2"/>
    <n v="4.4352356958000001E-2"/>
    <n v="4.4352356958000001E-2"/>
    <n v="1"/>
    <n v="4.4352356958000001E-2"/>
    <n v="4.4352356958000001E-2"/>
    <n v="1"/>
    <n v="4.4352356958000001E-2"/>
    <n v="4.4352356958000001E-2"/>
    <n v="1"/>
    <n v="4.4352356958000001E-2"/>
    <n v="4.4352356958000001E-2"/>
    <n v="1"/>
    <n v="4.4352356958000001E-2"/>
    <n v="1.5981000000000001E-3"/>
    <n v="1.5981000000000001E-3"/>
    <n v="1"/>
    <n v="1.5981000000000001E-3"/>
    <n v="1.5981000000000001E-3"/>
    <n v="1"/>
    <n v="1.5981000000000001E-3"/>
    <n v="1.5981000000000001E-3"/>
    <n v="1"/>
    <n v="1.5981000000000001E-3"/>
    <n v="1.5981000000000001E-3"/>
    <n v="1"/>
    <n v="1.5981000000000001E-3"/>
    <n v="0.48436164071400001"/>
    <n v="0.48436164071400001"/>
    <n v="1"/>
    <n v="0.48436164071400001"/>
    <n v="0.48436164071400001"/>
    <n v="1"/>
    <n v="0.48436164071400001"/>
    <n v="0.48436164071400001"/>
    <n v="1"/>
    <n v="0.48436164071400001"/>
    <n v="0.48436164071400001"/>
    <n v="1"/>
    <n v="0.48436164071400001"/>
  </r>
  <r>
    <x v="6"/>
    <s v="42011"/>
    <s v="Berks"/>
    <s v="Reading, PA"/>
    <s v="No"/>
    <s v="Yes"/>
    <s v="2275060012"/>
    <x v="0"/>
    <s v="Aircraft /Air Taxi /Turbine"/>
    <s v="FAA Terminal Forecast - Itinerant Air Taxi Operations"/>
    <n v="1.3356047700170357"/>
    <n v="1.3356047700170357"/>
    <n v="1.3356047700170357"/>
    <n v="1.3360000000000001"/>
    <m/>
    <n v="18.060585199999998"/>
    <n v="24.121803742419075"/>
    <n v="1"/>
    <n v="24.121803742419075"/>
    <n v="24.121803742419075"/>
    <n v="1"/>
    <n v="24.121803742419075"/>
    <n v="24.121803742419075"/>
    <n v="1"/>
    <n v="24.121803742419075"/>
    <n v="24.128941827199998"/>
    <n v="1"/>
    <n v="24.128941827199998"/>
    <m/>
    <n v="0"/>
    <n v="1"/>
    <n v="0"/>
    <n v="0"/>
    <n v="1"/>
    <n v="0"/>
    <n v="0"/>
    <n v="1"/>
    <n v="0"/>
    <n v="0"/>
    <n v="1"/>
    <n v="0"/>
    <n v="0.10144232"/>
    <n v="0.13548684647359455"/>
    <n v="1"/>
    <n v="0.13548684647359455"/>
    <n v="0.13548684647359455"/>
    <n v="1"/>
    <n v="0.13548684647359455"/>
    <n v="0.13548684647359455"/>
    <n v="1"/>
    <n v="0.13548684647359455"/>
    <n v="0.13552693952"/>
    <n v="1"/>
    <n v="0.13552693952"/>
    <n v="0.38736199319999998"/>
    <n v="0.51736252584122655"/>
    <n v="1"/>
    <n v="0.51736252584122655"/>
    <n v="0.51736252584122655"/>
    <n v="1"/>
    <n v="0.51736252584122655"/>
    <n v="0.51736252584122655"/>
    <n v="1"/>
    <n v="0.51736252584122655"/>
    <n v="0.51751562291520004"/>
    <n v="1"/>
    <n v="0.51751562291520004"/>
    <n v="0.26727977530800001"/>
    <n v="0.35698014283044632"/>
    <n v="1"/>
    <n v="0.35698014283044632"/>
    <n v="0.35698014283044632"/>
    <n v="1"/>
    <n v="0.35698014283044632"/>
    <n v="0.35698014283044632"/>
    <n v="1"/>
    <n v="0.35698014283044632"/>
    <n v="0.35708577981148804"/>
    <n v="1"/>
    <n v="0.35708577981148804"/>
    <n v="9.6305999999999996E-3"/>
    <n v="1.2862675298126064E-2"/>
    <n v="1"/>
    <n v="1.2862675298126064E-2"/>
    <n v="1.2862675298126064E-2"/>
    <n v="1"/>
    <n v="1.2862675298126064E-2"/>
    <n v="1.2862675298126064E-2"/>
    <n v="1"/>
    <n v="1.2862675298126064E-2"/>
    <n v="1.28664816E-2"/>
    <n v="1"/>
    <n v="1.28664816E-2"/>
    <n v="2.9188994537639998"/>
    <n v="3.898496033647318"/>
    <n v="1"/>
    <n v="3.898496033647318"/>
    <n v="3.898496033647318"/>
    <n v="1"/>
    <n v="3.898496033647318"/>
    <n v="3.898496033647318"/>
    <n v="1"/>
    <n v="3.898496033647318"/>
    <n v="3.8996496702287038"/>
    <n v="1"/>
    <n v="3.8996496702287038"/>
  </r>
  <r>
    <x v="6"/>
    <s v="42017"/>
    <s v="Bucks"/>
    <s v="Philadelphia-Wilmington, PA-NJ-DE"/>
    <s v="Yes"/>
    <s v="Yes"/>
    <s v="2275060012"/>
    <x v="0"/>
    <s v="Aircraft /Air Taxi /Turbine"/>
    <s v="FAA Terminal Forecast - Itinerant Air Taxi Operations"/>
    <n v="1.0489401496259352"/>
    <n v="1.0888403990024937"/>
    <n v="1.1197007481296759"/>
    <n v="1.175"/>
    <m/>
    <n v="6.3759457999999993"/>
    <n v="6.6879855414588523"/>
    <n v="1"/>
    <n v="6.6879855414588523"/>
    <n v="6.9423873688902731"/>
    <n v="1"/>
    <n v="6.9423873688902731"/>
    <n v="7.1391512822942644"/>
    <n v="1"/>
    <n v="7.1391512822942644"/>
    <n v="7.4917363149999998"/>
    <n v="1"/>
    <n v="7.4917363149999998"/>
    <m/>
    <n v="0"/>
    <n v="1"/>
    <n v="0"/>
    <n v="0"/>
    <n v="1"/>
    <n v="0"/>
    <n v="0"/>
    <n v="1"/>
    <n v="0"/>
    <n v="0"/>
    <n v="1"/>
    <n v="0"/>
    <n v="3.5812279999999995E-2"/>
    <n v="3.7564938341645877E-2"/>
    <n v="1"/>
    <n v="3.7564938341645877E-2"/>
    <n v="3.8993857244389023E-2"/>
    <n v="1"/>
    <n v="3.8993857244389023E-2"/>
    <n v="4.0099036708229424E-2"/>
    <n v="1"/>
    <n v="4.0099036708229424E-2"/>
    <n v="4.2079428999999995E-2"/>
    <n v="1"/>
    <n v="4.2079428999999995E-2"/>
    <n v="0.1367507778"/>
    <n v="0.14344338132699502"/>
    <n v="1"/>
    <n v="0.14344338132699502"/>
    <n v="0.14889977146365335"/>
    <n v="1"/>
    <n v="0.14889977146365335"/>
    <n v="0.15311994820997507"/>
    <n v="1"/>
    <n v="0.15311994820997507"/>
    <n v="0.16068216391500001"/>
    <n v="1"/>
    <n v="0.16068216391500001"/>
    <n v="9.4358036682000004E-2"/>
    <n v="9.8975933115626566E-2"/>
    <n v="1"/>
    <n v="9.8975933115626566E-2"/>
    <n v="0.10274084230992082"/>
    <n v="1"/>
    <n v="0.10274084230992082"/>
    <n v="0.10565276426488281"/>
    <n v="1"/>
    <n v="0.10565276426488281"/>
    <n v="0.11087069310135"/>
    <n v="1"/>
    <n v="0.11087069310135"/>
    <n v="3.3999E-3"/>
    <n v="3.566291614713217E-3"/>
    <n v="1"/>
    <n v="3.566291614713217E-3"/>
    <n v="3.7019484725685785E-3"/>
    <n v="1"/>
    <n v="3.7019484725685785E-3"/>
    <n v="3.8068705735660852E-3"/>
    <n v="1"/>
    <n v="3.8068705735660852E-3"/>
    <n v="3.9948824999999997E-3"/>
    <n v="1"/>
    <n v="3.9948824999999997E-3"/>
    <n v="1.0304618874060001"/>
    <n v="1.0808928463594734"/>
    <n v="1"/>
    <n v="1.0808928463594734"/>
    <n v="1.122008532640012"/>
    <n v="1"/>
    <n v="1.122008532640012"/>
    <n v="1.1538089462476162"/>
    <n v="1"/>
    <n v="1.1538089462476162"/>
    <n v="1.2107927177020501"/>
    <n v="1"/>
    <n v="1.2107927177020501"/>
  </r>
  <r>
    <x v="6"/>
    <s v="42019"/>
    <s v="Butler"/>
    <s v="Pittsburgh-Beaver Valley, PA"/>
    <s v="Yes"/>
    <s v="Yes"/>
    <s v="2275060012"/>
    <x v="0"/>
    <s v="Aircraft /Air Taxi /Turbine"/>
    <s v="FAA Terminal Forecast - Itinerant Air Taxi Operations"/>
    <n v="1.0441558441558441"/>
    <n v="1.0813852813852813"/>
    <n v="1.1090909090909091"/>
    <n v="1.1579999999999999"/>
    <m/>
    <n v="2.2920324000000001"/>
    <n v="2.3932390254545455"/>
    <n v="1"/>
    <n v="2.3932390254545455"/>
    <n v="2.4785701018181818"/>
    <n v="1"/>
    <n v="2.4785701018181818"/>
    <n v="2.5420722981818185"/>
    <n v="1"/>
    <n v="2.5420722981818185"/>
    <n v="2.6541735192"/>
    <n v="1"/>
    <n v="2.6541735192"/>
    <m/>
    <n v="0"/>
    <n v="1"/>
    <n v="0"/>
    <n v="0"/>
    <n v="1"/>
    <n v="0"/>
    <n v="0"/>
    <n v="1"/>
    <n v="0"/>
    <n v="0"/>
    <n v="1"/>
    <n v="0"/>
    <n v="1.2873839999999999E-2"/>
    <n v="1.3442295272727271E-2"/>
    <n v="1"/>
    <n v="1.3442295272727271E-2"/>
    <n v="1.392158109090909E-2"/>
    <n v="1"/>
    <n v="1.392158109090909E-2"/>
    <n v="1.4278258909090909E-2"/>
    <n v="1"/>
    <n v="1.4278258909090909E-2"/>
    <n v="1.4907906719999997E-2"/>
    <n v="1"/>
    <n v="1.4907906719999997E-2"/>
    <n v="4.9159328400000001E-2"/>
    <n v="5.1330000043636359E-2"/>
    <n v="1"/>
    <n v="5.1330000043636359E-2"/>
    <n v="5.3160174174545452E-2"/>
    <n v="1"/>
    <n v="5.3160174174545452E-2"/>
    <n v="5.4522164225454549E-2"/>
    <n v="1"/>
    <n v="5.4522164225454549E-2"/>
    <n v="5.6926502287199997E-2"/>
    <n v="1"/>
    <n v="5.6926502287199997E-2"/>
    <n v="3.3919936595999997E-2"/>
    <n v="3.5417700030109085E-2"/>
    <n v="1"/>
    <n v="3.5417700030109085E-2"/>
    <n v="3.6680520180436361E-2"/>
    <n v="1"/>
    <n v="3.6680520180436361E-2"/>
    <n v="3.7620293315563637E-2"/>
    <n v="1"/>
    <n v="3.7620293315563637E-2"/>
    <n v="3.9279286578167996E-2"/>
    <n v="1"/>
    <n v="3.9279286578167996E-2"/>
    <n v="1.2221999999999999E-3"/>
    <n v="1.2761672727272725E-3"/>
    <n v="1"/>
    <n v="1.2761672727272725E-3"/>
    <n v="1.3216690909090907E-3"/>
    <n v="1"/>
    <n v="1.3216690909090907E-3"/>
    <n v="1.3555309090909091E-3"/>
    <n v="1"/>
    <n v="1.3555309090909091E-3"/>
    <n v="1.4153075999999998E-3"/>
    <n v="1"/>
    <n v="1.4153075999999998E-3"/>
    <n v="0.37043163586799999"/>
    <n v="0.38678835745178175"/>
    <n v="1"/>
    <n v="0.38678835745178175"/>
    <n v="0.40057931878712721"/>
    <n v="1"/>
    <n v="0.40057931878712721"/>
    <n v="0.41084235978087275"/>
    <n v="1"/>
    <n v="0.41084235978087275"/>
    <n v="0.42895983433514395"/>
    <n v="1"/>
    <n v="0.42895983433514395"/>
  </r>
  <r>
    <x v="6"/>
    <s v="42021"/>
    <s v="Cambria"/>
    <s v="Johnstown, PA"/>
    <s v="Yes"/>
    <s v="Yes"/>
    <s v="2275060012"/>
    <x v="0"/>
    <s v="Aircraft /Air Taxi /Turbine"/>
    <s v="FAA Terminal Forecast - Itinerant Air Taxi Operations"/>
    <n v="0.64497341099012406"/>
    <n v="0.68473031147125851"/>
    <n v="0.71587743732590525"/>
    <n v="0.77100000000000002"/>
    <m/>
    <n v="5.5533350867300566"/>
    <n v="3.581753473259421"/>
    <n v="1"/>
    <n v="3.581753473259421"/>
    <n v="3.80253686364094"/>
    <n v="1"/>
    <n v="3.80253686364094"/>
    <n v="3.9755072905003468"/>
    <n v="1"/>
    <n v="3.9755072905003468"/>
    <n v="4.2816213518688739"/>
    <n v="1"/>
    <n v="4.2816213518688739"/>
    <m/>
    <n v="0"/>
    <n v="1"/>
    <n v="0"/>
    <n v="0"/>
    <n v="1"/>
    <n v="0"/>
    <n v="0"/>
    <n v="1"/>
    <n v="0"/>
    <n v="0"/>
    <n v="1"/>
    <n v="0"/>
    <n v="1.559819315809865"/>
    <n v="1.0060419846461701"/>
    <n v="1"/>
    <n v="1.0060419846461701"/>
    <n v="1.0680555659533741"/>
    <n v="1"/>
    <n v="1.0680555659533741"/>
    <n v="1.1166394544934131"/>
    <n v="1"/>
    <n v="1.1166394544934131"/>
    <n v="1.2026206924894058"/>
    <n v="1"/>
    <n v="1.2026206924894058"/>
    <n v="9.8234190599999993E-2"/>
    <n v="6.3358440987135972E-2"/>
    <n v="1"/>
    <n v="6.3358440987135972E-2"/>
    <n v="6.7263927926664968E-2"/>
    <n v="1"/>
    <n v="6.7263927926664968E-2"/>
    <n v="7.0323640624512532E-2"/>
    <n v="1"/>
    <n v="7.0323640624512532E-2"/>
    <n v="7.5738560952599995E-2"/>
    <n v="1"/>
    <n v="7.5738560952599995E-2"/>
    <n v="6.7781591513999997E-2"/>
    <n v="4.3717324281123827E-2"/>
    <n v="1"/>
    <n v="4.3717324281123827E-2"/>
    <n v="4.6412110269398829E-2"/>
    <n v="1"/>
    <n v="4.6412110269398829E-2"/>
    <n v="4.8523312030913646E-2"/>
    <n v="1"/>
    <n v="4.8523312030913646E-2"/>
    <n v="5.2259607057294002E-2"/>
    <n v="1"/>
    <n v="5.2259607057294002E-2"/>
    <n v="0.18307258595476636"/>
    <n v="0.11807695022202834"/>
    <n v="1"/>
    <n v="0.11807695022202834"/>
    <n v="0.12535534880265592"/>
    <n v="1"/>
    <n v="0.12535534880265592"/>
    <n v="0.13105753367792466"/>
    <n v="1"/>
    <n v="0.13105753367792466"/>
    <n v="0.14114896377112487"/>
    <n v="1"/>
    <n v="0.14114896377112487"/>
    <n v="1.3386164489187196"/>
    <n v="0.86337201706659372"/>
    <n v="1"/>
    <n v="0.86337201706659372"/>
    <n v="0.91659125800866481"/>
    <n v="1"/>
    <n v="0.91659125800866481"/>
    <n v="0.95828531301423647"/>
    <n v="1"/>
    <n v="0.95828531301423647"/>
    <n v="1.0320732821163328"/>
    <n v="1"/>
    <n v="1.0320732821163328"/>
  </r>
  <r>
    <x v="6"/>
    <s v="42029"/>
    <s v="Chester"/>
    <s v="Philadelphia-Wilmington, PA-NJ-DE"/>
    <s v="Yes"/>
    <s v="Yes"/>
    <s v="2275060012"/>
    <x v="0"/>
    <s v="Aircraft /Air Taxi /Turbine"/>
    <s v="FAA Terminal Forecast - Itinerant Air Taxi Operations"/>
    <n v="0.94879999999999998"/>
    <n v="0.98346666666666671"/>
    <n v="1.0104"/>
    <n v="1.0580000000000001"/>
    <m/>
    <n v="9.8927584"/>
    <n v="9.3862491699199992"/>
    <n v="1"/>
    <n v="9.3862491699199992"/>
    <n v="9.7291981277866668"/>
    <n v="1"/>
    <n v="9.7291981277866668"/>
    <n v="9.9956430873599995"/>
    <n v="1"/>
    <n v="9.9956430873599995"/>
    <n v="10.4665383872"/>
    <n v="1"/>
    <n v="10.4665383872"/>
    <m/>
    <n v="0"/>
    <n v="1"/>
    <n v="0"/>
    <n v="0"/>
    <n v="1"/>
    <n v="0"/>
    <n v="0"/>
    <n v="1"/>
    <n v="0"/>
    <n v="0"/>
    <n v="1"/>
    <n v="0"/>
    <n v="5.5565440000000001E-2"/>
    <n v="5.2720489471999997E-2"/>
    <n v="1"/>
    <n v="5.2720489471999997E-2"/>
    <n v="5.4646758058666672E-2"/>
    <n v="1"/>
    <n v="5.4646758058666672E-2"/>
    <n v="5.6143320576000001E-2"/>
    <n v="1"/>
    <n v="5.6143320576000001E-2"/>
    <n v="5.8788235520000003E-2"/>
    <n v="1"/>
    <n v="5.8788235520000003E-2"/>
    <n v="0.21217909439999999"/>
    <n v="0.20131552476671999"/>
    <n v="1"/>
    <n v="0.20131552476671999"/>
    <n v="0.20867106670592001"/>
    <n v="1"/>
    <n v="0.20867106670592001"/>
    <n v="0.21438575698175999"/>
    <n v="1"/>
    <n v="0.21438575698175999"/>
    <n v="0.22448548187520001"/>
    <n v="1"/>
    <n v="0.22448548187520001"/>
    <n v="0.146403575136"/>
    <n v="0.13890771208903679"/>
    <n v="1"/>
    <n v="0.13890771208903679"/>
    <n v="0.14398303602708482"/>
    <n v="1"/>
    <n v="0.14398303602708482"/>
    <n v="0.14792617231741439"/>
    <n v="1"/>
    <n v="0.14792617231741439"/>
    <n v="0.154894982493888"/>
    <n v="1"/>
    <n v="0.154894982493888"/>
    <n v="5.2751999999999999E-3"/>
    <n v="5.0051097599999993E-3"/>
    <n v="1"/>
    <n v="5.0051097599999993E-3"/>
    <n v="5.1879833600000005E-3"/>
    <n v="1"/>
    <n v="5.1879833600000005E-3"/>
    <n v="5.3300620799999997E-3"/>
    <n v="1"/>
    <n v="5.3300620799999997E-3"/>
    <n v="5.5811616000000005E-3"/>
    <n v="1"/>
    <n v="5.5811616000000005E-3"/>
    <n v="1.5988389506880001"/>
    <n v="1.5169783964127745"/>
    <n v="1"/>
    <n v="1.5169783964127745"/>
    <n v="1.5724048133699586"/>
    <n v="1"/>
    <n v="1.5724048133699586"/>
    <n v="1.6154668757751551"/>
    <n v="1"/>
    <n v="1.6154668757751551"/>
    <n v="1.6915716098279041"/>
    <n v="1"/>
    <n v="1.6915716098279041"/>
  </r>
  <r>
    <x v="6"/>
    <s v="42043"/>
    <s v="Dauphin"/>
    <s v="Harrisburg-Lebanon-Carlisle-York, PA"/>
    <s v="Yes"/>
    <s v="Yes"/>
    <s v="2275060012"/>
    <x v="0"/>
    <s v="Aircraft /Air Taxi /Turbine"/>
    <s v="FAA Terminal Forecast - Itinerant Air Taxi Operations"/>
    <n v="0.77758755767054522"/>
    <n v="0.78989060731799321"/>
    <n v="0.79926297768621424"/>
    <n v="0.81499999999999995"/>
    <m/>
    <n v="53.311907361623518"/>
    <n v="41.454675840083191"/>
    <n v="1"/>
    <n v="41.454675840083191"/>
    <n v="42.110574883153397"/>
    <n v="1"/>
    <n v="42.110574883153397"/>
    <n v="42.610233823982817"/>
    <n v="1"/>
    <n v="42.610233823982817"/>
    <n v="43.449204499723166"/>
    <n v="1"/>
    <n v="43.449204499723166"/>
    <m/>
    <n v="0"/>
    <n v="1"/>
    <n v="0"/>
    <n v="0"/>
    <n v="1"/>
    <n v="0"/>
    <n v="0"/>
    <n v="1"/>
    <n v="0"/>
    <n v="0"/>
    <n v="1"/>
    <n v="0"/>
    <n v="6.3034747450123696"/>
    <n v="4.9015035318121312"/>
    <n v="1"/>
    <n v="4.9015035318121312"/>
    <n v="4.9790554945514529"/>
    <n v="1"/>
    <n v="4.9790554945514529"/>
    <n v="5.0381339944684367"/>
    <n v="1"/>
    <n v="5.0381339944684367"/>
    <n v="5.1373319171850813"/>
    <n v="1"/>
    <n v="5.1373319171850813"/>
    <n v="0.72733844820000004"/>
    <n v="0.56556932753572242"/>
    <n v="1"/>
    <n v="0.56556932753572242"/>
    <n v="0.5745178085744248"/>
    <n v="1"/>
    <n v="0.5745178085744248"/>
    <n v="0.58133469389400227"/>
    <n v="1"/>
    <n v="0.58133469389400227"/>
    <n v="0.59278083528299996"/>
    <n v="1"/>
    <n v="0.59278083528299996"/>
    <n v="0.50186352925800004"/>
    <n v="0.39024283599964849"/>
    <n v="1"/>
    <n v="0.39024283599964849"/>
    <n v="0.39641728791635311"/>
    <n v="1"/>
    <n v="0.39641728791635311"/>
    <n v="0.40112093878686161"/>
    <n v="1"/>
    <n v="0.40112093878686161"/>
    <n v="0.40901877634527001"/>
    <n v="1"/>
    <n v="0.40901877634527001"/>
    <n v="1.1325446395536742"/>
    <n v="0.88065262022340951"/>
    <n v="1"/>
    <n v="0.88065262022340951"/>
    <n v="0.89458637315178946"/>
    <n v="1"/>
    <n v="0.89458637315178946"/>
    <n v="0.90520100097222989"/>
    <n v="1"/>
    <n v="0.90520100097222989"/>
    <n v="0.92302388123624446"/>
    <n v="1"/>
    <n v="0.92302388123624446"/>
    <n v="8.0084510743259614"/>
    <n v="6.2272719116091784"/>
    <n v="1"/>
    <n v="6.2272719116091784"/>
    <n v="6.3258002827757691"/>
    <n v="1"/>
    <n v="6.3258002827757691"/>
    <n v="6.4008584523201293"/>
    <n v="1"/>
    <n v="6.4008584523201293"/>
    <n v="6.5268876255756583"/>
    <n v="1"/>
    <n v="6.5268876255756583"/>
  </r>
  <r>
    <x v="6"/>
    <s v="42045"/>
    <s v="Delaware"/>
    <s v="Philadelphia-Wilmington, PA-NJ-DE"/>
    <s v="Yes"/>
    <s v="Yes"/>
    <s v="2275060012"/>
    <x v="0"/>
    <s v="Aircraft /Air Taxi /Turbine"/>
    <s v="FAA Terminal Forecast - Itinerant Air Taxi Operations"/>
    <n v="0.95225336157218143"/>
    <n v="1.1030931389449834"/>
    <n v="1.1948776042949318"/>
    <n v="1.365"/>
    <m/>
    <n v="714.67611299999999"/>
    <n v="680.55273103959018"/>
    <n v="1"/>
    <n v="680.55273103959018"/>
    <n v="788.35431681816965"/>
    <n v="1"/>
    <n v="788.35431681816965"/>
    <n v="853.95048174825399"/>
    <n v="1"/>
    <n v="853.95048174825399"/>
    <n v="975.53289424499997"/>
    <n v="1"/>
    <n v="975.53289424499997"/>
    <m/>
    <n v="0"/>
    <n v="1"/>
    <n v="0"/>
    <n v="0"/>
    <n v="1"/>
    <n v="0"/>
    <n v="0"/>
    <n v="1"/>
    <n v="0"/>
    <n v="0"/>
    <n v="1"/>
    <n v="0"/>
    <n v="160.41496000000001"/>
    <n v="152.75568490646702"/>
    <n v="1"/>
    <n v="152.75568490646702"/>
    <n v="176.95264176013396"/>
    <n v="1"/>
    <n v="176.95264176013396"/>
    <n v="191.67624309786734"/>
    <n v="1"/>
    <n v="191.67624309786734"/>
    <n v="218.9664204"/>
    <n v="1"/>
    <n v="218.9664204"/>
    <n v="4.3856270000000004"/>
    <n v="4.1762280533517213"/>
    <n v="1"/>
    <n v="4.1762280533517213"/>
    <n v="4.837755053671871"/>
    <n v="1"/>
    <n v="4.837755053671871"/>
    <n v="5.2402874830911692"/>
    <n v="1"/>
    <n v="5.2402874830911692"/>
    <n v="5.9863808550000002"/>
    <n v="1"/>
    <n v="5.9863808550000002"/>
    <n v="4.3597299999999999"/>
    <n v="4.1515675480470868"/>
    <n v="1"/>
    <n v="4.1515675480470868"/>
    <n v="4.8091882506526122"/>
    <n v="1"/>
    <n v="4.8091882506526122"/>
    <n v="5.209343737772743"/>
    <n v="1"/>
    <n v="5.209343737772743"/>
    <n v="5.9510314499999994"/>
    <n v="1"/>
    <n v="5.9510314499999994"/>
    <n v="26.912662000000001"/>
    <n v="25.627672858355908"/>
    <n v="1"/>
    <n v="25.627672858355908"/>
    <n v="29.687172802945376"/>
    <n v="1"/>
    <n v="29.687172802945376"/>
    <n v="32.157337095759253"/>
    <n v="1"/>
    <n v="32.157337095759253"/>
    <n v="36.73578363"/>
    <n v="1"/>
    <n v="36.73578363"/>
    <n v="68.914387000000005"/>
    <n v="65.623956681436241"/>
    <n v="1"/>
    <n v="65.623956681436241"/>
    <n v="76.018987474299365"/>
    <n v="1"/>
    <n v="76.018987474299365"/>
    <n v="82.344257640013794"/>
    <n v="1"/>
    <n v="82.344257640013794"/>
    <n v="94.068138255000008"/>
    <n v="1"/>
    <n v="94.068138255000008"/>
  </r>
  <r>
    <x v="6"/>
    <s v="42059"/>
    <s v="Greene"/>
    <s v="Pittsburgh-Beaver Valley, PA"/>
    <s v="Yes"/>
    <s v="Yes"/>
    <s v="2275060012"/>
    <x v="0"/>
    <s v="Aircraft /Air Taxi /Turbine"/>
    <s v="FAA Terminal Forecast - Itinerant Air Taxi Operations"/>
    <n v="1.0197368421052631"/>
    <n v="1.0394736842105263"/>
    <n v="1.0592105263157894"/>
    <n v="1.0860000000000001"/>
    <m/>
    <n v="0.29930319999999999"/>
    <n v="0.30521049999999994"/>
    <n v="1"/>
    <n v="0.30521049999999994"/>
    <n v="0.3111178"/>
    <n v="1"/>
    <n v="0.3111178"/>
    <n v="0.31702509999999995"/>
    <n v="1"/>
    <n v="0.31702509999999995"/>
    <n v="0.32504327520000004"/>
    <n v="1"/>
    <n v="0.32504327520000004"/>
    <m/>
    <n v="0"/>
    <n v="1"/>
    <n v="0"/>
    <n v="0"/>
    <n v="1"/>
    <n v="0"/>
    <n v="0"/>
    <n v="1"/>
    <n v="0"/>
    <n v="0"/>
    <n v="1"/>
    <n v="0"/>
    <n v="1.6811199999999999E-3"/>
    <n v="1.7142999999999998E-3"/>
    <n v="1"/>
    <n v="1.7142999999999998E-3"/>
    <n v="1.74748E-3"/>
    <n v="1"/>
    <n v="1.74748E-3"/>
    <n v="1.7806599999999997E-3"/>
    <n v="1"/>
    <n v="1.7806599999999997E-3"/>
    <n v="1.8256963199999999E-3"/>
    <n v="1"/>
    <n v="1.8256963199999999E-3"/>
    <n v="6.4194311999999998E-3"/>
    <n v="6.5461304999999996E-3"/>
    <n v="1"/>
    <n v="6.5461304999999996E-3"/>
    <n v="6.6728298000000002E-3"/>
    <n v="1"/>
    <n v="6.6728298000000002E-3"/>
    <n v="6.7995290999999991E-3"/>
    <n v="1"/>
    <n v="6.7995290999999991E-3"/>
    <n v="6.9715022832E-3"/>
    <n v="1"/>
    <n v="6.9715022832E-3"/>
    <n v="4.4294075280000003E-3"/>
    <n v="4.5168300449999997E-3"/>
    <n v="1"/>
    <n v="4.5168300449999997E-3"/>
    <n v="4.604252562E-3"/>
    <n v="1"/>
    <n v="4.604252562E-3"/>
    <n v="4.6916750790000003E-3"/>
    <n v="1"/>
    <n v="4.6916750790000003E-3"/>
    <n v="4.8103365754080009E-3"/>
    <n v="1"/>
    <n v="4.8103365754080009E-3"/>
    <n v="1.596E-4"/>
    <n v="1.6275E-4"/>
    <n v="1"/>
    <n v="1.6275E-4"/>
    <n v="1.6589999999999999E-4"/>
    <n v="1"/>
    <n v="1.6589999999999999E-4"/>
    <n v="1.6904999999999999E-4"/>
    <n v="1"/>
    <n v="1.6904999999999999E-4"/>
    <n v="1.7332560000000001E-4"/>
    <n v="1"/>
    <n v="1.7332560000000001E-4"/>
    <n v="4.8372516024000001E-2"/>
    <n v="4.9327236734999995E-2"/>
    <n v="1"/>
    <n v="4.9327236734999995E-2"/>
    <n v="5.0281957446000003E-2"/>
    <n v="1"/>
    <n v="5.0281957446000003E-2"/>
    <n v="5.1236678156999997E-2"/>
    <n v="1"/>
    <n v="5.1236678156999997E-2"/>
    <n v="5.2532552402064003E-2"/>
    <n v="1"/>
    <n v="5.2532552402064003E-2"/>
  </r>
  <r>
    <x v="6"/>
    <s v="42063"/>
    <s v="Indiana"/>
    <s v="Johnstown, PA"/>
    <s v="Yes"/>
    <s v="Yes"/>
    <s v="2275060012"/>
    <x v="0"/>
    <s v="Aircraft /Air Taxi /Turbine"/>
    <s v="FAA Terminal Forecast - Itinerant Air Taxi Operations"/>
    <n v="0.74204946996466437"/>
    <n v="0.77031802120141346"/>
    <n v="0.79151943462897523"/>
    <n v="0.79151943462897523"/>
    <m/>
    <n v="1.1263251999999999"/>
    <n v="0.83578901766784452"/>
    <n v="1"/>
    <n v="0.83578901766784452"/>
    <n v="0.86762859929328617"/>
    <n v="1"/>
    <n v="0.86762859929328617"/>
    <n v="0.89150828551236738"/>
    <n v="1"/>
    <n v="0.89150828551236738"/>
    <n v="0.89150828551236738"/>
    <n v="1"/>
    <n v="0.89150828551236738"/>
    <m/>
    <n v="0"/>
    <n v="1"/>
    <n v="0"/>
    <n v="0"/>
    <n v="1"/>
    <n v="0"/>
    <n v="0"/>
    <n v="1"/>
    <n v="0"/>
    <n v="0"/>
    <n v="1"/>
    <n v="0"/>
    <n v="6.3263199999999999E-3"/>
    <n v="4.6944424028268553E-3"/>
    <n v="1"/>
    <n v="4.6944424028268553E-3"/>
    <n v="4.873278303886926E-3"/>
    <n v="1"/>
    <n v="4.873278303886926E-3"/>
    <n v="5.0074052296819787E-3"/>
    <n v="1"/>
    <n v="5.0074052296819787E-3"/>
    <n v="5.0074052296819787E-3"/>
    <n v="1"/>
    <n v="5.0074052296819787E-3"/>
    <n v="2.4157333199999999E-2"/>
    <n v="1.7925936296819787E-2"/>
    <n v="1"/>
    <n v="1.7925936296819787E-2"/>
    <n v="1.8608829108127209E-2"/>
    <n v="1"/>
    <n v="1.8608829108127209E-2"/>
    <n v="1.9120998716607773E-2"/>
    <n v="1"/>
    <n v="1.9120998716607773E-2"/>
    <n v="1.9120998716607773E-2"/>
    <n v="1"/>
    <n v="1.9120998716607773E-2"/>
    <n v="1.6668559908000001E-2"/>
    <n v="1.2368896044805655E-2"/>
    <n v="1"/>
    <n v="1.2368896044805655E-2"/>
    <n v="1.2840092084607775E-2"/>
    <n v="1"/>
    <n v="1.2840092084607775E-2"/>
    <n v="1.3193489114459365E-2"/>
    <n v="1"/>
    <n v="1.3193489114459365E-2"/>
    <n v="1.3193489114459365E-2"/>
    <n v="1"/>
    <n v="1.3193489114459365E-2"/>
    <n v="6.0059999999999996E-4"/>
    <n v="4.4567491166077738E-4"/>
    <n v="1"/>
    <n v="4.4567491166077738E-4"/>
    <n v="4.6265300353356888E-4"/>
    <n v="1"/>
    <n v="4.6265300353356888E-4"/>
    <n v="4.7538657243816247E-4"/>
    <n v="1"/>
    <n v="4.7538657243816247E-4"/>
    <n v="4.7538657243816247E-4"/>
    <n v="1"/>
    <n v="4.7538657243816247E-4"/>
    <n v="0.18203341556399999"/>
    <n v="0.13507779953512367"/>
    <n v="1"/>
    <n v="0.13507779953512367"/>
    <n v="0.14022362046979506"/>
    <n v="1"/>
    <n v="0.14022362046979506"/>
    <n v="0.14408298617079857"/>
    <n v="1"/>
    <n v="0.14408298617079857"/>
    <n v="0.14408298617079857"/>
    <n v="1"/>
    <n v="0.14408298617079857"/>
  </r>
  <r>
    <x v="6"/>
    <s v="42071"/>
    <s v="Lancaster"/>
    <s v="Lancaster, PA"/>
    <s v="Yes"/>
    <s v="Yes"/>
    <s v="2275060012"/>
    <x v="0"/>
    <s v="Aircraft /Air Taxi /Turbine"/>
    <s v="FAA Terminal Forecast - Itinerant Air Taxi Operations"/>
    <n v="0.90632840814050741"/>
    <n v="0.94424310008363532"/>
    <n v="0.97379425703930866"/>
    <n v="1.0269999999999999"/>
    <m/>
    <n v="4.1666156000000001"/>
    <n v="3.7763220840814054"/>
    <n v="1"/>
    <n v="3.7763220840814054"/>
    <n v="3.9342980310008362"/>
    <n v="1"/>
    <n v="3.9342980310008362"/>
    <n v="4.0574263425703938"/>
    <n v="1"/>
    <n v="4.0574263425703938"/>
    <n v="4.2791142211999995"/>
    <n v="1"/>
    <n v="4.2791142211999995"/>
    <m/>
    <n v="0"/>
    <n v="1"/>
    <n v="0"/>
    <n v="0"/>
    <n v="1"/>
    <n v="0"/>
    <n v="0"/>
    <n v="1"/>
    <n v="0"/>
    <n v="0"/>
    <n v="1"/>
    <n v="0"/>
    <n v="2.340296E-2"/>
    <n v="2.1210767482575971E-2"/>
    <n v="1"/>
    <n v="2.1210767482575971E-2"/>
    <n v="2.2098083501533316E-2"/>
    <n v="1"/>
    <n v="2.2098083501533316E-2"/>
    <n v="2.2789668045720659E-2"/>
    <n v="1"/>
    <n v="2.2789668045720659E-2"/>
    <n v="2.4034839919999999E-2"/>
    <n v="1"/>
    <n v="2.4034839919999999E-2"/>
    <n v="8.9365239599999993E-2"/>
    <n v="8.0994255349763025E-2"/>
    <n v="1"/>
    <n v="8.0994255349763025E-2"/>
    <n v="8.4382510879620842E-2"/>
    <n v="1"/>
    <n v="8.4382510879620842E-2"/>
    <n v="8.7023357101421797E-2"/>
    <n v="1"/>
    <n v="8.7023357101421797E-2"/>
    <n v="9.177810106919998E-2"/>
    <n v="1"/>
    <n v="9.177810106919998E-2"/>
    <n v="6.1662015324000001E-2"/>
    <n v="5.5886036191336495E-2"/>
    <n v="1"/>
    <n v="5.5886036191336495E-2"/>
    <n v="5.8223932506938386E-2"/>
    <n v="1"/>
    <n v="5.8223932506938386E-2"/>
    <n v="6.0046116399981045E-2"/>
    <n v="1"/>
    <n v="6.0046116399981045E-2"/>
    <n v="6.3326889737747999E-2"/>
    <n v="1"/>
    <n v="6.3326889737747999E-2"/>
    <n v="2.2217999999999999E-3"/>
    <n v="2.0136804572065794E-3"/>
    <n v="1"/>
    <n v="2.0136804572065794E-3"/>
    <n v="2.0979193197658208E-3"/>
    <n v="1"/>
    <n v="2.0979193197658208E-3"/>
    <n v="2.1635760802899361E-3"/>
    <n v="1"/>
    <n v="2.1635760802899361E-3"/>
    <n v="2.2817885999999996E-3"/>
    <n v="1"/>
    <n v="2.2817885999999996E-3"/>
    <n v="0.67339634149200001"/>
    <n v="0.61031823423208587"/>
    <n v="1"/>
    <n v="0.61031823423208587"/>
    <n v="0.63584984907538444"/>
    <n v="1"/>
    <n v="0.63584984907538444"/>
    <n v="0.65574949005619076"/>
    <n v="1"/>
    <n v="0.65574949005619076"/>
    <n v="0.69157804271228396"/>
    <n v="1"/>
    <n v="0.69157804271228396"/>
  </r>
  <r>
    <x v="6"/>
    <s v="42073"/>
    <s v="Lawrence"/>
    <s v="Pittsburgh-Beaver Valley, PA"/>
    <s v="Yes"/>
    <s v="Yes"/>
    <s v="2275060012"/>
    <x v="0"/>
    <s v="Aircraft /Air Taxi /Turbine"/>
    <s v="FAA Terminal Forecast - Itinerant Air Taxi Operations"/>
    <n v="0.91851851851851851"/>
    <n v="0.93333333333333335"/>
    <n v="0.94537037037037042"/>
    <n v="0.96399999999999997"/>
    <m/>
    <n v="2.1345044"/>
    <n v="1.9605818192592592"/>
    <n v="1"/>
    <n v="1.9605818192592592"/>
    <n v="1.9922041066666667"/>
    <n v="1"/>
    <n v="1.9922041066666667"/>
    <n v="2.0178972151851853"/>
    <n v="1"/>
    <n v="2.0178972151851853"/>
    <n v="2.0576622416000001"/>
    <n v="1"/>
    <n v="2.0576622416000001"/>
    <m/>
    <n v="0"/>
    <n v="1"/>
    <n v="0"/>
    <n v="0"/>
    <n v="1"/>
    <n v="0"/>
    <n v="0"/>
    <n v="1"/>
    <n v="0"/>
    <n v="0"/>
    <n v="1"/>
    <n v="0"/>
    <n v="1.1989039999999999E-2"/>
    <n v="1.1012155259259259E-2"/>
    <n v="1"/>
    <n v="1.1012155259259259E-2"/>
    <n v="1.1189770666666666E-2"/>
    <n v="1"/>
    <n v="1.1189770666666666E-2"/>
    <n v="1.1334083185185185E-2"/>
    <n v="1"/>
    <n v="1.1334083185185185E-2"/>
    <n v="1.155743456E-2"/>
    <n v="1"/>
    <n v="1.155743456E-2"/>
    <n v="4.5780680400000003E-2"/>
    <n v="4.2050402737777777E-2"/>
    <n v="1"/>
    <n v="4.2050402737777777E-2"/>
    <n v="4.2728635040000004E-2"/>
    <n v="1"/>
    <n v="4.2728635040000004E-2"/>
    <n v="4.3279698785555563E-2"/>
    <n v="1"/>
    <n v="4.3279698785555563E-2"/>
    <n v="4.4132575905599998E-2"/>
    <n v="1"/>
    <n v="4.4132575905599998E-2"/>
    <n v="3.1588669476000003E-2"/>
    <n v="2.901477788906667E-2"/>
    <n v="1"/>
    <n v="2.901477788906667E-2"/>
    <n v="2.9482758177600002E-2"/>
    <n v="1"/>
    <n v="2.9482758177600002E-2"/>
    <n v="2.9862992162033336E-2"/>
    <n v="1"/>
    <n v="2.9862992162033336E-2"/>
    <n v="3.0451477374864002E-2"/>
    <n v="1"/>
    <n v="3.0451477374864002E-2"/>
    <n v="1.1382E-3"/>
    <n v="1.0454577777777778E-3"/>
    <n v="1"/>
    <n v="1.0454577777777778E-3"/>
    <n v="1.0623200000000001E-3"/>
    <n v="1"/>
    <n v="1.0623200000000001E-3"/>
    <n v="1.0760205555555556E-3"/>
    <n v="1"/>
    <n v="1.0760205555555556E-3"/>
    <n v="1.0972248E-3"/>
    <n v="1"/>
    <n v="1.0972248E-3"/>
    <n v="0.34497241690800001"/>
    <n v="0.31686355330808891"/>
    <n v="1"/>
    <n v="0.31686355330808891"/>
    <n v="0.32197425578080002"/>
    <n v="1"/>
    <n v="0.32197425578080002"/>
    <n v="0.32612670153987783"/>
    <n v="1"/>
    <n v="0.32612670153987783"/>
    <n v="0.33255340989931198"/>
    <n v="1"/>
    <n v="0.33255340989931198"/>
  </r>
  <r>
    <x v="6"/>
    <s v="42077"/>
    <s v="Lehigh"/>
    <s v="Allentown, PA"/>
    <s v="Yes"/>
    <s v="Yes"/>
    <s v="2275060012"/>
    <x v="0"/>
    <s v="Aircraft /Air Taxi /Turbine"/>
    <s v="FAA Terminal Forecast - Itinerant Air Taxi Operations"/>
    <n v="1.2675270972996679"/>
    <n v="1.3093791115844873"/>
    <n v="1.3414573021740492"/>
    <n v="1.397"/>
    <m/>
    <n v="24.078523115962263"/>
    <n v="30.520180512438603"/>
    <n v="1"/>
    <n v="30.520180512438603"/>
    <n v="31.527915205845208"/>
    <n v="1"/>
    <n v="31.527915205845208"/>
    <n v="32.300310659474221"/>
    <n v="1"/>
    <n v="32.300310659474221"/>
    <n v="33.637696792999279"/>
    <n v="1"/>
    <n v="33.637696792999279"/>
    <m/>
    <n v="0"/>
    <n v="1"/>
    <n v="0"/>
    <n v="0"/>
    <n v="1"/>
    <n v="0"/>
    <n v="0"/>
    <n v="1"/>
    <n v="0"/>
    <n v="0"/>
    <n v="1"/>
    <n v="0"/>
    <n v="5.1118182051452896"/>
    <n v="6.4793680914914074"/>
    <n v="1"/>
    <n v="6.4793680914914074"/>
    <n v="6.6933079800345476"/>
    <n v="1"/>
    <n v="6.6933079800345476"/>
    <n v="6.8572858586783907"/>
    <n v="1"/>
    <n v="6.8572858586783907"/>
    <n v="7.1412100325879697"/>
    <n v="1"/>
    <n v="7.1412100325879697"/>
    <n v="0.2499354858"/>
    <n v="0.31680000082825638"/>
    <n v="1"/>
    <n v="0.31680000082825638"/>
    <n v="0.32726030435024123"/>
    <n v="1"/>
    <n v="0.32726030435024123"/>
    <n v="0.33527778249882839"/>
    <n v="1"/>
    <n v="0.33527778249882839"/>
    <n v="0.34915987366259998"/>
    <n v="1"/>
    <n v="0.34915987366259998"/>
    <n v="0.17245548520199999"/>
    <n v="0.21859200057149689"/>
    <n v="1"/>
    <n v="0.21859200057149689"/>
    <n v="0.22580961000166644"/>
    <n v="1"/>
    <n v="0.22580961000166644"/>
    <n v="0.23134166992419158"/>
    <n v="1"/>
    <n v="0.23134166992419158"/>
    <n v="0.24092031282719401"/>
    <n v="1"/>
    <n v="0.24092031282719401"/>
    <n v="0.7800390461328599"/>
    <n v="0.98872062792518567"/>
    <n v="1"/>
    <n v="0.98872062792518567"/>
    <n v="1.021366833226655"/>
    <n v="1"/>
    <n v="1.021366833226655"/>
    <n v="1.0463890744158051"/>
    <n v="1"/>
    <n v="1.0463890744158051"/>
    <n v="1.0897145474476053"/>
    <n v="1"/>
    <n v="1.0897145474476053"/>
    <n v="5.278597041498017"/>
    <n v="6.6907647858245962"/>
    <n v="1"/>
    <n v="6.6907647858245962"/>
    <n v="6.9116847046091765"/>
    <n v="1"/>
    <n v="6.9116847046091765"/>
    <n v="7.0810125465518476"/>
    <n v="1"/>
    <n v="7.0810125465518476"/>
    <n v="7.3742000669727297"/>
    <n v="1"/>
    <n v="7.3742000669727297"/>
  </r>
  <r>
    <x v="6"/>
    <s v="42091"/>
    <s v="Montgomery"/>
    <s v="Philadelphia-Wilmington, PA-NJ-DE"/>
    <s v="Yes"/>
    <s v="Yes"/>
    <s v="2275060012"/>
    <x v="0"/>
    <s v="Aircraft /Air Taxi /Turbine"/>
    <s v="FAA Terminal Forecast - Itinerant Air Taxi Operations"/>
    <n v="1.0469177828757492"/>
    <n v="1.0859912676681713"/>
    <n v="1.1161844150077702"/>
    <n v="1.169"/>
    <m/>
    <n v="26.850647600000002"/>
    <n v="28.110420454170058"/>
    <n v="1"/>
    <n v="28.110420454170058"/>
    <n v="29.159568824835343"/>
    <n v="1"/>
    <n v="29.159568824835343"/>
    <n v="29.970274383985792"/>
    <n v="1"/>
    <n v="29.970274383985792"/>
    <n v="31.388407044400005"/>
    <n v="1"/>
    <n v="31.388407044400005"/>
    <m/>
    <n v="0"/>
    <n v="1"/>
    <n v="0"/>
    <n v="0"/>
    <n v="1"/>
    <n v="0"/>
    <n v="0"/>
    <n v="1"/>
    <n v="0"/>
    <n v="0"/>
    <n v="1"/>
    <n v="0"/>
    <n v="0.15081416"/>
    <n v="0.15789002601346849"/>
    <n v="1"/>
    <n v="0.15789002601346849"/>
    <n v="0.16378286080071042"/>
    <n v="1"/>
    <n v="0.16378286080071042"/>
    <n v="0.16833641495448826"/>
    <n v="1"/>
    <n v="0.16833641495448826"/>
    <n v="0.17630175304000001"/>
    <n v="1"/>
    <n v="0.17630175304000001"/>
    <n v="0.57589055160000002"/>
    <n v="0.60291005946016429"/>
    <n v="1"/>
    <n v="0.60291005946016429"/>
    <n v="0.62541211017020648"/>
    <n v="1"/>
    <n v="0.62541211017020648"/>
    <n v="0.64280005844614818"/>
    <n v="1"/>
    <n v="0.64280005844614818"/>
    <n v="0.67321605482040003"/>
    <n v="1"/>
    <n v="0.67321605482040003"/>
    <n v="0.39736448060399998"/>
    <n v="0.41600794102751332"/>
    <n v="1"/>
    <n v="0.41600794102751332"/>
    <n v="0.43153435601744244"/>
    <n v="1"/>
    <n v="0.43153435601744244"/>
    <n v="0.44353204032784216"/>
    <n v="1"/>
    <n v="0.44353204032784216"/>
    <n v="0.46451907782607599"/>
    <n v="1"/>
    <n v="0.46451907782607599"/>
    <n v="1.4317799999999999E-2"/>
    <n v="1.4989559431658401E-2"/>
    <n v="1"/>
    <n v="1.4989559431658401E-2"/>
    <n v="1.5549005772219342E-2"/>
    <n v="1"/>
    <n v="1.5549005772219342E-2"/>
    <n v="1.598130521719825E-2"/>
    <n v="1"/>
    <n v="1.598130521719825E-2"/>
    <n v="1.6737508199999997E-2"/>
    <n v="1"/>
    <n v="1.6737508199999997E-2"/>
    <n v="4.3395238717320002"/>
    <n v="4.5431247105300523"/>
    <n v="1"/>
    <n v="4.5431247105300523"/>
    <n v="4.7126850305385259"/>
    <n v="1"/>
    <n v="4.7126850305385259"/>
    <n v="4.8437089141814367"/>
    <n v="1"/>
    <n v="4.8437089141814367"/>
    <n v="5.0729034060547082"/>
    <n v="1"/>
    <n v="5.0729034060547082"/>
  </r>
  <r>
    <x v="6"/>
    <s v="42101"/>
    <s v="Philadelphia"/>
    <s v="Philadelphia-Wilmington, PA-NJ-DE"/>
    <s v="Yes"/>
    <s v="Yes"/>
    <s v="2275060012"/>
    <x v="0"/>
    <s v="Aircraft /Air Taxi /Turbine"/>
    <s v="FAA Terminal Forecast - Itinerant Air Taxi Operations"/>
    <n v="0.62567516643637733"/>
    <n v="0.62567516643637733"/>
    <n v="0.62567516643637733"/>
    <n v="0.62567516643637733"/>
    <m/>
    <n v="0"/>
    <n v="0"/>
    <n v="1"/>
    <n v="0"/>
    <n v="0"/>
    <n v="1"/>
    <n v="0"/>
    <n v="0"/>
    <n v="1"/>
    <n v="0"/>
    <n v="0"/>
    <n v="1"/>
    <n v="0"/>
    <m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</r>
  <r>
    <x v="6"/>
    <s v="42125"/>
    <s v="Washington"/>
    <s v="Pittsburgh-Beaver Valley, PA"/>
    <s v="Yes"/>
    <s v="Yes"/>
    <s v="2275060012"/>
    <x v="0"/>
    <s v="Aircraft /Air Taxi /Turbine"/>
    <s v="FAA Terminal Forecast - Itinerant Air Taxi Operations"/>
    <n v="1.0242167398214015"/>
    <n v="1.044044195550174"/>
    <n v="1.05917965793855"/>
    <n v="1.085"/>
    <m/>
    <n v="13.074824"/>
    <n v="13.391453611018616"/>
    <n v="1"/>
    <n v="13.391453611018616"/>
    <n v="13.650694105040108"/>
    <n v="1"/>
    <n v="13.650694105040108"/>
    <n v="13.848587611926742"/>
    <n v="1"/>
    <n v="13.848587611926742"/>
    <n v="14.186184039999999"/>
    <n v="1"/>
    <n v="14.186184039999999"/>
    <m/>
    <n v="0"/>
    <n v="1"/>
    <n v="0"/>
    <n v="0"/>
    <n v="1"/>
    <n v="0"/>
    <n v="0"/>
    <n v="1"/>
    <n v="0"/>
    <n v="0"/>
    <n v="1"/>
    <n v="0"/>
    <n v="7.3438400000000001E-2"/>
    <n v="7.5216838625700014E-2"/>
    <n v="1"/>
    <n v="7.5216838625700014E-2"/>
    <n v="7.6672935250491903E-2"/>
    <n v="1"/>
    <n v="7.6672935250491903E-2"/>
    <n v="7.7784459391554414E-2"/>
    <n v="1"/>
    <n v="7.7784459391554414E-2"/>
    <n v="7.9680663999999998E-2"/>
    <n v="1"/>
    <n v="7.9680663999999998E-2"/>
    <n v="0.28042778400000001"/>
    <n v="0.2872188306838202"/>
    <n v="1"/>
    <n v="0.2872188306838202"/>
    <n v="0.29277900015619795"/>
    <n v="1"/>
    <n v="0.29277900015619795"/>
    <n v="0.29702340433358559"/>
    <n v="1"/>
    <n v="0.29702340433358559"/>
    <n v="0.30426414563999998"/>
    <n v="1"/>
    <n v="0.30426414563999998"/>
    <n v="0.19349517095999999"/>
    <n v="0.19818099317183591"/>
    <n v="1"/>
    <n v="0.19818099317183591"/>
    <n v="0.20201751010777658"/>
    <n v="1"/>
    <n v="0.20201751010777658"/>
    <n v="0.20494614899017405"/>
    <n v="1"/>
    <n v="0.20494614899017405"/>
    <n v="0.20994226049159997"/>
    <n v="1"/>
    <n v="0.20994226049159997"/>
    <n v="6.9719999999999999E-3"/>
    <n v="7.1408391100348115E-3"/>
    <n v="1"/>
    <n v="7.1408391100348115E-3"/>
    <n v="7.2790761313758128E-3"/>
    <n v="1"/>
    <n v="7.2790761313758128E-3"/>
    <n v="7.38460057514757E-3"/>
    <n v="1"/>
    <n v="7.38460057514757E-3"/>
    <n v="7.5646199999999993E-3"/>
    <n v="1"/>
    <n v="7.5646199999999993E-3"/>
    <n v="2.1131151736799998"/>
    <n v="2.164287934053664"/>
    <n v="1"/>
    <n v="2.164287934053664"/>
    <n v="2.2061856316096016"/>
    <n v="1"/>
    <n v="2.2061856316096016"/>
    <n v="2.2381686068431419"/>
    <n v="1"/>
    <n v="2.2381686068431419"/>
    <n v="2.2927299634427998"/>
    <n v="1"/>
    <n v="2.2927299634427998"/>
  </r>
  <r>
    <x v="6"/>
    <s v="42129"/>
    <s v="Westmoreland"/>
    <s v="Pittsburgh-Beaver Valley, PA"/>
    <s v="Yes"/>
    <s v="Yes"/>
    <s v="2275060012"/>
    <x v="0"/>
    <s v="Aircraft /Air Taxi /Turbine"/>
    <s v="FAA Terminal Forecast - Itinerant Air Taxi Operations"/>
    <n v="0.84941329856584091"/>
    <n v="0.86685136897001303"/>
    <n v="0.88005215123859193"/>
    <n v="0.90300000000000002"/>
    <m/>
    <n v="11.723161154689844"/>
    <n v="9.9578089860240322"/>
    <n v="1"/>
    <n v="9.9578089860240322"/>
    <n v="10.16223829559897"/>
    <n v="1"/>
    <n v="10.16223829559897"/>
    <n v="10.316993193501492"/>
    <n v="1"/>
    <n v="10.316993193501492"/>
    <n v="10.58601452268493"/>
    <n v="1"/>
    <n v="10.58601452268493"/>
    <m/>
    <n v="0"/>
    <n v="1"/>
    <n v="0"/>
    <n v="0"/>
    <n v="1"/>
    <n v="0"/>
    <n v="0"/>
    <n v="1"/>
    <n v="0"/>
    <n v="0"/>
    <n v="1"/>
    <n v="0"/>
    <n v="1.3806476388622799"/>
    <n v="1.172740465083149"/>
    <n v="1"/>
    <n v="1.172740465083149"/>
    <n v="1.1968162958129835"/>
    <n v="1"/>
    <n v="1.1968162958129835"/>
    <n v="1.215041924683232"/>
    <n v="1"/>
    <n v="1.215041924683232"/>
    <n v="1.2467248178926389"/>
    <n v="1"/>
    <n v="1.2467248178926389"/>
    <n v="0.23278884719999998"/>
    <n v="0.19773394256949151"/>
    <n v="1"/>
    <n v="0.19773394256949151"/>
    <n v="0.20179333087627116"/>
    <n v="1"/>
    <n v="0.20179333087627116"/>
    <n v="0.20486632576271185"/>
    <n v="1"/>
    <n v="0.20486632576271185"/>
    <n v="0.2102083290216"/>
    <n v="1"/>
    <n v="0.2102083290216"/>
    <n v="0.160624304568"/>
    <n v="0.13643642037294915"/>
    <n v="1"/>
    <n v="0.13643642037294915"/>
    <n v="0.13923739830462711"/>
    <n v="1"/>
    <n v="0.13923739830462711"/>
    <n v="0.14135776477627118"/>
    <n v="1"/>
    <n v="0.14135776477627118"/>
    <n v="0.145043747024904"/>
    <n v="1"/>
    <n v="0.145043747024904"/>
    <n v="0.16254837179164197"/>
    <n v="0.13807074866004529"/>
    <n v="1"/>
    <n v="0.13807074866004529"/>
    <n v="0.14090527861143148"/>
    <n v="1"/>
    <n v="0.14090527861143148"/>
    <n v="0.14305104427556498"/>
    <n v="1"/>
    <n v="0.14305104427556498"/>
    <n v="0.14678117972785271"/>
    <n v="1"/>
    <n v="0.14678117972785271"/>
    <n v="2.2706879624893528"/>
    <n v="1.9287525522318296"/>
    <n v="1"/>
    <n v="1.9287525522318296"/>
    <n v="1.968348968787625"/>
    <n v="1"/>
    <n v="1.968348968787625"/>
    <n v="1.99832382618033"/>
    <n v="1"/>
    <n v="1.99832382618033"/>
    <n v="2.0504312301278858"/>
    <n v="1"/>
    <n v="2.0504312301278858"/>
  </r>
  <r>
    <x v="6"/>
    <s v="42133"/>
    <s v="York"/>
    <s v="2006 Harrisburg-Lebanon-Carlisle-York, PA; 1997 York, PA"/>
    <s v="Yes"/>
    <s v="Yes"/>
    <s v="2275060012"/>
    <x v="0"/>
    <s v="Aircraft /Air Taxi /Turbine"/>
    <s v="FAA Terminal Forecast - Itinerant Air Taxi Operations"/>
    <n v="0.44320297951582865"/>
    <n v="0.46182495344506519"/>
    <n v="0.47858472998137802"/>
    <n v="0.50700000000000001"/>
    <m/>
    <n v="3.6152676000000001"/>
    <n v="1.602297372067039"/>
    <n v="1"/>
    <n v="1.602297372067039"/>
    <n v="1.6696207910614527"/>
    <n v="1"/>
    <n v="1.6696207910614527"/>
    <n v="1.7302118681564247"/>
    <n v="1"/>
    <n v="1.7302118681564247"/>
    <n v="1.8329406732"/>
    <n v="1"/>
    <n v="1.8329406732"/>
    <m/>
    <n v="0"/>
    <n v="1"/>
    <n v="0"/>
    <n v="0"/>
    <n v="1"/>
    <n v="0"/>
    <n v="0"/>
    <n v="1"/>
    <n v="0"/>
    <n v="0"/>
    <n v="1"/>
    <n v="0"/>
    <n v="2.030616E-2"/>
    <n v="8.9997506145251399E-3"/>
    <n v="1"/>
    <n v="8.9997506145251399E-3"/>
    <n v="9.3778913966480453E-3"/>
    <n v="1"/>
    <n v="9.3778913966480453E-3"/>
    <n v="9.7182181005586593E-3"/>
    <n v="1"/>
    <n v="9.7182181005586593E-3"/>
    <n v="1.029522312E-2"/>
    <n v="1"/>
    <n v="1.029522312E-2"/>
    <n v="7.7539971599999993E-2"/>
    <n v="3.4365946444692735E-2"/>
    <n v="1"/>
    <n v="3.4365946444692735E-2"/>
    <n v="3.5809893774301674E-2"/>
    <n v="1"/>
    <n v="3.5809893774301674E-2"/>
    <n v="3.710944637094972E-2"/>
    <n v="1"/>
    <n v="3.710944637094972E-2"/>
    <n v="3.9312765601199999E-2"/>
    <n v="1"/>
    <n v="3.9312765601199999E-2"/>
    <n v="5.3502580404000001E-2"/>
    <n v="2.3712503046837988E-2"/>
    <n v="1"/>
    <n v="2.3712503046837988E-2"/>
    <n v="2.4708826704268157E-2"/>
    <n v="1"/>
    <n v="2.4708826704268157E-2"/>
    <n v="2.5605517995955309E-2"/>
    <n v="1"/>
    <n v="2.5605517995955309E-2"/>
    <n v="2.7125808264828001E-2"/>
    <n v="1"/>
    <n v="2.7125808264828001E-2"/>
    <n v="1.9277999999999999E-3"/>
    <n v="8.5440670391061441E-4"/>
    <n v="1"/>
    <n v="8.5440670391061441E-4"/>
    <n v="8.9030614525139663E-4"/>
    <n v="1"/>
    <n v="8.9030614525139663E-4"/>
    <n v="9.226156424581005E-4"/>
    <n v="1"/>
    <n v="9.226156424581005E-4"/>
    <n v="9.7739459999999991E-4"/>
    <n v="1"/>
    <n v="9.7739459999999991E-4"/>
    <n v="0.58428907513200001"/>
    <n v="0.25895865899705028"/>
    <n v="1"/>
    <n v="0.25895865899705028"/>
    <n v="0.26983927492129611"/>
    <n v="1"/>
    <n v="0.26983927492129611"/>
    <n v="0.2796318292531173"/>
    <n v="1"/>
    <n v="0.2796318292531173"/>
    <n v="0.29623456109192403"/>
    <n v="1"/>
    <n v="0.29623456109192403"/>
  </r>
  <r>
    <x v="6"/>
    <s v="42003"/>
    <s v="Allegheny"/>
    <s v="Pittsburgh-Beaver Valley, PA"/>
    <s v="Yes"/>
    <s v="Yes"/>
    <s v="2275070000"/>
    <x v="0"/>
    <s v="Aircraft /Aircraft Auxiliary Power Units /Total"/>
    <s v="FAA Terminal Forecast - Total Itinerant Operations"/>
    <n v="0.70289934181102331"/>
    <n v="0.74728219720313704"/>
    <n v="0.78225883131838525"/>
    <n v="0.84499999999999997"/>
    <m/>
    <n v="2.387"/>
    <n v="1.6778207289029126"/>
    <n v="1"/>
    <n v="1.6778207289029126"/>
    <n v="1.7837626047238881"/>
    <n v="1"/>
    <n v="1.7837626047238881"/>
    <n v="1.8672518303569856"/>
    <n v="1"/>
    <n v="1.8672518303569856"/>
    <n v="2.0170149999999998"/>
    <n v="1"/>
    <n v="2.0170149999999998"/>
    <m/>
    <n v="0"/>
    <n v="1"/>
    <n v="0"/>
    <n v="0"/>
    <n v="1"/>
    <n v="0"/>
    <n v="0"/>
    <n v="1"/>
    <n v="0"/>
    <n v="0"/>
    <n v="1"/>
    <n v="0"/>
    <n v="8.7449999999999992"/>
    <n v="6.1468547441373982"/>
    <n v="1"/>
    <n v="6.1468547441373982"/>
    <n v="6.5349828145414328"/>
    <n v="1"/>
    <n v="6.5349828145414328"/>
    <n v="6.8408534798792786"/>
    <n v="1"/>
    <n v="6.8408534798792786"/>
    <n v="7.389524999999999"/>
    <n v="1"/>
    <n v="7.389524999999999"/>
    <n v="0.49099999999999999"/>
    <n v="0.34512357682921246"/>
    <n v="1"/>
    <n v="0.34512357682921246"/>
    <n v="0.36691555882674026"/>
    <n v="1"/>
    <n v="0.36691555882674026"/>
    <n v="0.38408908617732718"/>
    <n v="1"/>
    <n v="0.38408908617732718"/>
    <n v="0.41489499999999996"/>
    <n v="1"/>
    <n v="0.41489499999999996"/>
    <n v="0.47599999999999998"/>
    <n v="0.33458008670204709"/>
    <n v="1"/>
    <n v="0.33458008670204709"/>
    <n v="0.35570632586869322"/>
    <n v="1"/>
    <n v="0.35570632586869322"/>
    <n v="0.37235520370755137"/>
    <n v="1"/>
    <n v="0.37235520370755137"/>
    <n v="0.40221999999999997"/>
    <n v="1"/>
    <n v="0.40221999999999997"/>
    <n v="0.16300000000000001"/>
    <n v="0.11457259271519681"/>
    <n v="1"/>
    <n v="0.11457259271519681"/>
    <n v="0.12180699814411135"/>
    <n v="1"/>
    <n v="0.12180699814411135"/>
    <n v="0.12750818950489681"/>
    <n v="1"/>
    <n v="0.12750818950489681"/>
    <n v="0.137735"/>
    <n v="1"/>
    <n v="0.137735"/>
    <n v="0.71499999999999997"/>
    <n v="0.50257302939488169"/>
    <n v="1"/>
    <n v="0.50257302939488169"/>
    <n v="0.53430677100024293"/>
    <n v="1"/>
    <n v="0.53430677100024293"/>
    <n v="0.55931506439264544"/>
    <n v="1"/>
    <n v="0.55931506439264544"/>
    <n v="0.60417499999999991"/>
    <n v="1"/>
    <n v="0.60417499999999991"/>
  </r>
  <r>
    <x v="6"/>
    <s v="42011"/>
    <s v="Berks"/>
    <s v="Reading, PA"/>
    <s v="No"/>
    <s v="Yes"/>
    <s v="2275070000"/>
    <x v="0"/>
    <s v="Aircraft /Aircraft Auxiliary Power Units /Total"/>
    <s v="FAA Terminal Forecast - Total Itinerant Operations"/>
    <n v="0.73234393029085265"/>
    <n v="0.76701945649146541"/>
    <n v="0.79455297815620896"/>
    <n v="0.84299999999999997"/>
    <m/>
    <n v="4.583537196624363E-3"/>
    <n v="3.3567256452102026E-3"/>
    <n v="1"/>
    <n v="3.3567256452102026E-3"/>
    <n v="3.5156622093632339E-3"/>
    <n v="1"/>
    <n v="3.5156622093632339E-3"/>
    <n v="3.6418631300676489E-3"/>
    <n v="1"/>
    <n v="3.6418631300676489E-3"/>
    <n v="3.8639218567543378E-3"/>
    <n v="1"/>
    <n v="3.8639218567543378E-3"/>
    <m/>
    <n v="0"/>
    <n v="1"/>
    <n v="0"/>
    <n v="0"/>
    <n v="1"/>
    <n v="0"/>
    <n v="0"/>
    <n v="1"/>
    <n v="0"/>
    <n v="0"/>
    <n v="1"/>
    <n v="0"/>
    <n v="6.2366800834855306E-3"/>
    <n v="4.5673948043064762E-3"/>
    <n v="1"/>
    <n v="4.5673948043064762E-3"/>
    <n v="4.7836549679462189E-3"/>
    <n v="1"/>
    <n v="4.7836549679462189E-3"/>
    <n v="4.955372734140942E-3"/>
    <n v="1"/>
    <n v="4.955372734140942E-3"/>
    <n v="5.2575213103783023E-3"/>
    <n v="1"/>
    <n v="5.2575213103783023E-3"/>
    <n v="7.5519347911429807E-4"/>
    <n v="5.5306136062458801E-4"/>
    <n v="1"/>
    <n v="5.5306136062458801E-4"/>
    <n v="5.7924809189614779E-4"/>
    <n v="1"/>
    <n v="5.7924809189614779E-4"/>
    <n v="6.0004122791441428E-4"/>
    <n v="1"/>
    <n v="6.0004122791441428E-4"/>
    <n v="6.3662810289335321E-4"/>
    <n v="1"/>
    <n v="6.3662810289335321E-4"/>
    <n v="7.5519347911429807E-4"/>
    <n v="5.5306136062458801E-4"/>
    <n v="1"/>
    <n v="5.5306136062458801E-4"/>
    <n v="5.7924809189614779E-4"/>
    <n v="1"/>
    <n v="5.7924809189614779E-4"/>
    <n v="6.0004122791441428E-4"/>
    <n v="1"/>
    <n v="6.0004122791441428E-4"/>
    <n v="6.3662810289335321E-4"/>
    <n v="1"/>
    <n v="6.3662810289335321E-4"/>
    <n v="9.3920230624690705E-4"/>
    <n v="6.8781910829509294E-4"/>
    <n v="1"/>
    <n v="6.8781910829509294E-4"/>
    <n v="7.2038644247303352E-4"/>
    <n v="1"/>
    <n v="7.2038644247303352E-4"/>
    <n v="7.4624598951965977E-4"/>
    <n v="1"/>
    <n v="7.4624598951965977E-4"/>
    <n v="7.9174754416614257E-4"/>
    <n v="1"/>
    <n v="7.9174754416614257E-4"/>
    <n v="3.9966170506792239E-4"/>
    <n v="2.9268982387618586E-4"/>
    <n v="1"/>
    <n v="2.9268982387618586E-4"/>
    <n v="3.065483038016502E-4"/>
    <n v="1"/>
    <n v="3.065483038016502E-4"/>
    <n v="3.1755239801670615E-4"/>
    <n v="1"/>
    <n v="3.1755239801670615E-4"/>
    <n v="3.3691481737225859E-4"/>
    <n v="1"/>
    <n v="3.3691481737225859E-4"/>
  </r>
  <r>
    <x v="6"/>
    <s v="42021"/>
    <s v="Cambria"/>
    <s v="Johnstown, PA"/>
    <s v="Yes"/>
    <s v="Yes"/>
    <s v="2275070000"/>
    <x v="0"/>
    <s v="Aircraft /Aircraft Auxiliary Power Units /Total"/>
    <s v="FAA Terminal Forecast - Total Itinerant Operations"/>
    <n v="0.73863781573454868"/>
    <n v="0.77697320782042001"/>
    <n v="0.80717297780806752"/>
    <n v="0.86099999999999999"/>
    <m/>
    <n v="1.8343408201509199E-3"/>
    <n v="1.3549134967089961E-3"/>
    <n v="1"/>
    <n v="1.3549134967089961E-3"/>
    <n v="1.4252336712686003E-3"/>
    <n v="1"/>
    <n v="1.4252336712686003E-3"/>
    <n v="1.4806303421161108E-3"/>
    <n v="1"/>
    <n v="1.4806303421161108E-3"/>
    <n v="1.579367446149942E-3"/>
    <n v="1"/>
    <n v="1.579367446149942E-3"/>
    <m/>
    <n v="0"/>
    <n v="1"/>
    <n v="0"/>
    <n v="0"/>
    <n v="1"/>
    <n v="0"/>
    <n v="0"/>
    <n v="1"/>
    <n v="0"/>
    <n v="0"/>
    <n v="1"/>
    <n v="0"/>
    <n v="4.8432692992609201E-4"/>
    <n v="3.5774218562202841E-4"/>
    <n v="1"/>
    <n v="3.5774218562202841E-4"/>
    <n v="3.763090483784915E-4"/>
    <n v="1"/>
    <n v="3.763090483784915E-4"/>
    <n v="3.9093561026108296E-4"/>
    <n v="1"/>
    <n v="3.9093561026108296E-4"/>
    <n v="4.1700548666636522E-4"/>
    <n v="1"/>
    <n v="4.1700548666636522E-4"/>
    <n v="1.4807788764171679E-4"/>
    <n v="1.093759274862636E-4"/>
    <n v="1"/>
    <n v="1.093759274862636E-4"/>
    <n v="1.1505255136825643E-4"/>
    <n v="1"/>
    <n v="1.1505255136825643E-4"/>
    <n v="1.1952446951529298E-4"/>
    <n v="1"/>
    <n v="1.1952446951529298E-4"/>
    <n v="1.2749506125951814E-4"/>
    <n v="1"/>
    <n v="1.2749506125951814E-4"/>
    <n v="1.4807788764171679E-4"/>
    <n v="1.093759274862636E-4"/>
    <n v="1"/>
    <n v="1.093759274862636E-4"/>
    <n v="1.1505255136825643E-4"/>
    <n v="1"/>
    <n v="1.1505255136825643E-4"/>
    <n v="1.1952446951529298E-4"/>
    <n v="1"/>
    <n v="1.1952446951529298E-4"/>
    <n v="1.2749506125951814E-4"/>
    <n v="1"/>
    <n v="1.2749506125951814E-4"/>
    <n v="1.019637962605058E-4"/>
    <n v="7.5314315753862541E-5"/>
    <n v="1"/>
    <n v="7.5314315753862541E-5"/>
    <n v="7.9223137862072937E-5"/>
    <n v="1"/>
    <n v="7.9223137862072937E-5"/>
    <n v="8.2302421056207559E-5"/>
    <n v="1"/>
    <n v="8.2302421056207559E-5"/>
    <n v="8.7790828580295492E-5"/>
    <n v="1"/>
    <n v="8.7790828580295492E-5"/>
    <n v="1.2079568269633819E-4"/>
    <n v="8.9224259216986863E-5"/>
    <n v="1"/>
    <n v="8.9224259216986863E-5"/>
    <n v="9.3855009075431489E-5"/>
    <n v="1"/>
    <n v="9.3855009075431489E-5"/>
    <n v="9.7503010908361757E-5"/>
    <n v="1"/>
    <n v="9.7503010908361757E-5"/>
    <n v="1.0400508280154719E-4"/>
    <n v="1"/>
    <n v="1.0400508280154719E-4"/>
  </r>
  <r>
    <x v="6"/>
    <s v="42043"/>
    <s v="Dauphin"/>
    <s v="Harrisburg-Lebanon-Carlisle-York, PA"/>
    <s v="Yes"/>
    <s v="Yes"/>
    <s v="2275070000"/>
    <x v="0"/>
    <s v="Aircraft /Aircraft Auxiliary Power Units /Total"/>
    <s v="FAA Terminal Forecast - Total Itinerant Operations"/>
    <n v="0.79201409087971042"/>
    <n v="0.80846422338568935"/>
    <n v="0.82135931743261581"/>
    <n v="0.84399999999999997"/>
    <m/>
    <n v="2.0459999999999998"/>
    <n v="1.6204608299398873"/>
    <n v="1"/>
    <n v="1.6204608299398873"/>
    <n v="1.6541178010471203"/>
    <n v="1"/>
    <n v="1.6541178010471203"/>
    <n v="1.6805011634671319"/>
    <n v="1"/>
    <n v="1.6805011634671319"/>
    <n v="1.7268239999999997"/>
    <n v="1"/>
    <n v="1.7268239999999997"/>
    <m/>
    <n v="0"/>
    <n v="1"/>
    <n v="0"/>
    <n v="0"/>
    <n v="1"/>
    <n v="0"/>
    <n v="0"/>
    <n v="1"/>
    <n v="0"/>
    <n v="0"/>
    <n v="1"/>
    <n v="0"/>
    <n v="7.4969999999999999"/>
    <n v="5.9377296393251893"/>
    <n v="1"/>
    <n v="5.9377296393251893"/>
    <n v="6.0610562827225127"/>
    <n v="1"/>
    <n v="6.0610562827225127"/>
    <n v="6.1577308027923205"/>
    <n v="1"/>
    <n v="6.1577308027923205"/>
    <n v="6.3274679999999996"/>
    <n v="1"/>
    <n v="6.3274679999999996"/>
    <n v="0.42099999999999999"/>
    <n v="0.33343793226035806"/>
    <n v="1"/>
    <n v="0.33343793226035806"/>
    <n v="0.34036343804537522"/>
    <n v="1"/>
    <n v="0.34036343804537522"/>
    <n v="0.34579227263913126"/>
    <n v="1"/>
    <n v="0.34579227263913126"/>
    <n v="0.35532399999999997"/>
    <n v="1"/>
    <n v="0.35532399999999997"/>
    <n v="0.40799999999999997"/>
    <n v="0.32314174907892185"/>
    <n v="1"/>
    <n v="0.32314174907892185"/>
    <n v="0.32985340314136125"/>
    <n v="1"/>
    <n v="0.32985340314136125"/>
    <n v="0.33511460151250722"/>
    <n v="1"/>
    <n v="0.33511460151250722"/>
    <n v="0.34435199999999999"/>
    <n v="1"/>
    <n v="0.34435199999999999"/>
    <n v="0.14000000000000001"/>
    <n v="0.11088197272315947"/>
    <n v="1"/>
    <n v="0.11088197272315947"/>
    <n v="0.11318499127399652"/>
    <n v="1"/>
    <n v="0.11318499127399652"/>
    <n v="0.11499030444056622"/>
    <n v="1"/>
    <n v="0.11499030444056622"/>
    <n v="0.11816"/>
    <n v="1"/>
    <n v="0.11816"/>
    <n v="0.61299999999999999"/>
    <n v="0.4855046377092625"/>
    <n v="1"/>
    <n v="0.4855046377092625"/>
    <n v="0.49558856893542758"/>
    <n v="1"/>
    <n v="0.49558856893542758"/>
    <n v="0.50349326158619345"/>
    <n v="1"/>
    <n v="0.50349326158619345"/>
    <n v="0.51737199999999994"/>
    <n v="1"/>
    <n v="0.51737199999999994"/>
  </r>
  <r>
    <x v="6"/>
    <s v="42045"/>
    <s v="Delaware"/>
    <s v="Philadelphia-Wilmington, PA-NJ-DE"/>
    <s v="Yes"/>
    <s v="Yes"/>
    <s v="2275070000"/>
    <x v="0"/>
    <s v="Aircraft /Aircraft Auxiliary Power Units /Total"/>
    <s v="FAA Terminal Forecast - Total Itinerant Operations"/>
    <n v="0.98445081343354579"/>
    <n v="1.1168735927441094"/>
    <n v="1.2112647860971046"/>
    <n v="1.387"/>
    <m/>
    <n v="43.686546"/>
    <n v="43.007255745802013"/>
    <n v="1"/>
    <n v="43.007255745802013"/>
    <n v="48.792349585600796"/>
    <n v="1"/>
    <n v="48.792349585600796"/>
    <n v="52.915974796011319"/>
    <n v="1"/>
    <n v="52.915974796011319"/>
    <n v="60.593239302000001"/>
    <n v="1"/>
    <n v="60.593239302000001"/>
    <m/>
    <n v="0"/>
    <n v="1"/>
    <n v="0"/>
    <n v="0"/>
    <n v="1"/>
    <n v="0"/>
    <n v="0"/>
    <n v="1"/>
    <n v="0"/>
    <n v="0"/>
    <n v="1"/>
    <n v="0"/>
    <n v="31.171938000000001"/>
    <n v="30.687239720400058"/>
    <n v="1"/>
    <n v="30.687239720400058"/>
    <n v="34.815114386856628"/>
    <n v="1"/>
    <n v="34.815114386856628"/>
    <n v="37.757470813802207"/>
    <n v="1"/>
    <n v="37.757470813802207"/>
    <n v="43.235478006000001"/>
    <n v="1"/>
    <n v="43.235478006000001"/>
    <n v="4.0065160000000004"/>
    <n v="3.9442179352345166"/>
    <n v="1"/>
    <n v="3.9442179352345166"/>
    <n v="4.4747719193067583"/>
    <n v="1"/>
    <n v="4.4747719193067583"/>
    <n v="4.8529517457346278"/>
    <n v="1"/>
    <n v="4.8529517457346278"/>
    <n v="5.5570376920000006"/>
    <n v="1"/>
    <n v="5.5570376920000006"/>
    <n v="4.0065160000000004"/>
    <n v="3.9442179352345166"/>
    <n v="1"/>
    <n v="3.9442179352345166"/>
    <n v="4.4747719193067583"/>
    <n v="1"/>
    <n v="4.4747719193067583"/>
    <n v="4.8529517457346278"/>
    <n v="1"/>
    <n v="4.8529517457346278"/>
    <n v="5.5570376920000006"/>
    <n v="1"/>
    <n v="5.5570376920000006"/>
    <n v="4.2594209999999997"/>
    <n v="4.1931904682059269"/>
    <n v="1"/>
    <n v="4.1931904682059269"/>
    <n v="4.7572348352797063"/>
    <n v="1"/>
    <n v="4.7572348352797063"/>
    <n v="5.1592866664625152"/>
    <n v="1"/>
    <n v="5.1592866664625152"/>
    <n v="5.9078169269999998"/>
    <n v="1"/>
    <n v="5.9078169269999998"/>
    <n v="2.5708500000000001"/>
    <n v="2.5308753737156313"/>
    <n v="1"/>
    <n v="2.5308753737156313"/>
    <n v="2.8713144759061935"/>
    <n v="1"/>
    <n v="2.8713144759061935"/>
    <n v="3.1139800753377416"/>
    <n v="1"/>
    <n v="3.1139800753377416"/>
    <n v="3.5657689500000003"/>
    <n v="1"/>
    <n v="3.5657689500000003"/>
  </r>
  <r>
    <x v="6"/>
    <s v="42071"/>
    <s v="Lancaster"/>
    <s v="Lancaster, PA"/>
    <s v="Yes"/>
    <s v="Yes"/>
    <s v="2275070000"/>
    <x v="0"/>
    <s v="Aircraft /Aircraft Auxiliary Power Units /Total"/>
    <s v="FAA Terminal Forecast - Total Itinerant Operations"/>
    <n v="0.78967264941538562"/>
    <n v="0.81024706020106052"/>
    <n v="0.82550223307629256"/>
    <n v="0.85199999999999998"/>
    <m/>
    <n v="6.3648810935686547E-3"/>
    <n v="5.0261725163722563E-3"/>
    <n v="1"/>
    <n v="5.0261725163722563E-3"/>
    <n v="5.1571261945933134E-3"/>
    <n v="1"/>
    <n v="5.1571261945933134E-3"/>
    <n v="5.2542235560059996E-3"/>
    <n v="1"/>
    <n v="5.2542235560059996E-3"/>
    <n v="5.4228786917204933E-3"/>
    <n v="1"/>
    <n v="5.4228786917204933E-3"/>
    <m/>
    <n v="0"/>
    <n v="1"/>
    <n v="0"/>
    <n v="0"/>
    <n v="1"/>
    <n v="0"/>
    <n v="0"/>
    <n v="1"/>
    <n v="0"/>
    <n v="0"/>
    <n v="1"/>
    <n v="0"/>
    <n v="4.6372892030789661E-3"/>
    <n v="3.6619404511007295E-3"/>
    <n v="1"/>
    <n v="3.6619404511007295E-3"/>
    <n v="3.7573499440968511E-3"/>
    <n v="1"/>
    <n v="3.7573499440968511E-3"/>
    <n v="3.8280925925622679E-3"/>
    <n v="1"/>
    <n v="3.8280925925622679E-3"/>
    <n v="3.9509704010232786E-3"/>
    <n v="1"/>
    <n v="3.9509704010232786E-3"/>
    <n v="7.4038613127465065E-4"/>
    <n v="5.8466267787406093E-4"/>
    <n v="1"/>
    <n v="5.8466267787406093E-4"/>
    <n v="5.9989568627892217E-4"/>
    <n v="1"/>
    <n v="5.9989568627892217E-4"/>
    <n v="6.1119040470594124E-4"/>
    <n v="1"/>
    <n v="6.1119040470594124E-4"/>
    <n v="6.3080898384600234E-4"/>
    <n v="1"/>
    <n v="6.3080898384600234E-4"/>
    <n v="7.4038613127465065E-4"/>
    <n v="5.8466267787406093E-4"/>
    <n v="1"/>
    <n v="5.8466267787406093E-4"/>
    <n v="5.9989568627892217E-4"/>
    <n v="1"/>
    <n v="5.9989568627892217E-4"/>
    <n v="6.1119040470594124E-4"/>
    <n v="1"/>
    <n v="6.1119040470594124E-4"/>
    <n v="6.3080898384600234E-4"/>
    <n v="1"/>
    <n v="6.3080898384600234E-4"/>
    <n v="7.5639610075451649E-4"/>
    <n v="5.9730531289028596E-4"/>
    <n v="1"/>
    <n v="5.9730531289028596E-4"/>
    <n v="6.1286771698389219E-4"/>
    <n v="1"/>
    <n v="6.1286771698389219E-4"/>
    <n v="6.244066702630537E-4"/>
    <n v="1"/>
    <n v="6.244066702630537E-4"/>
    <n v="6.4444947784284804E-4"/>
    <n v="1"/>
    <n v="6.4444947784284804E-4"/>
    <n v="4.7668350329614162E-4"/>
    <n v="3.7642392498047185E-4"/>
    <n v="1"/>
    <n v="3.7642392498047185E-4"/>
    <n v="3.8623140719204127E-4"/>
    <n v="1"/>
    <n v="3.8623140719204127E-4"/>
    <n v="3.9350329644159519E-4"/>
    <n v="1"/>
    <n v="3.9350329644159519E-4"/>
    <n v="4.0613434480831265E-4"/>
    <n v="1"/>
    <n v="4.0613434480831265E-4"/>
  </r>
  <r>
    <x v="6"/>
    <s v="42077"/>
    <s v="Lehigh"/>
    <s v="Allentown, PA"/>
    <s v="Yes"/>
    <s v="Yes"/>
    <s v="2275070000"/>
    <x v="0"/>
    <s v="Aircraft /Aircraft Auxiliary Power Units /Total"/>
    <s v="FAA Terminal Forecast - Total Itinerant Operations"/>
    <n v="0.70373119797497929"/>
    <n v="0.73433773061383445"/>
    <n v="0.75828749452368205"/>
    <n v="0.8"/>
    <m/>
    <n v="3.2886122059328309"/>
    <n v="2.3142990073562504"/>
    <n v="1"/>
    <n v="2.3142990073562504"/>
    <n v="2.4149520241736711"/>
    <n v="1"/>
    <n v="2.4149520241736711"/>
    <n v="2.4937135100968053"/>
    <n v="1"/>
    <n v="2.4937135100968053"/>
    <n v="2.6308897647462648"/>
    <n v="1"/>
    <n v="2.6308897647462648"/>
    <m/>
    <n v="0"/>
    <n v="1"/>
    <n v="0"/>
    <n v="0"/>
    <n v="1"/>
    <n v="0"/>
    <n v="0"/>
    <n v="1"/>
    <n v="0"/>
    <n v="0"/>
    <n v="1"/>
    <n v="0"/>
    <n v="1.6393103536992915"/>
    <n v="1.1536338390615895"/>
    <n v="1"/>
    <n v="1.1536338390615895"/>
    <n v="1.2038074449073"/>
    <n v="1"/>
    <n v="1.2038074449073"/>
    <n v="1.2430685408533668"/>
    <n v="1"/>
    <n v="1.2430685408533668"/>
    <n v="1.3114482829594332"/>
    <n v="1"/>
    <n v="1.3114482829594332"/>
    <n v="0.31219254195126767"/>
    <n v="0.21969963154621958"/>
    <n v="1"/>
    <n v="0.21969963154621958"/>
    <n v="0.22925476277105822"/>
    <n v="1"/>
    <n v="0.22925476277105822"/>
    <n v="0.23673170044520625"/>
    <n v="1"/>
    <n v="0.23673170044520625"/>
    <n v="0.24975403356101414"/>
    <n v="1"/>
    <n v="0.24975403356101414"/>
    <n v="0.31219254195126767"/>
    <n v="0.21969963154621958"/>
    <n v="1"/>
    <n v="0.21969963154621958"/>
    <n v="0.22925476277105822"/>
    <n v="1"/>
    <n v="0.22925476277105822"/>
    <n v="0.23673170044520625"/>
    <n v="1"/>
    <n v="0.23673170044520625"/>
    <n v="0.24975403356101414"/>
    <n v="1"/>
    <n v="0.24975403356101414"/>
    <n v="0.3040302706150021"/>
    <n v="0.21395558656055258"/>
    <n v="1"/>
    <n v="0.21395558656055258"/>
    <n v="0.22326089896133058"/>
    <n v="1"/>
    <n v="0.22326089896133058"/>
    <n v="0.23054235216400698"/>
    <n v="1"/>
    <n v="0.23054235216400698"/>
    <n v="0.24322421649200168"/>
    <n v="1"/>
    <n v="0.24322421649200168"/>
    <n v="0.23927928946423846"/>
    <n v="0.16838830102527036"/>
    <n v="1"/>
    <n v="0.16838830102527036"/>
    <n v="0.17571181040805967"/>
    <n v="1"/>
    <n v="0.17571181040805967"/>
    <n v="0.18144249289924425"/>
    <n v="1"/>
    <n v="0.18144249289924425"/>
    <n v="0.19142343157139077"/>
    <n v="1"/>
    <n v="0.19142343157139077"/>
  </r>
  <r>
    <x v="6"/>
    <s v="42091"/>
    <s v="Montgomery"/>
    <s v="Philadelphia-Wilmington, PA-NJ-DE"/>
    <s v="Yes"/>
    <s v="Yes"/>
    <s v="2275070000"/>
    <x v="0"/>
    <s v="Aircraft /Aircraft Auxiliary Power Units /Total"/>
    <s v="FAA Terminal Forecast - Total Itinerant Operations"/>
    <n v="1.0467576890744124"/>
    <n v="1.0857175986317651"/>
    <n v="1.1159521117778357"/>
    <n v="1.1679999999999999"/>
    <m/>
    <n v="2.3974168701294501E-4"/>
    <n v="2.5095145427247138E-4"/>
    <n v="1"/>
    <n v="2.5095145427247138E-4"/>
    <n v="2.602917687156229E-4"/>
    <n v="1"/>
    <n v="2.602917687156229E-4"/>
    <n v="2.675402419032769E-4"/>
    <n v="1"/>
    <n v="2.675402419032769E-4"/>
    <n v="2.8001829043111973E-4"/>
    <n v="1"/>
    <n v="2.8001829043111973E-4"/>
    <m/>
    <n v="0"/>
    <n v="1"/>
    <n v="0"/>
    <n v="0"/>
    <n v="1"/>
    <n v="0"/>
    <n v="0"/>
    <n v="1"/>
    <n v="0"/>
    <n v="0"/>
    <n v="1"/>
    <n v="0"/>
    <n v="5.5205514149190801E-4"/>
    <n v="5.7786796414971734E-4"/>
    <n v="1"/>
    <n v="5.7786796414971734E-4"/>
    <n v="5.9937598253291362E-4"/>
    <n v="1"/>
    <n v="5.9937598253291362E-4"/>
    <n v="6.1606710096570659E-4"/>
    <n v="1"/>
    <n v="6.1606710096570659E-4"/>
    <n v="6.4480040526254852E-4"/>
    <n v="1"/>
    <n v="6.4480040526254852E-4"/>
    <n v="5.2937398395832801E-5"/>
    <n v="5.5412628810433448E-5"/>
    <n v="1"/>
    <n v="5.5412628810433448E-5"/>
    <n v="5.7475065064136642E-5"/>
    <n v="1"/>
    <n v="5.7475065064136642E-5"/>
    <n v="5.9075601531854227E-5"/>
    <n v="1"/>
    <n v="5.9075601531854227E-5"/>
    <n v="6.183088132633271E-5"/>
    <n v="1"/>
    <n v="6.183088132633271E-5"/>
    <n v="5.2937398395832801E-5"/>
    <n v="5.5412628810433448E-5"/>
    <n v="1"/>
    <n v="5.5412628810433448E-5"/>
    <n v="5.7475065064136642E-5"/>
    <n v="1"/>
    <n v="5.7475065064136642E-5"/>
    <n v="5.9075601531854227E-5"/>
    <n v="1"/>
    <n v="5.9075601531854227E-5"/>
    <n v="6.183088132633271E-5"/>
    <n v="1"/>
    <n v="6.183088132633271E-5"/>
    <n v="5.8046611321967297E-5"/>
    <n v="6.0760736725983111E-5"/>
    <n v="1"/>
    <n v="6.0760736725983111E-5"/>
    <n v="6.3022227453197763E-5"/>
    <n v="1"/>
    <n v="6.3022227453197763E-5"/>
    <n v="6.4777238486296636E-5"/>
    <n v="1"/>
    <n v="6.4777238486296636E-5"/>
    <n v="6.7798442024057795E-5"/>
    <n v="1"/>
    <n v="6.7798442024057795E-5"/>
    <n v="2.8707493470403799E-5"/>
    <n v="3.0049789524198663E-5"/>
    <n v="1"/>
    <n v="3.0049789524198663E-5"/>
    <n v="3.1168230873423891E-5"/>
    <n v="1"/>
    <n v="3.1168230873423891E-5"/>
    <n v="3.2036187962145553E-5"/>
    <n v="1"/>
    <n v="3.2036187962145553E-5"/>
    <n v="3.3530352373431634E-5"/>
    <n v="1"/>
    <n v="3.3530352373431634E-5"/>
  </r>
  <r>
    <x v="6"/>
    <s v="42101"/>
    <s v="Philadelphia"/>
    <s v="Philadelphia-Wilmington, PA-NJ-DE"/>
    <s v="Yes"/>
    <s v="Yes"/>
    <s v="2275070000"/>
    <x v="0"/>
    <s v="Aircraft /Aircraft Auxiliary Power Units /Total"/>
    <s v="FAA Terminal Forecast - Total Itinerant Operations"/>
    <n v="0.6911160549770019"/>
    <n v="0.74564264948749093"/>
    <n v="0.78967338638131768"/>
    <n v="0.86899999999999999"/>
    <m/>
    <n v="3.866438"/>
    <n v="2.6721573773731695"/>
    <n v="1"/>
    <n v="2.6721573773731695"/>
    <n v="2.8829810743991153"/>
    <n v="1"/>
    <n v="2.8829810743991153"/>
    <n v="3.0532231886934094"/>
    <n v="1"/>
    <n v="3.0532231886934094"/>
    <n v="3.3599346219999999"/>
    <n v="1"/>
    <n v="3.3599346219999999"/>
    <m/>
    <n v="0"/>
    <n v="1"/>
    <n v="0"/>
    <n v="0"/>
    <n v="1"/>
    <n v="0"/>
    <n v="0"/>
    <n v="1"/>
    <n v="0"/>
    <n v="0"/>
    <n v="1"/>
    <n v="0"/>
    <n v="0.94728999999999997"/>
    <n v="0.65468732771916416"/>
    <n v="1"/>
    <n v="0.65468732771916416"/>
    <n v="0.70633982543300522"/>
    <n v="1"/>
    <n v="0.70633982543300522"/>
    <n v="0.74804970218515843"/>
    <n v="1"/>
    <n v="0.74804970218515843"/>
    <n v="0.82319500999999995"/>
    <n v="1"/>
    <n v="0.82319500999999995"/>
    <n v="0.14493900000000001"/>
    <n v="0.10016966989231169"/>
    <n v="1"/>
    <n v="0.10016966989231169"/>
    <n v="0.10807269997406746"/>
    <n v="1"/>
    <n v="0.10807269997406746"/>
    <n v="0.11445447094872181"/>
    <n v="1"/>
    <n v="0.11445447094872181"/>
    <n v="0.12595199100000001"/>
    <n v="1"/>
    <n v="0.12595199100000001"/>
    <n v="0.14493900000000001"/>
    <n v="0.10016966989231169"/>
    <n v="1"/>
    <n v="0.10016966989231169"/>
    <n v="0.10807269997406746"/>
    <n v="1"/>
    <n v="0.10807269997406746"/>
    <n v="0.11445447094872181"/>
    <n v="1"/>
    <n v="0.11445447094872181"/>
    <n v="0.12595199100000001"/>
    <n v="1"/>
    <n v="0.12595199100000001"/>
    <n v="0.16234399999999999"/>
    <n v="0.11219854482918638"/>
    <n v="1"/>
    <n v="0.11219854482918638"/>
    <n v="0.12105061028839721"/>
    <n v="1"/>
    <n v="0.12105061028839721"/>
    <n v="0.12819873623868863"/>
    <n v="1"/>
    <n v="0.12819873623868863"/>
    <n v="0.14107693599999999"/>
    <n v="1"/>
    <n v="0.14107693599999999"/>
    <n v="9.7948999999999994E-2"/>
    <n v="6.7694126468942351E-2"/>
    <n v="1"/>
    <n v="6.7694126468942351E-2"/>
    <n v="7.3034951874650242E-2"/>
    <n v="1"/>
    <n v="7.3034951874650242E-2"/>
    <n v="7.7347718522663686E-2"/>
    <n v="1"/>
    <n v="7.7347718522663686E-2"/>
    <n v="8.5117681000000001E-2"/>
    <n v="1"/>
    <n v="8.5117681000000001E-2"/>
  </r>
  <r>
    <x v="6"/>
    <s v="42129"/>
    <s v="Westmoreland"/>
    <s v="Pittsburgh-Beaver Valley, PA"/>
    <s v="Yes"/>
    <s v="Yes"/>
    <s v="2275070000"/>
    <x v="0"/>
    <s v="Aircraft /Aircraft Auxiliary Power Units /Total"/>
    <s v="FAA Terminal Forecast - Total Itinerant Operations"/>
    <n v="0.82493530217689148"/>
    <n v="0.86223169432181457"/>
    <n v="0.89256355609681837"/>
    <n v="0.94599999999999995"/>
    <m/>
    <n v="7.248661281493772E-2"/>
    <n v="5.9796765846269979E-2"/>
    <n v="1"/>
    <n v="5.9796765846269979E-2"/>
    <n v="6.25002549830731E-2"/>
    <n v="1"/>
    <n v="6.25002549830731E-2"/>
    <n v="6.4698908903514013E-2"/>
    <n v="1"/>
    <n v="6.4698908903514013E-2"/>
    <n v="6.8572335722931074E-2"/>
    <n v="1"/>
    <n v="6.8572335722931074E-2"/>
    <m/>
    <n v="0"/>
    <n v="1"/>
    <n v="0"/>
    <n v="0"/>
    <n v="1"/>
    <n v="0"/>
    <n v="0"/>
    <n v="1"/>
    <n v="0"/>
    <n v="0"/>
    <n v="1"/>
    <n v="0"/>
    <n v="2.1783534409981362E-2"/>
    <n v="1.7970006540978689E-2"/>
    <n v="1"/>
    <n v="1.7970006540978689E-2"/>
    <n v="1.878245378263578E-2"/>
    <n v="1"/>
    <n v="1.878245378263578E-2"/>
    <n v="1.9443188937330373E-2"/>
    <n v="1"/>
    <n v="1.9443188937330373E-2"/>
    <n v="2.0607223551842368E-2"/>
    <n v="1"/>
    <n v="2.0607223551842368E-2"/>
    <n v="6.0711636309049872E-3"/>
    <n v="5.0083172044259596E-3"/>
    <n v="1"/>
    <n v="5.0083172044259596E-3"/>
    <n v="5.234749703980187E-3"/>
    <n v="1"/>
    <n v="5.234749703980187E-3"/>
    <n v="5.4188994000462266E-3"/>
    <n v="1"/>
    <n v="5.4188994000462266E-3"/>
    <n v="5.7433207948361176E-3"/>
    <n v="1"/>
    <n v="5.7433207948361176E-3"/>
    <n v="6.0711636309049872E-3"/>
    <n v="5.0083172044259596E-3"/>
    <n v="1"/>
    <n v="5.0083172044259596E-3"/>
    <n v="5.234749703980187E-3"/>
    <n v="1"/>
    <n v="5.234749703980187E-3"/>
    <n v="5.4188994000462266E-3"/>
    <n v="1"/>
    <n v="5.4188994000462266E-3"/>
    <n v="5.7433207948361176E-3"/>
    <n v="1"/>
    <n v="5.7433207948361176E-3"/>
    <n v="4.4134141850754646E-3"/>
    <n v="3.6407811643970078E-3"/>
    <n v="1"/>
    <n v="3.6407811643970078E-3"/>
    <n v="3.8053855905415485E-3"/>
    <n v="1"/>
    <n v="3.8053855905415485E-3"/>
    <n v="3.9392526595590982E-3"/>
    <n v="1"/>
    <n v="3.9392526595590982E-3"/>
    <n v="4.1750898190813894E-3"/>
    <n v="1"/>
    <n v="4.1750898190813894E-3"/>
    <n v="4.8462124704610884E-3"/>
    <n v="3.9978117487332382E-3"/>
    <n v="1"/>
    <n v="3.9978117487332382E-3"/>
    <n v="4.1785579894491713E-3"/>
    <n v="1"/>
    <n v="4.1785579894491713E-3"/>
    <n v="4.3255526362354964E-3"/>
    <n v="1"/>
    <n v="4.3255526362354964E-3"/>
    <n v="4.5845169970561896E-3"/>
    <n v="1"/>
    <n v="4.5845169970561896E-3"/>
  </r>
  <r>
    <x v="6"/>
    <s v="42003"/>
    <s v="Allegheny"/>
    <s v="Pittsburgh-Beaver Valley, PA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429.25"/>
    <n v="418.51875000000001"/>
    <n v="0.88500000000000001"/>
    <n v="370.38909375000003"/>
    <n v="430.53774999999996"/>
    <n v="0.83"/>
    <n v="357.34633249999996"/>
    <n v="443.41524999999996"/>
    <n v="0.80100000000000005"/>
    <n v="355.17561524999996"/>
    <n v="456.72200000000004"/>
    <n v="0.77100000000000002"/>
    <n v="352.13266200000004"/>
    <n v="2.9735649544618301"/>
    <n v="2.8992258306002845"/>
    <n v="1"/>
    <n v="2.8992258306002845"/>
    <n v="2.9824856493252154"/>
    <n v="1"/>
    <n v="2.9824856493252154"/>
    <n v="3.0716925979590703"/>
    <n v="1"/>
    <n v="3.0716925979590703"/>
    <n v="3.1638731115473875"/>
    <n v="1"/>
    <n v="3.1638731115473875"/>
    <n v="3434"/>
    <n v="3348.15"/>
    <n v="0.78700000000000003"/>
    <n v="2634.9940500000002"/>
    <n v="3444.3019999999997"/>
    <n v="0.64200000000000002"/>
    <n v="2211.241884"/>
    <n v="3547.3219999999997"/>
    <n v="0.53700000000000003"/>
    <n v="1904.911914"/>
    <n v="3653.7760000000003"/>
    <n v="0.40100000000000002"/>
    <n v="1465.1641760000002"/>
    <n v="107.31"/>
    <n v="104.62725"/>
    <n v="0.747"/>
    <n v="78.156555749999995"/>
    <n v="107.63193"/>
    <n v="0.55000000000000004"/>
    <n v="59.197561500000006"/>
    <n v="110.85122999999999"/>
    <n v="0.46"/>
    <n v="50.991565799999996"/>
    <n v="114.17784"/>
    <n v="0.35299999999999998"/>
    <n v="40.304777520000002"/>
    <n v="99.8"/>
    <n v="97.304999999999993"/>
    <n v="0.747"/>
    <n v="72.686834999999988"/>
    <n v="100.09939999999999"/>
    <n v="0.55000000000000004"/>
    <n v="55.054670000000002"/>
    <n v="103.09339999999999"/>
    <n v="0.46"/>
    <n v="47.422963999999993"/>
    <n v="106.1872"/>
    <n v="0.35299999999999998"/>
    <n v="37.484081599999996"/>
    <n v="57.230000000000004"/>
    <n v="55.799250000000001"/>
    <n v="0.46400000000000002"/>
    <n v="25.890852000000002"/>
    <n v="57.401689999999995"/>
    <n v="7.5999999999999998E-2"/>
    <n v="4.3625284399999993"/>
    <n v="59.118589999999998"/>
    <n v="3.2000000000000001E-2"/>
    <n v="1.89179488"/>
    <n v="60.892720000000004"/>
    <n v="3.1E-2"/>
    <n v="1.8876743200000001"/>
    <n v="180.8"/>
    <n v="176.28"/>
    <n v="0.871"/>
    <n v="153.53988000000001"/>
    <n v="181.3424"/>
    <n v="0.70799999999999996"/>
    <n v="128.3904192"/>
    <n v="186.7664"/>
    <n v="0.58599999999999997"/>
    <n v="109.44511039999999"/>
    <n v="192.37120000000002"/>
    <n v="0.42399999999999999"/>
    <n v="81.565388800000008"/>
  </r>
  <r>
    <x v="6"/>
    <s v="42017"/>
    <s v="Bucks"/>
    <s v="Philadelphia-Wilmington, PA-NJ-DE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10.813499999999999"/>
    <n v="10.543162499999999"/>
    <n v="0.88500000000000001"/>
    <n v="9.3306988124999997"/>
    <n v="10.845940499999998"/>
    <n v="0.83"/>
    <n v="9.0021306149999969"/>
    <n v="11.170345499999998"/>
    <n v="0.80100000000000005"/>
    <n v="8.9474467454999989"/>
    <n v="11.505564"/>
    <n v="0.77100000000000002"/>
    <n v="8.8707898440000008"/>
    <n v="0.29964850246622698"/>
    <n v="0.29215728990457129"/>
    <n v="1"/>
    <n v="0.29215728990457129"/>
    <n v="0.30054744797362565"/>
    <n v="1"/>
    <n v="0.30054744797362565"/>
    <n v="0.30953690304761244"/>
    <n v="1"/>
    <n v="0.30953690304761244"/>
    <n v="0.31882600662406552"/>
    <n v="1"/>
    <n v="0.31882600662406552"/>
    <n v="86.508399999999995"/>
    <n v="84.345689999999991"/>
    <n v="0.78700000000000003"/>
    <n v="66.380058030000001"/>
    <n v="86.767925199999979"/>
    <n v="0.64200000000000002"/>
    <n v="55.705007978399991"/>
    <n v="89.363177199999981"/>
    <n v="0.53700000000000003"/>
    <n v="47.988026156399989"/>
    <n v="92.044937599999997"/>
    <n v="0.40100000000000002"/>
    <n v="36.910019977600001"/>
    <n v="2.7033999999999998"/>
    <n v="2.6358149999999996"/>
    <n v="0.747"/>
    <n v="1.9689538049999997"/>
    <n v="2.7115101999999993"/>
    <n v="0.55000000000000004"/>
    <n v="1.4913306099999997"/>
    <n v="2.7926121999999998"/>
    <n v="0.46"/>
    <n v="1.2846016119999999"/>
    <n v="2.8764175999999999"/>
    <n v="0.35299999999999998"/>
    <n v="1.0153754127999999"/>
    <n v="2.5141"/>
    <n v="2.4512475"/>
    <n v="0.747"/>
    <n v="1.8310818824999999"/>
    <n v="2.5216422999999999"/>
    <n v="0.55000000000000004"/>
    <n v="1.3869032650000002"/>
    <n v="2.5970652999999997"/>
    <n v="0.46"/>
    <n v="1.1946500379999998"/>
    <n v="2.6750024000000003"/>
    <n v="0.35299999999999998"/>
    <n v="0.94427584720000002"/>
    <n v="1.4418"/>
    <n v="1.4057549999999999"/>
    <n v="0.46400000000000002"/>
    <n v="0.65227031999999996"/>
    <n v="1.4461253999999999"/>
    <n v="7.5999999999999998E-2"/>
    <n v="0.10990553039999999"/>
    <n v="1.4893793999999998"/>
    <n v="3.2000000000000001E-2"/>
    <n v="4.7660140799999993E-2"/>
    <n v="1.5340752"/>
    <n v="3.1E-2"/>
    <n v="4.7556331199999996E-2"/>
    <n v="4.5547000000000004"/>
    <n v="4.4408325"/>
    <n v="0.871"/>
    <n v="3.8679651074999999"/>
    <n v="4.5683641000000001"/>
    <n v="0.70799999999999996"/>
    <n v="3.2344017828"/>
    <n v="4.7050051000000002"/>
    <n v="0.58599999999999997"/>
    <n v="2.7571329886"/>
    <n v="4.846200800000001"/>
    <n v="0.42399999999999999"/>
    <n v="2.0547891392000004"/>
  </r>
  <r>
    <x v="6"/>
    <s v="42045"/>
    <s v="Delaware"/>
    <s v="Philadelphia-Wilmington, PA-NJ-DE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53.574800000000003"/>
    <n v="52.235430000000001"/>
    <n v="0.88500000000000001"/>
    <n v="46.228355550000003"/>
    <n v="53.735524399999996"/>
    <n v="0.83"/>
    <n v="44.600485251999991"/>
    <n v="55.342768399999997"/>
    <n v="0.80100000000000005"/>
    <n v="44.329557488399999"/>
    <n v="57.003587200000005"/>
    <n v="0.77100000000000002"/>
    <n v="43.949765731200003"/>
    <n v="1.75454098495328"/>
    <n v="1.7106774603294479"/>
    <n v="1"/>
    <n v="1.7106774603294479"/>
    <n v="1.7598046079081398"/>
    <n v="1"/>
    <n v="1.7598046079081398"/>
    <n v="1.8124408374567382"/>
    <n v="1"/>
    <n v="1.8124408374567382"/>
    <n v="1.86683160799029"/>
    <n v="1"/>
    <n v="1.86683160799029"/>
    <n v="428.59840000000003"/>
    <n v="417.88344000000001"/>
    <n v="0.78700000000000003"/>
    <n v="328.87426728000003"/>
    <n v="429.88419519999997"/>
    <n v="0.64200000000000002"/>
    <n v="275.98565331840001"/>
    <n v="442.74214719999998"/>
    <n v="0.53700000000000003"/>
    <n v="237.7525330464"/>
    <n v="456.02869760000004"/>
    <n v="0.40100000000000002"/>
    <n v="182.86750773760002"/>
    <n v="13.393700000000001"/>
    <n v="13.0588575"/>
    <n v="0.747"/>
    <n v="9.7549665525000009"/>
    <n v="13.433881099999999"/>
    <n v="0.55000000000000004"/>
    <n v="7.388634605"/>
    <n v="13.835692099999999"/>
    <n v="0.46"/>
    <n v="6.3644183659999998"/>
    <n v="14.250896800000001"/>
    <n v="0.35299999999999998"/>
    <n v="5.0305665704000004"/>
    <n v="12.456099999999999"/>
    <n v="12.144697499999999"/>
    <n v="0.747"/>
    <n v="9.0720890324999992"/>
    <n v="12.493468299999998"/>
    <n v="0.55000000000000004"/>
    <n v="6.8714075649999993"/>
    <n v="12.867151299999998"/>
    <n v="0.46"/>
    <n v="5.9188895979999989"/>
    <n v="13.253290399999999"/>
    <n v="0.35299999999999998"/>
    <n v="4.6784115111999993"/>
    <n v="7.1433"/>
    <n v="6.9647174999999999"/>
    <n v="0.46400000000000002"/>
    <n v="3.2316289199999999"/>
    <n v="7.1647298999999993"/>
    <n v="7.5999999999999998E-2"/>
    <n v="0.54451947239999998"/>
    <n v="7.3790288999999998"/>
    <n v="3.2000000000000001E-2"/>
    <n v="0.2361289248"/>
    <n v="7.6004712000000003"/>
    <n v="3.1E-2"/>
    <n v="0.23561460720000002"/>
    <n v="22.5657"/>
    <n v="22.001557500000001"/>
    <n v="0.871"/>
    <n v="19.163356582500001"/>
    <n v="22.633397099999996"/>
    <n v="0.70799999999999996"/>
    <n v="16.024445146799998"/>
    <n v="23.310368099999998"/>
    <n v="0.58599999999999997"/>
    <n v="13.659875706599998"/>
    <n v="24.009904800000001"/>
    <n v="0.42399999999999999"/>
    <n v="10.180199635200001"/>
  </r>
  <r>
    <x v="6"/>
    <s v="42101"/>
    <s v="Philadelphia"/>
    <s v="Philadelphia-Wilmington, PA-NJ-DE"/>
    <s v="Yes"/>
    <s v="Yes"/>
    <s v="2280002100"/>
    <x v="1"/>
    <s v="Marine Vessels, Commercial /Diesel /Port emissions"/>
    <s v="AEO2010 Table A.7 Domestic Shipping"/>
    <n v="0.97499999999999998"/>
    <n v="1.0029999999999999"/>
    <n v="1.0329999999999999"/>
    <n v="1.0640000000000001"/>
    <s v="2008 Final Locomotive-Marine Rule"/>
    <n v="64.366699999999994"/>
    <n v="62.757532499999996"/>
    <n v="0.88500000000000001"/>
    <n v="55.540416262499996"/>
    <n v="64.55980009999999"/>
    <n v="0.83"/>
    <n v="53.58463408299999"/>
    <n v="66.490801099999985"/>
    <n v="0.80100000000000005"/>
    <n v="53.259131681099994"/>
    <n v="68.486168800000002"/>
    <n v="0.77100000000000002"/>
    <n v="52.802836144800004"/>
    <n v="2.7442273090099998"/>
    <n v="2.6756216262847499"/>
    <n v="1"/>
    <n v="2.6756216262847499"/>
    <n v="2.7524599909370293"/>
    <n v="1"/>
    <n v="2.7524599909370293"/>
    <n v="2.8347868102073295"/>
    <n v="1"/>
    <n v="2.8347868102073295"/>
    <n v="2.9198578567866398"/>
    <n v="1"/>
    <n v="2.9198578567866398"/>
    <n v="514.93320000000006"/>
    <n v="502.05987000000005"/>
    <n v="0.78700000000000003"/>
    <n v="395.12111769000006"/>
    <n v="516.47799959999998"/>
    <n v="0.64200000000000002"/>
    <n v="331.5788757432"/>
    <n v="531.92599559999996"/>
    <n v="0.53700000000000003"/>
    <n v="285.64425963719998"/>
    <n v="547.88892480000004"/>
    <n v="0.40100000000000002"/>
    <n v="219.70345884480002"/>
    <n v="16.091699999999999"/>
    <n v="15.6894075"/>
    <n v="0.747"/>
    <n v="11.719987402499999"/>
    <n v="16.139975099999997"/>
    <n v="0.55000000000000004"/>
    <n v="8.8769863049999991"/>
    <n v="16.622726099999998"/>
    <n v="0.46"/>
    <n v="7.646454005999999"/>
    <n v="17.121568799999999"/>
    <n v="0.35299999999999998"/>
    <n v="6.0439137863999992"/>
    <n v="14.965199999999999"/>
    <n v="14.591069999999998"/>
    <n v="0.747"/>
    <n v="10.899529289999998"/>
    <n v="15.010095599999998"/>
    <n v="0.55000000000000004"/>
    <n v="8.2555525799999998"/>
    <n v="15.459051599999999"/>
    <n v="0.46"/>
    <n v="7.111163736"/>
    <n v="15.9229728"/>
    <n v="0.35299999999999998"/>
    <n v="5.6208093983999996"/>
    <n v="8.5822000000000003"/>
    <n v="8.3676449999999996"/>
    <n v="0.46400000000000002"/>
    <n v="3.8825872800000001"/>
    <n v="8.6079466"/>
    <n v="7.5999999999999998E-2"/>
    <n v="0.65420394159999995"/>
    <n v="8.8654125999999991"/>
    <n v="3.2000000000000001E-2"/>
    <n v="0.28369320319999997"/>
    <n v="9.131460800000001"/>
    <n v="3.1E-2"/>
    <n v="0.28307528480000005"/>
    <n v="27.111999999999998"/>
    <n v="26.434199999999997"/>
    <n v="0.871"/>
    <n v="23.024188199999998"/>
    <n v="27.193335999999995"/>
    <n v="0.70799999999999996"/>
    <n v="19.252881887999994"/>
    <n v="28.006695999999994"/>
    <n v="0.58599999999999997"/>
    <n v="16.411923855999994"/>
    <n v="28.847168"/>
    <n v="0.42399999999999999"/>
    <n v="12.231199232"/>
  </r>
  <r>
    <x v="6"/>
    <s v="42003"/>
    <s v="Allegheny"/>
    <s v="Pittsburgh-Beaver Valley, PA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50.9"/>
    <n v="49.627499999999998"/>
    <n v="0.88500000000000001"/>
    <n v="43.920337499999995"/>
    <n v="51.052699999999994"/>
    <n v="0.83"/>
    <n v="42.373740999999995"/>
    <n v="52.579699999999995"/>
    <n v="0.80100000000000005"/>
    <n v="42.116339699999997"/>
    <n v="54.157600000000002"/>
    <n v="0.77100000000000002"/>
    <n v="41.755509600000003"/>
    <n v="0.63565439359995901"/>
    <n v="0.61976303375996"/>
    <n v="1"/>
    <n v="0.61976303375996"/>
    <n v="0.63756135678075887"/>
    <n v="1"/>
    <n v="0.63756135678075887"/>
    <n v="0.65663098858875757"/>
    <n v="1"/>
    <n v="0.65663098858875757"/>
    <n v="0.67633627479035641"/>
    <n v="1"/>
    <n v="0.67633627479035641"/>
    <n v="407.16"/>
    <n v="396.98099999999999"/>
    <n v="0.78700000000000003"/>
    <n v="312.42404700000003"/>
    <n v="408.38147999999995"/>
    <n v="0.64200000000000002"/>
    <n v="262.18091016"/>
    <n v="420.59627999999998"/>
    <n v="0.53700000000000003"/>
    <n v="225.86020236000002"/>
    <n v="433.21824000000004"/>
    <n v="0.40100000000000002"/>
    <n v="173.72051424000003"/>
    <n v="12.72"/>
    <n v="12.402000000000001"/>
    <n v="0.747"/>
    <n v="9.2642940000000014"/>
    <n v="12.758159999999998"/>
    <n v="0.55000000000000004"/>
    <n v="7.0169879999999996"/>
    <n v="13.139759999999999"/>
    <n v="0.46"/>
    <n v="6.0442895999999999"/>
    <n v="13.534080000000001"/>
    <n v="0.35299999999999998"/>
    <n v="4.7775302399999999"/>
    <n v="11.83"/>
    <n v="11.53425"/>
    <n v="0.747"/>
    <n v="8.6160847500000006"/>
    <n v="11.865489999999999"/>
    <n v="0.55000000000000004"/>
    <n v="6.5260195000000003"/>
    <n v="12.220389999999998"/>
    <n v="0.46"/>
    <n v="5.6213793999999995"/>
    <n v="12.587120000000001"/>
    <n v="0.35299999999999998"/>
    <n v="4.4432533599999999"/>
    <n v="6.79"/>
    <n v="6.6202499999999995"/>
    <n v="0.46400000000000002"/>
    <n v="3.071796"/>
    <n v="6.8103699999999989"/>
    <n v="7.5999999999999998E-2"/>
    <n v="0.51758811999999987"/>
    <n v="7.0140699999999994"/>
    <n v="3.2000000000000001E-2"/>
    <n v="0.22445024"/>
    <n v="7.2245600000000003"/>
    <n v="3.1E-2"/>
    <n v="0.22396136"/>
    <n v="21.44"/>
    <n v="20.904"/>
    <n v="0.871"/>
    <n v="18.207384000000001"/>
    <n v="21.50432"/>
    <n v="0.70799999999999996"/>
    <n v="15.225058559999999"/>
    <n v="22.14752"/>
    <n v="0.58599999999999997"/>
    <n v="12.978446719999999"/>
    <n v="22.812160000000002"/>
    <n v="0.42399999999999999"/>
    <n v="9.6723558399999998"/>
  </r>
  <r>
    <x v="6"/>
    <s v="42005"/>
    <s v="Armstrong"/>
    <s v="Pittsburgh-Beaver Valley, PA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23.54"/>
    <n v="22.951499999999999"/>
    <n v="0.88500000000000001"/>
    <n v="20.312077500000001"/>
    <n v="23.610619999999997"/>
    <n v="0.83"/>
    <n v="19.596814599999998"/>
    <n v="24.316819999999996"/>
    <n v="0.80100000000000005"/>
    <n v="19.477772819999998"/>
    <n v="25.046559999999999"/>
    <n v="0.77100000000000002"/>
    <n v="19.31089776"/>
    <n v="3.4678024514033401E-2"/>
    <n v="3.3811073901182563E-2"/>
    <n v="1"/>
    <n v="3.3811073901182563E-2"/>
    <n v="3.47820585875755E-2"/>
    <n v="1"/>
    <n v="3.47820585875755E-2"/>
    <n v="3.5822399322996502E-2"/>
    <n v="1"/>
    <n v="3.5822399322996502E-2"/>
    <n v="3.6897418082931538E-2"/>
    <n v="1"/>
    <n v="3.6897418082931538E-2"/>
    <n v="188.29"/>
    <n v="183.58274999999998"/>
    <n v="0.78700000000000003"/>
    <n v="144.47962425"/>
    <n v="188.85486999999998"/>
    <n v="0.64200000000000002"/>
    <n v="121.24482653999999"/>
    <n v="194.50356999999997"/>
    <n v="0.53700000000000003"/>
    <n v="104.44841708999999"/>
    <n v="200.34056000000001"/>
    <n v="0.40100000000000002"/>
    <n v="80.336564560000014"/>
    <n v="5.88"/>
    <n v="5.7329999999999997"/>
    <n v="0.747"/>
    <n v="4.2825509999999998"/>
    <n v="5.8976399999999991"/>
    <n v="0.55000000000000004"/>
    <n v="3.2437019999999999"/>
    <n v="6.0740399999999992"/>
    <n v="0.46"/>
    <n v="2.7940583999999999"/>
    <n v="6.2563200000000005"/>
    <n v="0.35299999999999998"/>
    <n v="2.2084809600000002"/>
    <n v="5.47"/>
    <n v="5.3332499999999996"/>
    <n v="0.747"/>
    <n v="3.9839377499999995"/>
    <n v="5.4864099999999993"/>
    <n v="0.55000000000000004"/>
    <n v="3.0175255000000001"/>
    <n v="5.6505099999999997"/>
    <n v="0.46"/>
    <n v="2.5992346"/>
    <n v="5.8200799999999999"/>
    <n v="0.35299999999999998"/>
    <n v="2.05448824"/>
    <n v="3.14"/>
    <n v="3.0615000000000001"/>
    <n v="0.46400000000000002"/>
    <n v="1.420536"/>
    <n v="3.1494199999999997"/>
    <n v="7.5999999999999998E-2"/>
    <n v="0.23935591999999997"/>
    <n v="3.2436199999999999"/>
    <n v="3.2000000000000001E-2"/>
    <n v="0.10379584"/>
    <n v="3.3409600000000004"/>
    <n v="3.1E-2"/>
    <n v="0.10356976000000001"/>
    <n v="9.91"/>
    <n v="9.6622500000000002"/>
    <n v="0.871"/>
    <n v="8.4158197500000007"/>
    <n v="9.9397299999999991"/>
    <n v="0.70799999999999996"/>
    <n v="7.0373288399999989"/>
    <n v="10.237029999999999"/>
    <n v="0.58599999999999997"/>
    <n v="5.9988995799999989"/>
    <n v="10.54424"/>
    <n v="0.42399999999999999"/>
    <n v="4.4707577599999997"/>
  </r>
  <r>
    <x v="6"/>
    <s v="42007"/>
    <s v="Beaver"/>
    <s v="Pittsburgh-Beaver Valley, PA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160.05000000000001"/>
    <n v="156.04875000000001"/>
    <n v="0.88500000000000001"/>
    <n v="138.10314375000002"/>
    <n v="160.53014999999999"/>
    <n v="0.83"/>
    <n v="133.24002449999998"/>
    <n v="165.33165"/>
    <n v="0.80100000000000005"/>
    <n v="132.43065165000002"/>
    <n v="170.29320000000001"/>
    <n v="0.77100000000000002"/>
    <n v="131.29605720000001"/>
    <n v="0.37858287438461102"/>
    <n v="0.36911830252499572"/>
    <n v="1"/>
    <n v="0.36911830252499572"/>
    <n v="0.37971862300776482"/>
    <n v="1"/>
    <n v="0.37971862300776482"/>
    <n v="0.39107610923930314"/>
    <n v="1"/>
    <n v="0.39107610923930314"/>
    <n v="0.40281217834522615"/>
    <n v="1"/>
    <n v="0.40281217834522615"/>
    <n v="1280.3900000000001"/>
    <n v="1248.3802500000002"/>
    <n v="0.78700000000000003"/>
    <n v="982.4752567500002"/>
    <n v="1284.23117"/>
    <n v="0.64200000000000002"/>
    <n v="824.47641113999998"/>
    <n v="1322.6428699999999"/>
    <n v="0.53700000000000003"/>
    <n v="710.25922118999995"/>
    <n v="1362.3349600000001"/>
    <n v="0.40100000000000002"/>
    <n v="546.29631896000012"/>
    <n v="40.01"/>
    <n v="39.009749999999997"/>
    <n v="0.747"/>
    <n v="29.140283249999996"/>
    <n v="40.130029999999991"/>
    <n v="0.55000000000000004"/>
    <n v="22.071516499999998"/>
    <n v="41.330329999999996"/>
    <n v="0.46"/>
    <n v="19.011951799999999"/>
    <n v="42.570639999999997"/>
    <n v="0.35299999999999998"/>
    <n v="15.027435919999999"/>
    <n v="37.21"/>
    <n v="36.27975"/>
    <n v="0.747"/>
    <n v="27.100973249999999"/>
    <n v="37.321629999999999"/>
    <n v="0.55000000000000004"/>
    <n v="20.526896499999999"/>
    <n v="38.437929999999994"/>
    <n v="0.46"/>
    <n v="17.681447799999997"/>
    <n v="39.591440000000006"/>
    <n v="0.35299999999999998"/>
    <n v="13.975778320000002"/>
    <n v="21.34"/>
    <n v="20.8065"/>
    <n v="0.46400000000000002"/>
    <n v="9.6542159999999999"/>
    <n v="21.404019999999999"/>
    <n v="7.5999999999999998E-2"/>
    <n v="1.6267055199999998"/>
    <n v="22.044219999999999"/>
    <n v="3.2000000000000001E-2"/>
    <n v="0.70541503999999999"/>
    <n v="22.705760000000001"/>
    <n v="3.1E-2"/>
    <n v="0.70387856000000004"/>
    <n v="67.41"/>
    <n v="65.72475"/>
    <n v="0.871"/>
    <n v="57.246257249999999"/>
    <n v="67.612229999999983"/>
    <n v="0.70799999999999996"/>
    <n v="47.869458839999986"/>
    <n v="69.634529999999998"/>
    <n v="0.58599999999999997"/>
    <n v="40.805834579999996"/>
    <n v="71.724239999999995"/>
    <n v="0.42399999999999999"/>
    <n v="30.411077759999998"/>
  </r>
  <r>
    <x v="6"/>
    <s v="42017"/>
    <s v="Bucks"/>
    <s v="Philadelphia-Wilmington, PA-NJ-DE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1.2821"/>
    <n v="1.2500475"/>
    <n v="0.88500000000000001"/>
    <n v="1.1062920375"/>
    <n v="1.2859463"/>
    <n v="0.83"/>
    <n v="1.0673354289999999"/>
    <n v="1.3244092999999999"/>
    <n v="0.80100000000000005"/>
    <n v="1.0608518492999999"/>
    <n v="1.3641544000000001"/>
    <n v="0.77100000000000002"/>
    <n v="1.0517630424000002"/>
    <n v="2.1300140425315899E-2"/>
    <n v="2.0767636914683002E-2"/>
    <n v="1"/>
    <n v="2.0767636914683002E-2"/>
    <n v="2.1364040846591846E-2"/>
    <n v="1"/>
    <n v="2.1364040846591846E-2"/>
    <n v="2.2003045059351321E-2"/>
    <n v="1"/>
    <n v="2.2003045059351321E-2"/>
    <n v="2.2663349412536119E-2"/>
    <n v="1"/>
    <n v="2.2663349412536119E-2"/>
    <n v="10.257099999999999"/>
    <n v="10.000672499999999"/>
    <n v="0.78700000000000003"/>
    <n v="7.8705292574999994"/>
    <n v="10.287871299999999"/>
    <n v="0.64200000000000002"/>
    <n v="6.6048133746"/>
    <n v="10.595584299999999"/>
    <n v="0.53700000000000003"/>
    <n v="5.6898287691"/>
    <n v="10.913554400000001"/>
    <n v="0.40100000000000002"/>
    <n v="4.3763353144000003"/>
    <n v="0.32050000000000001"/>
    <n v="0.31248749999999997"/>
    <n v="0.747"/>
    <n v="0.23342816249999998"/>
    <n v="0.32146149999999996"/>
    <n v="0.55000000000000004"/>
    <n v="0.176803825"/>
    <n v="0.3310765"/>
    <n v="0.46"/>
    <n v="0.15229519"/>
    <n v="0.34101200000000004"/>
    <n v="0.35299999999999998"/>
    <n v="0.12037723600000001"/>
    <n v="0.29809999999999998"/>
    <n v="0.29064749999999995"/>
    <n v="0.747"/>
    <n v="0.21711368249999996"/>
    <n v="0.29899429999999994"/>
    <n v="0.55000000000000004"/>
    <n v="0.16444686499999997"/>
    <n v="0.30793729999999997"/>
    <n v="0.46"/>
    <n v="0.141651158"/>
    <n v="0.31717839999999997"/>
    <n v="0.35299999999999998"/>
    <n v="0.11196397519999998"/>
    <n v="0.17100000000000001"/>
    <n v="0.16672500000000001"/>
    <n v="0.46400000000000002"/>
    <n v="7.736040000000001E-2"/>
    <n v="0.171513"/>
    <n v="7.5999999999999998E-2"/>
    <n v="1.3034987999999999E-2"/>
    <n v="0.17664299999999999"/>
    <n v="3.2000000000000001E-2"/>
    <n v="5.6525760000000003E-3"/>
    <n v="0.18194400000000002"/>
    <n v="3.1E-2"/>
    <n v="5.6402640000000007E-3"/>
    <n v="0.54"/>
    <n v="0.52649999999999997"/>
    <n v="0.871"/>
    <n v="0.45858149999999998"/>
    <n v="0.54161999999999999"/>
    <n v="0.70799999999999996"/>
    <n v="0.38346695999999997"/>
    <n v="0.55781999999999998"/>
    <n v="0.58599999999999997"/>
    <n v="0.32688251999999995"/>
    <n v="0.57456000000000007"/>
    <n v="0.42399999999999999"/>
    <n v="0.24361344000000001"/>
  </r>
  <r>
    <x v="6"/>
    <s v="42045"/>
    <s v="Delaware"/>
    <s v="Philadelphia-Wilmington, PA-NJ-DE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6.3522999999999996"/>
    <n v="6.1934924999999996"/>
    <n v="0.88500000000000001"/>
    <n v="5.4812408625"/>
    <n v="6.3713568999999985"/>
    <n v="0.83"/>
    <n v="5.2882262269999982"/>
    <n v="6.5619258999999994"/>
    <n v="0.80100000000000005"/>
    <n v="5.2561026458999995"/>
    <n v="6.7588471999999999"/>
    <n v="0.77100000000000002"/>
    <n v="5.2110711912000003"/>
    <n v="0.56040090360858796"/>
    <n v="0.5463908810183733"/>
    <n v="1"/>
    <n v="0.5463908810183733"/>
    <n v="0.56208210631941369"/>
    <n v="1"/>
    <n v="0.56208210631941369"/>
    <n v="0.57889413342767138"/>
    <n v="1"/>
    <n v="0.57889413342767138"/>
    <n v="0.5962665614395376"/>
    <n v="1"/>
    <n v="0.5962665614395376"/>
    <n v="50.818199999999997"/>
    <n v="49.547744999999999"/>
    <n v="0.78700000000000003"/>
    <n v="38.994075315000003"/>
    <n v="50.970654599999989"/>
    <n v="0.64200000000000002"/>
    <n v="32.723160253199993"/>
    <n v="52.49520059999999"/>
    <n v="0.53700000000000003"/>
    <n v="28.189922722199995"/>
    <n v="54.0705648"/>
    <n v="0.40100000000000002"/>
    <n v="21.682296484800002"/>
    <n v="1.5881000000000001"/>
    <n v="1.5483975000000001"/>
    <n v="0.747"/>
    <n v="1.1566529325000001"/>
    <n v="1.5928642999999998"/>
    <n v="0.55000000000000004"/>
    <n v="0.87607536499999994"/>
    <n v="1.6405072999999999"/>
    <n v="0.46"/>
    <n v="0.75463335799999998"/>
    <n v="1.6897384000000002"/>
    <n v="0.35299999999999998"/>
    <n v="0.59647765520000007"/>
    <n v="1.4769000000000001"/>
    <n v="1.4399775000000001"/>
    <n v="0.747"/>
    <n v="1.0756631925000002"/>
    <n v="1.4813307"/>
    <n v="0.55000000000000004"/>
    <n v="0.81473188500000004"/>
    <n v="1.5256376999999999"/>
    <n v="0.46"/>
    <n v="0.70179334199999999"/>
    <n v="1.5714216000000001"/>
    <n v="0.35299999999999998"/>
    <n v="0.55471182480000003"/>
    <n v="0.84699999999999998"/>
    <n v="0.82582499999999992"/>
    <n v="0.46400000000000002"/>
    <n v="0.38318279999999999"/>
    <n v="0.84954099999999988"/>
    <n v="7.5999999999999998E-2"/>
    <n v="6.4565115999999992E-2"/>
    <n v="0.87495099999999992"/>
    <n v="3.2000000000000001E-2"/>
    <n v="2.7998431999999997E-2"/>
    <n v="0.90120800000000001"/>
    <n v="3.1E-2"/>
    <n v="2.7937448E-2"/>
    <n v="2.6756000000000002"/>
    <n v="2.6087100000000003"/>
    <n v="0.871"/>
    <n v="2.2721864100000002"/>
    <n v="2.6836267999999999"/>
    <n v="0.70799999999999996"/>
    <n v="1.9000077743999999"/>
    <n v="2.7638948000000001"/>
    <n v="0.58599999999999997"/>
    <n v="1.6196423527999999"/>
    <n v="2.8468384000000002"/>
    <n v="0.42399999999999999"/>
    <n v="1.2070594816"/>
  </r>
  <r>
    <x v="6"/>
    <s v="42059"/>
    <s v="Greene"/>
    <s v="Pittsburgh-Beaver Valley, PA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51.78"/>
    <n v="50.485500000000002"/>
    <n v="0.88500000000000001"/>
    <n v="44.679667500000001"/>
    <n v="51.935339999999997"/>
    <n v="0.83"/>
    <n v="43.106332199999997"/>
    <n v="53.48874"/>
    <n v="0.80100000000000005"/>
    <n v="42.844480740000002"/>
    <n v="55.093920000000004"/>
    <n v="0.77100000000000002"/>
    <n v="42.477412320000006"/>
    <n v="0.21370388438816401"/>
    <n v="0.2083612872784599"/>
    <n v="1"/>
    <n v="0.2083612872784599"/>
    <n v="0.21434499604132848"/>
    <n v="1"/>
    <n v="0.21434499604132848"/>
    <n v="0.2207561125729734"/>
    <n v="1"/>
    <n v="0.2207561125729734"/>
    <n v="0.22738093298900652"/>
    <n v="1"/>
    <n v="0.22738093298900652"/>
    <n v="414.24"/>
    <n v="403.88400000000001"/>
    <n v="0.78700000000000003"/>
    <n v="317.85670800000003"/>
    <n v="415.48271999999997"/>
    <n v="0.64200000000000002"/>
    <n v="266.73990623999998"/>
    <n v="427.90992"/>
    <n v="0.53700000000000003"/>
    <n v="229.78762704000002"/>
    <n v="440.75136000000003"/>
    <n v="0.40100000000000002"/>
    <n v="176.74129536000004"/>
    <n v="12.950000000000001"/>
    <n v="12.626250000000001"/>
    <n v="0.747"/>
    <n v="9.4318087500000001"/>
    <n v="12.988849999999999"/>
    <n v="0.55000000000000004"/>
    <n v="7.1438674999999998"/>
    <n v="13.37735"/>
    <n v="0.46"/>
    <n v="6.153581"/>
    <n v="13.778800000000002"/>
    <n v="0.35299999999999998"/>
    <n v="4.8639164000000008"/>
    <n v="12.040000000000001"/>
    <n v="11.739000000000001"/>
    <n v="0.747"/>
    <n v="8.7690330000000003"/>
    <n v="12.07612"/>
    <n v="0.55000000000000004"/>
    <n v="6.6418660000000003"/>
    <n v="12.43732"/>
    <n v="0.46"/>
    <n v="5.7211672"/>
    <n v="12.810560000000002"/>
    <n v="0.35299999999999998"/>
    <n v="4.5221276800000005"/>
    <n v="6.9"/>
    <n v="6.7275"/>
    <n v="0.46400000000000002"/>
    <n v="3.1215600000000001"/>
    <n v="6.9206999999999992"/>
    <n v="7.5999999999999998E-2"/>
    <n v="0.52597319999999992"/>
    <n v="7.1276999999999999"/>
    <n v="3.2000000000000001E-2"/>
    <n v="0.22808639999999999"/>
    <n v="7.3416000000000006"/>
    <n v="3.1E-2"/>
    <n v="0.2275896"/>
    <n v="21.81"/>
    <n v="21.264749999999999"/>
    <n v="0.871"/>
    <n v="18.521597249999999"/>
    <n v="21.875429999999998"/>
    <n v="0.70799999999999996"/>
    <n v="15.487804439999998"/>
    <n v="22.529729999999997"/>
    <n v="0.58599999999999997"/>
    <n v="13.202421779999998"/>
    <n v="23.205839999999998"/>
    <n v="0.42399999999999999"/>
    <n v="9.8392761599999989"/>
  </r>
  <r>
    <x v="6"/>
    <s v="42101"/>
    <s v="Philadelphia"/>
    <s v="Philadelphia-Wilmington, PA-NJ-DE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7.6318000000000001"/>
    <n v="7.4410049999999996"/>
    <n v="0.88500000000000001"/>
    <n v="6.585289425"/>
    <n v="7.6546953999999996"/>
    <n v="0.83"/>
    <n v="6.3533971819999993"/>
    <n v="7.8836493999999995"/>
    <n v="0.80100000000000005"/>
    <n v="6.3148031694000002"/>
    <n v="8.1202351999999998"/>
    <n v="0.77100000000000002"/>
    <n v="6.2607013391999997"/>
    <n v="0.29949564219662"/>
    <n v="0.29200825114170448"/>
    <n v="1"/>
    <n v="0.29200825114170448"/>
    <n v="0.30039412912320984"/>
    <n v="1"/>
    <n v="0.30039412912320984"/>
    <n v="0.30937899838910843"/>
    <n v="1"/>
    <n v="0.30937899838910843"/>
    <n v="0.31866336329720368"/>
    <n v="1"/>
    <n v="0.31866336329720368"/>
    <n v="61.054699999999997"/>
    <n v="59.528332499999998"/>
    <n v="0.78700000000000003"/>
    <n v="46.848797677500002"/>
    <n v="61.237864099999989"/>
    <n v="0.64200000000000002"/>
    <n v="39.314708752199991"/>
    <n v="63.069505099999994"/>
    <n v="0.53700000000000003"/>
    <n v="33.868324238699998"/>
    <n v="64.962200800000005"/>
    <n v="0.40100000000000002"/>
    <n v="26.049842520800002"/>
    <n v="1.9078999999999999"/>
    <n v="1.8602025"/>
    <n v="0.747"/>
    <n v="1.3895712675"/>
    <n v="1.9136236999999998"/>
    <n v="0.55000000000000004"/>
    <n v="1.0524930349999999"/>
    <n v="1.9708606999999998"/>
    <n v="0.46"/>
    <n v="0.90659592199999994"/>
    <n v="2.0300056"/>
    <n v="0.35299999999999998"/>
    <n v="0.71659197679999997"/>
    <n v="1.774403"/>
    <n v="1.730042925"/>
    <n v="0.747"/>
    <n v="1.2923420649749999"/>
    <n v="1.7797262089999997"/>
    <n v="0.55000000000000004"/>
    <n v="0.97884941494999989"/>
    <n v="1.8329582989999997"/>
    <n v="0.46"/>
    <n v="0.84316081753999994"/>
    <n v="1.887964792"/>
    <n v="0.35299999999999998"/>
    <n v="0.66645157157599999"/>
    <n v="1.0175000000000001"/>
    <n v="0.99206250000000007"/>
    <n v="0.46400000000000002"/>
    <n v="0.46031700000000003"/>
    <n v="1.0205525"/>
    <n v="7.5999999999999998E-2"/>
    <n v="7.7561989999999997E-2"/>
    <n v="1.0510774999999999"/>
    <n v="3.2000000000000001E-2"/>
    <n v="3.3634479999999994E-2"/>
    <n v="1.0826200000000001"/>
    <n v="3.1E-2"/>
    <n v="3.3561220000000003E-2"/>
    <n v="3.2145000000000001"/>
    <n v="3.1341375"/>
    <n v="0.871"/>
    <n v="2.7298337625000002"/>
    <n v="3.2241434999999998"/>
    <n v="0.70799999999999996"/>
    <n v="2.2826935979999998"/>
    <n v="3.3205784999999999"/>
    <n v="0.58599999999999997"/>
    <n v="1.9458590009999999"/>
    <n v="3.4202280000000003"/>
    <n v="0.42399999999999999"/>
    <n v="1.450176672"/>
  </r>
  <r>
    <x v="6"/>
    <s v="42125"/>
    <s v="Washington"/>
    <s v="Pittsburgh-Beaver Valley, PA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112.98"/>
    <n v="110.1555"/>
    <n v="0.88500000000000001"/>
    <n v="97.487617499999999"/>
    <n v="113.31894"/>
    <n v="0.83"/>
    <n v="94.054720199999991"/>
    <n v="116.70833999999999"/>
    <n v="0.80100000000000005"/>
    <n v="93.483380339999997"/>
    <n v="120.21072000000001"/>
    <n v="0.77100000000000002"/>
    <n v="92.682465120000003"/>
    <n v="0.12211650536466501"/>
    <n v="0.11906359273054838"/>
    <n v="1"/>
    <n v="0.11906359273054838"/>
    <n v="0.12248285488075898"/>
    <n v="1"/>
    <n v="0.12248285488075898"/>
    <n v="0.12614635004169894"/>
    <n v="1"/>
    <n v="0.12614635004169894"/>
    <n v="0.12993196170800358"/>
    <n v="1"/>
    <n v="0.12993196170800358"/>
    <n v="903.80000000000007"/>
    <n v="881.20500000000004"/>
    <n v="0.78700000000000003"/>
    <n v="693.5083350000001"/>
    <n v="906.51139999999998"/>
    <n v="0.64200000000000002"/>
    <n v="581.98031879999996"/>
    <n v="933.62540000000001"/>
    <n v="0.53700000000000003"/>
    <n v="501.35683980000005"/>
    <n v="961.64320000000009"/>
    <n v="0.40100000000000002"/>
    <n v="385.61892320000004"/>
    <n v="28.240000000000002"/>
    <n v="27.534000000000002"/>
    <n v="0.747"/>
    <n v="20.567898000000003"/>
    <n v="28.324719999999999"/>
    <n v="0.55000000000000004"/>
    <n v="15.578596000000001"/>
    <n v="29.17192"/>
    <n v="0.46"/>
    <n v="13.419083200000001"/>
    <n v="30.047360000000005"/>
    <n v="0.35299999999999998"/>
    <n v="10.60671808"/>
    <n v="26.27"/>
    <n v="25.613250000000001"/>
    <n v="0.747"/>
    <n v="19.133097750000001"/>
    <n v="26.348809999999997"/>
    <n v="0.55000000000000004"/>
    <n v="14.4918455"/>
    <n v="27.136909999999997"/>
    <n v="0.46"/>
    <n v="12.482978599999999"/>
    <n v="27.951280000000001"/>
    <n v="0.35299999999999998"/>
    <n v="9.866801839999999"/>
    <n v="15.06"/>
    <n v="14.6835"/>
    <n v="0.46400000000000002"/>
    <n v="6.8131440000000003"/>
    <n v="15.105179999999999"/>
    <n v="7.5999999999999998E-2"/>
    <n v="1.1479936799999999"/>
    <n v="15.556979999999999"/>
    <n v="3.2000000000000001E-2"/>
    <n v="0.49782335999999999"/>
    <n v="16.02384"/>
    <n v="3.1E-2"/>
    <n v="0.49673903999999997"/>
    <n v="47.59"/>
    <n v="46.40025"/>
    <n v="0.871"/>
    <n v="40.414617749999998"/>
    <n v="47.732769999999995"/>
    <n v="0.70799999999999996"/>
    <n v="33.794801159999992"/>
    <n v="49.160469999999997"/>
    <n v="0.58599999999999997"/>
    <n v="28.808035419999996"/>
    <n v="50.635760000000005"/>
    <n v="0.42399999999999999"/>
    <n v="21.469562240000002"/>
  </r>
  <r>
    <x v="6"/>
    <s v="42129"/>
    <s v="Westmoreland"/>
    <s v="Pittsburgh-Beaver Valley, PA"/>
    <s v="Yes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32.950000000000003"/>
    <n v="32.126249999999999"/>
    <n v="0.88500000000000001"/>
    <n v="28.431731249999999"/>
    <n v="33.048850000000002"/>
    <n v="0.83"/>
    <n v="27.430545500000001"/>
    <n v="34.037350000000004"/>
    <n v="0.80100000000000005"/>
    <n v="27.263917350000003"/>
    <n v="35.058800000000005"/>
    <n v="0.77100000000000002"/>
    <n v="27.030334800000006"/>
    <n v="7.3668443414708407E-2"/>
    <n v="7.1826732329340698E-2"/>
    <n v="1"/>
    <n v="7.1826732329340698E-2"/>
    <n v="7.3889448744952527E-2"/>
    <n v="1"/>
    <n v="7.3889448744952527E-2"/>
    <n v="7.6099502047393783E-2"/>
    <n v="1"/>
    <n v="7.6099502047393783E-2"/>
    <n v="7.8383223793249746E-2"/>
    <n v="1"/>
    <n v="7.8383223793249746E-2"/>
    <n v="263.61"/>
    <n v="257.01974999999999"/>
    <n v="0.78700000000000003"/>
    <n v="202.27454324999999"/>
    <n v="264.40082999999998"/>
    <n v="0.64200000000000002"/>
    <n v="169.74533285999999"/>
    <n v="272.30912999999998"/>
    <n v="0.53700000000000003"/>
    <n v="146.23000281"/>
    <n v="280.48104000000001"/>
    <n v="0.40100000000000002"/>
    <n v="112.47289704000001"/>
    <n v="8.24"/>
    <n v="8.0340000000000007"/>
    <n v="0.747"/>
    <n v="6.0013980000000009"/>
    <n v="8.2647199999999987"/>
    <n v="0.55000000000000004"/>
    <n v="4.5455959999999997"/>
    <n v="8.5119199999999999"/>
    <n v="0.46"/>
    <n v="3.9154832000000002"/>
    <n v="8.76736"/>
    <n v="0.35299999999999998"/>
    <n v="3.09487808"/>
    <n v="7.66"/>
    <n v="7.4684999999999997"/>
    <n v="0.747"/>
    <n v="5.5789694999999995"/>
    <n v="7.6829799999999997"/>
    <n v="0.55000000000000004"/>
    <n v="4.2256390000000001"/>
    <n v="7.9127799999999997"/>
    <n v="0.46"/>
    <n v="3.6398788"/>
    <n v="8.1502400000000002"/>
    <n v="0.35299999999999998"/>
    <n v="2.8770347199999997"/>
    <n v="4.3899999999999997"/>
    <n v="4.2802499999999997"/>
    <n v="0.46400000000000002"/>
    <n v="1.9860359999999999"/>
    <n v="4.4031699999999994"/>
    <n v="7.5999999999999998E-2"/>
    <n v="0.33464091999999995"/>
    <n v="4.5348699999999997"/>
    <n v="3.2000000000000001E-2"/>
    <n v="0.14511584"/>
    <n v="4.67096"/>
    <n v="3.1E-2"/>
    <n v="0.14479976"/>
    <n v="13.88"/>
    <n v="13.533000000000001"/>
    <n v="0.871"/>
    <n v="11.787243000000002"/>
    <n v="13.92164"/>
    <n v="0.70799999999999996"/>
    <n v="9.85652112"/>
    <n v="14.338039999999999"/>
    <n v="0.58599999999999997"/>
    <n v="8.4020914399999995"/>
    <n v="14.768320000000001"/>
    <n v="0.42399999999999999"/>
    <n v="6.2617676800000002"/>
  </r>
  <r>
    <x v="6"/>
    <s v="42017"/>
    <s v="Bucks"/>
    <s v="Philadelphia-Wilmington, PA-NJ-DE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6.6138599999999999"/>
    <n v="6.2170283999999993"/>
    <n v="1"/>
    <n v="6.2170283999999993"/>
    <n v="6.2567115599999994"/>
    <n v="1"/>
    <n v="6.2567115599999994"/>
    <n v="6.2831669999999997"/>
    <n v="1"/>
    <n v="6.2831669999999997"/>
    <n v="6.3228501599999998"/>
    <n v="1"/>
    <n v="6.3228501599999998"/>
    <n v="5.952474E-2"/>
    <n v="5.5953255599999994E-2"/>
    <n v="1"/>
    <n v="5.5953255599999994E-2"/>
    <n v="5.6310404039999998E-2"/>
    <n v="1"/>
    <n v="5.6310404039999998E-2"/>
    <n v="5.6548503E-2"/>
    <n v="1"/>
    <n v="5.6548503E-2"/>
    <n v="5.6905651439999996E-2"/>
    <n v="1"/>
    <n v="5.6905651439999996E-2"/>
    <n v="73.854770000000002"/>
    <n v="69.4234838"/>
    <n v="0.73599999999999999"/>
    <n v="51.095684076799998"/>
    <n v="69.866612419999996"/>
    <n v="0.65400000000000003"/>
    <n v="45.692764522680001"/>
    <n v="70.162031499999998"/>
    <n v="0.59699999999999998"/>
    <n v="41.886732805499996"/>
    <n v="70.605160119999994"/>
    <n v="0.48"/>
    <n v="33.890476857599992"/>
    <n v="5.5115499999999997"/>
    <n v="5.1808569999999996"/>
    <n v="0.35299999999999998"/>
    <n v="1.8288425209999997"/>
    <n v="5.2139262999999998"/>
    <n v="0.216"/>
    <n v="1.1262080807999999"/>
    <n v="5.2359724999999999"/>
    <n v="0.13700000000000001"/>
    <n v="0.7173282325"/>
    <n v="5.2690417999999992"/>
    <n v="0.13700000000000001"/>
    <n v="0.72185872659999994"/>
    <n v="5.5115499999999997"/>
    <n v="5.1808569999999996"/>
    <n v="0.35299999999999998"/>
    <n v="1.8288425209999997"/>
    <n v="5.2139262999999998"/>
    <n v="0.216"/>
    <n v="1.1262080807999999"/>
    <n v="5.2359724999999999"/>
    <n v="0.13700000000000001"/>
    <n v="0.7173282325"/>
    <n v="5.2690417999999992"/>
    <n v="0.13700000000000001"/>
    <n v="0.72185872659999994"/>
    <n v="51.808570000000003"/>
    <n v="48.700055800000001"/>
    <n v="0.27"/>
    <n v="13.149015066"/>
    <n v="49.01090722"/>
    <n v="0.12"/>
    <n v="5.8813088663999995"/>
    <n v="49.218141500000002"/>
    <n v="3.5999999999999997E-2"/>
    <n v="1.7718530939999999"/>
    <n v="49.52899292"/>
    <n v="3.5999999999999997E-2"/>
    <n v="1.7830437451199999"/>
    <n v="2.2046199999999998"/>
    <n v="2.0723427999999995"/>
    <n v="1"/>
    <n v="2.0723427999999995"/>
    <n v="2.0855705199999997"/>
    <n v="1"/>
    <n v="2.0855705199999997"/>
    <n v="2.0943889999999996"/>
    <n v="1"/>
    <n v="2.0943889999999996"/>
    <n v="2.1076167199999998"/>
    <n v="1"/>
    <n v="2.1076167199999998"/>
  </r>
  <r>
    <x v="6"/>
    <s v="42045"/>
    <s v="Delaware"/>
    <s v="Philadelphia-Wilmington, PA-NJ-DE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59.605301874227798"/>
    <n v="56.028983761774128"/>
    <n v="1"/>
    <n v="56.028983761774128"/>
    <n v="56.386615573019498"/>
    <n v="1"/>
    <n v="56.386615573019498"/>
    <n v="56.625036780516403"/>
    <n v="1"/>
    <n v="56.625036780516403"/>
    <n v="56.982668591761772"/>
    <n v="1"/>
    <n v="56.982668591761772"/>
    <n v="0.650903977984434"/>
    <n v="0.6118497393053679"/>
    <n v="1"/>
    <n v="0.6118497393053679"/>
    <n v="0.6157551631732745"/>
    <n v="1"/>
    <n v="0.6157551631732745"/>
    <n v="0.61835877908521231"/>
    <n v="1"/>
    <n v="0.61835877908521231"/>
    <n v="0.62226420295311891"/>
    <n v="1"/>
    <n v="0.62226420295311891"/>
    <n v="711.95669249073399"/>
    <n v="669.23929094128994"/>
    <n v="0.73599999999999999"/>
    <n v="492.5601181327894"/>
    <n v="673.51103109623432"/>
    <n v="0.65400000000000003"/>
    <n v="440.47621433693729"/>
    <n v="676.35885786619724"/>
    <n v="0.59699999999999998"/>
    <n v="403.78623814611973"/>
    <n v="680.63059802114162"/>
    <n v="0.48"/>
    <n v="326.70268705014797"/>
    <n v="63.272674882650001"/>
    <n v="59.476314389690998"/>
    <n v="0.35299999999999998"/>
    <n v="20.99513897956092"/>
    <n v="59.855950438986895"/>
    <n v="0.216"/>
    <n v="12.928885294821169"/>
    <n v="60.109041138517497"/>
    <n v="0.13700000000000001"/>
    <n v="8.2349386359768975"/>
    <n v="60.488677187813401"/>
    <n v="0.13700000000000001"/>
    <n v="8.2869487747304369"/>
    <n v="58.688458622122198"/>
    <n v="55.167151104794861"/>
    <n v="0.35299999999999998"/>
    <n v="19.474004339992586"/>
    <n v="55.519281856527599"/>
    <n v="0.216"/>
    <n v="11.992164881009961"/>
    <n v="55.754035691016085"/>
    <n v="0.13700000000000001"/>
    <n v="7.6383028896692045"/>
    <n v="56.106166442748822"/>
    <n v="0.13700000000000001"/>
    <n v="7.6865448026565897"/>
    <n v="503.43086930488403"/>
    <n v="473.22501714659097"/>
    <n v="0.27"/>
    <n v="127.77075462957957"/>
    <n v="476.24560236242024"/>
    <n v="0.12"/>
    <n v="57.149472283490425"/>
    <n v="478.25932583963981"/>
    <n v="3.5999999999999997E-2"/>
    <n v="17.217335730227031"/>
    <n v="481.27991105546909"/>
    <n v="3.5999999999999997E-2"/>
    <n v="17.326076797996887"/>
    <n v="22.3751715463222"/>
    <n v="21.032661253542866"/>
    <n v="1"/>
    <n v="21.032661253542866"/>
    <n v="21.1669122828208"/>
    <n v="1"/>
    <n v="21.1669122828208"/>
    <n v="21.256412969006089"/>
    <n v="1"/>
    <n v="21.256412969006089"/>
    <n v="21.390663998284023"/>
    <n v="1"/>
    <n v="21.390663998284023"/>
  </r>
  <r>
    <x v="6"/>
    <s v="42101"/>
    <s v="Philadelphia"/>
    <s v="Philadelphia-Wilmington, PA-NJ-DE"/>
    <s v="Yes"/>
    <s v="Yes"/>
    <s v="2280003100"/>
    <x v="1"/>
    <s v="Marine Vessels, Commercial /Residual /Port emissions"/>
    <s v="AEO2010 Table A.7 International Shipping "/>
    <n v="0.94"/>
    <n v="0.94599999999999995"/>
    <n v="0.95"/>
    <n v="0.95599999999999996"/>
    <s v="Cat 3 Marine Rule / Emission Control Area"/>
    <n v="95.900970000000001"/>
    <n v="90.146911799999998"/>
    <n v="1"/>
    <n v="90.146911799999998"/>
    <n v="90.722317619999998"/>
    <n v="1"/>
    <n v="90.722317619999998"/>
    <n v="91.105921499999994"/>
    <n v="1"/>
    <n v="91.105921499999994"/>
    <n v="91.681327319999994"/>
    <n v="1"/>
    <n v="91.681327319999994"/>
    <n v="1.0514714627999999"/>
    <n v="0.98838317503199991"/>
    <n v="1"/>
    <n v="0.98838317503199991"/>
    <n v="0.99469200380879985"/>
    <n v="1"/>
    <n v="0.99469200380879985"/>
    <n v="0.99889788965999993"/>
    <n v="1"/>
    <n v="0.99889788965999993"/>
    <n v="1.0052067184367999"/>
    <n v="1"/>
    <n v="1.0052067184367999"/>
    <n v="1151.9139500000001"/>
    <n v="1082.799113"/>
    <n v="0.73599999999999999"/>
    <n v="796.94014716800007"/>
    <n v="1089.7105967"/>
    <n v="0.65400000000000003"/>
    <n v="712.67073024180002"/>
    <n v="1094.3182525"/>
    <n v="0.59699999999999998"/>
    <n v="653.30799674249999"/>
    <n v="1101.2297362000002"/>
    <n v="0.48"/>
    <n v="528.59027337600003"/>
    <n v="102.51483"/>
    <n v="96.363940200000002"/>
    <n v="0.35299999999999998"/>
    <n v="34.016470890599997"/>
    <n v="96.979029179999998"/>
    <n v="0.216"/>
    <n v="20.947470302879999"/>
    <n v="97.3890885"/>
    <n v="0.13700000000000001"/>
    <n v="13.342305124500001"/>
    <n v="98.004177479999996"/>
    <n v="0.13700000000000001"/>
    <n v="13.42657231476"/>
    <n v="93.696349999999995"/>
    <n v="88.074568999999997"/>
    <n v="0.35299999999999998"/>
    <n v="31.090322856999997"/>
    <n v="88.636747099999994"/>
    <n v="0.216"/>
    <n v="19.1455373736"/>
    <n v="89.011532499999987"/>
    <n v="0.13700000000000001"/>
    <n v="12.1945799525"/>
    <n v="89.573710599999998"/>
    <n v="0.13700000000000001"/>
    <n v="12.2715983522"/>
    <n v="813.50477999999998"/>
    <n v="764.6944931999999"/>
    <n v="0.27"/>
    <n v="206.467513164"/>
    <n v="769.57552188"/>
    <n v="0.12"/>
    <n v="92.349062625599998"/>
    <n v="772.82954099999995"/>
    <n v="3.5999999999999997E-2"/>
    <n v="27.821863475999997"/>
    <n v="777.71056967999994"/>
    <n v="3.5999999999999997E-2"/>
    <n v="27.997580508479995"/>
    <n v="36.37623"/>
    <n v="34.1936562"/>
    <n v="1"/>
    <n v="34.1936562"/>
    <n v="34.411913579999997"/>
    <n v="1"/>
    <n v="34.411913579999997"/>
    <n v="34.557418499999997"/>
    <n v="1"/>
    <n v="34.557418499999997"/>
    <n v="34.775675880000001"/>
    <n v="1"/>
    <n v="34.775675880000001"/>
  </r>
  <r>
    <x v="6"/>
    <s v="42017"/>
    <s v="Bucks"/>
    <s v="Philadelphia-Wilmington, PA-NJ-DE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0.68576714558681295"/>
    <n v="0.64462111685160417"/>
    <n v="1"/>
    <n v="0.64462111685160417"/>
    <n v="0.648735719725125"/>
    <n v="1"/>
    <n v="0.648735719725125"/>
    <n v="0.6514787883074723"/>
    <n v="1"/>
    <n v="0.6514787883074723"/>
    <n v="0.65559339118099313"/>
    <n v="1"/>
    <n v="0.65559339118099313"/>
    <n v="3.2537865400868102E-3"/>
    <n v="3.0585593476816016E-3"/>
    <n v="1"/>
    <n v="3.0585593476816016E-3"/>
    <n v="3.0780820669221221E-3"/>
    <n v="1"/>
    <n v="3.0780820669221221E-3"/>
    <n v="3.0910972130824693E-3"/>
    <n v="1"/>
    <n v="3.0910972130824693E-3"/>
    <n v="3.1106199323229903E-3"/>
    <n v="1"/>
    <n v="3.1106199323229903E-3"/>
    <n v="8.0296950022256404"/>
    <n v="7.5479133020921019"/>
    <n v="0.73599999999999999"/>
    <n v="5.5552641903397868"/>
    <n v="7.5960914721054555"/>
    <n v="0.65400000000000003"/>
    <n v="4.9678438227569686"/>
    <n v="7.628210252114358"/>
    <n v="0.59699999999999998"/>
    <n v="4.5540415205122713"/>
    <n v="7.6763884221277117"/>
    <n v="0.48"/>
    <n v="3.6846664426213014"/>
    <n v="0.68213554299513701"/>
    <n v="0.64120741041542872"/>
    <n v="0.35299999999999998"/>
    <n v="0.22634621587664633"/>
    <n v="0.64530022367339956"/>
    <n v="0.216"/>
    <n v="0.1393848483134543"/>
    <n v="0.64802876584538016"/>
    <n v="0.13700000000000001"/>
    <n v="8.8779940920817091E-2"/>
    <n v="0.652121579103351"/>
    <n v="0.13700000000000001"/>
    <n v="8.9340656337159097E-2"/>
    <n v="0.63177647247543001"/>
    <n v="0.59386988412690422"/>
    <n v="0.35299999999999998"/>
    <n v="0.20963606909679719"/>
    <n v="0.59766054296175675"/>
    <n v="0.216"/>
    <n v="0.12909467727973944"/>
    <n v="0.60018764885165843"/>
    <n v="0.13700000000000001"/>
    <n v="8.2225707892677205E-2"/>
    <n v="0.60397830768651106"/>
    <n v="0.13700000000000001"/>
    <n v="8.2745028153052028E-2"/>
    <n v="62.431882575915601"/>
    <n v="58.685969621360663"/>
    <n v="0.27"/>
    <n v="15.84521179776738"/>
    <n v="59.060560916816158"/>
    <n v="0.12"/>
    <n v="7.0872673100179391"/>
    <n v="59.310288447119817"/>
    <n v="3.5999999999999997E-2"/>
    <n v="2.1351703840963134"/>
    <n v="59.684879742575312"/>
    <n v="3.5999999999999997E-2"/>
    <n v="2.1486556707327109"/>
    <n v="0.28845430007244899"/>
    <n v="0.27114704206810203"/>
    <n v="1"/>
    <n v="0.27114704206810203"/>
    <n v="0.27287776786853674"/>
    <n v="1"/>
    <n v="0.27287776786853674"/>
    <n v="0.27403158506882652"/>
    <n v="1"/>
    <n v="0.27403158506882652"/>
    <n v="0.27576231086926123"/>
    <n v="1"/>
    <n v="0.27576231086926123"/>
  </r>
  <r>
    <x v="6"/>
    <s v="42045"/>
    <s v="Delaware"/>
    <s v="Philadelphia-Wilmington, PA-NJ-DE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9.5979546306546393"/>
    <n v="9.0220773528153604"/>
    <n v="1"/>
    <n v="9.0220773528153604"/>
    <n v="9.0796650805992876"/>
    <n v="1"/>
    <n v="9.0796650805992876"/>
    <n v="9.1180568991219069"/>
    <n v="1"/>
    <n v="9.1180568991219069"/>
    <n v="9.175644626905834"/>
    <n v="1"/>
    <n v="9.175644626905834"/>
    <n v="4.207522824808E-2"/>
    <n v="3.9550714553195199E-2"/>
    <n v="1"/>
    <n v="3.9550714553195199E-2"/>
    <n v="3.9803165922683681E-2"/>
    <n v="1"/>
    <n v="3.9803165922683681E-2"/>
    <n v="3.9971466835675998E-2"/>
    <n v="1"/>
    <n v="3.9971466835675998E-2"/>
    <n v="4.022391820516448E-2"/>
    <n v="1"/>
    <n v="4.022391820516448E-2"/>
    <n v="99.7348673099618"/>
    <n v="93.750775271364091"/>
    <n v="0.73599999999999999"/>
    <n v="69.000570599723972"/>
    <n v="94.349184475223851"/>
    <n v="0.65400000000000003"/>
    <n v="61.704366646796402"/>
    <n v="94.7481239444637"/>
    <n v="0.59699999999999998"/>
    <n v="56.564629994844829"/>
    <n v="95.346533148323473"/>
    <n v="0.48"/>
    <n v="45.766335911195263"/>
    <n v="8.8208025677316595"/>
    <n v="8.2915544136677592"/>
    <n v="0.35299999999999998"/>
    <n v="2.926918708024719"/>
    <n v="8.3444792290741496"/>
    <n v="0.216"/>
    <n v="1.8024075134800164"/>
    <n v="8.3797624393450754"/>
    <n v="0.13700000000000001"/>
    <n v="1.1480274541902755"/>
    <n v="8.4326872547514657"/>
    <n v="0.13700000000000001"/>
    <n v="1.1552781539009509"/>
    <n v="8.1638805176459996"/>
    <n v="7.6740476865872393"/>
    <n v="0.35299999999999998"/>
    <n v="2.7089388333652953"/>
    <n v="7.7230309696931156"/>
    <n v="0.216"/>
    <n v="1.6681746894537131"/>
    <n v="7.755686491763699"/>
    <n v="0.13700000000000001"/>
    <n v="1.0625290493716268"/>
    <n v="7.8046697748695752"/>
    <n v="0.13700000000000001"/>
    <n v="1.0692397591571319"/>
    <n v="563.88357916081395"/>
    <n v="530.05056441116506"/>
    <n v="0.27"/>
    <n v="143.11365239101457"/>
    <n v="533.43386588612998"/>
    <n v="0.12"/>
    <n v="64.012063906335598"/>
    <n v="535.68940020277319"/>
    <n v="3.5999999999999997E-2"/>
    <n v="19.284818407299834"/>
    <n v="539.07270167773811"/>
    <n v="3.5999999999999997E-2"/>
    <n v="19.406617260398569"/>
    <n v="3.9780722155422898"/>
    <n v="3.7393878826097522"/>
    <n v="1"/>
    <n v="3.7393878826097522"/>
    <n v="3.7632563159030061"/>
    <n v="1"/>
    <n v="3.7632563159030061"/>
    <n v="3.7791686047651751"/>
    <n v="1"/>
    <n v="3.7791686047651751"/>
    <n v="3.8030370380584291"/>
    <n v="1"/>
    <n v="3.8030370380584291"/>
  </r>
  <r>
    <x v="6"/>
    <s v="42101"/>
    <s v="Philadelphia"/>
    <s v="Philadelphia-Wilmington, PA-NJ-DE"/>
    <s v="Yes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6.7474372353209997"/>
    <n v="6.3425910012017397"/>
    <n v="1"/>
    <n v="6.3425910012017397"/>
    <n v="6.3830756246136655"/>
    <n v="1"/>
    <n v="6.3830756246136655"/>
    <n v="6.4100653735549491"/>
    <n v="1"/>
    <n v="6.4100653735549491"/>
    <n v="6.4505499969668758"/>
    <n v="1"/>
    <n v="6.4505499969668758"/>
    <n v="2.9237167958432099E-2"/>
    <n v="2.7482937880926171E-2"/>
    <n v="1"/>
    <n v="2.7482937880926171E-2"/>
    <n v="2.7658360888676764E-2"/>
    <n v="1"/>
    <n v="2.7658360888676764E-2"/>
    <n v="2.7775309560510494E-2"/>
    <n v="1"/>
    <n v="2.7775309560510494E-2"/>
    <n v="2.7950732568261086E-2"/>
    <n v="1"/>
    <n v="2.7950732568261086E-2"/>
    <n v="68.851915843673595"/>
    <n v="64.72080089305318"/>
    <n v="0.73599999999999999"/>
    <n v="47.634509457287137"/>
    <n v="65.13391238811522"/>
    <n v="0.65400000000000003"/>
    <n v="42.597578701827359"/>
    <n v="65.409320051489914"/>
    <n v="0.59699999999999998"/>
    <n v="39.049364070739479"/>
    <n v="65.822431546551954"/>
    <n v="0.48"/>
    <n v="31.594767142344935"/>
    <n v="6.1293853162331304"/>
    <n v="5.7616221972591424"/>
    <n v="0.35299999999999998"/>
    <n v="2.0338526356324773"/>
    <n v="5.7983985091565415"/>
    <n v="0.216"/>
    <n v="1.2524540779778131"/>
    <n v="5.8229160504214734"/>
    <n v="0.13700000000000001"/>
    <n v="0.79773949890774187"/>
    <n v="5.8596923623188726"/>
    <n v="0.13700000000000001"/>
    <n v="0.80277785363768561"/>
    <n v="5.6714211879963399"/>
    <n v="5.3311359167165593"/>
    <n v="0.35299999999999998"/>
    <n v="1.8818909786009452"/>
    <n v="5.3651644438445372"/>
    <n v="0.216"/>
    <n v="1.1588755198704199"/>
    <n v="5.387850128596523"/>
    <n v="0.13700000000000001"/>
    <n v="0.73813546761772375"/>
    <n v="5.4218786557245009"/>
    <n v="0.13700000000000001"/>
    <n v="0.74279737583425665"/>
    <n v="359.15426658838697"/>
    <n v="337.60501059308376"/>
    <n v="0.27"/>
    <n v="91.153352860132628"/>
    <n v="339.75993619261408"/>
    <n v="0.12"/>
    <n v="40.77119234311369"/>
    <n v="341.19655325896758"/>
    <n v="3.5999999999999997E-2"/>
    <n v="12.283075917322831"/>
    <n v="343.35147885849796"/>
    <n v="3.5999999999999997E-2"/>
    <n v="12.360653238905925"/>
    <n v="2.7911574276648001"/>
    <n v="2.6236879820049119"/>
    <n v="1"/>
    <n v="2.6236879820049119"/>
    <n v="2.6404349265709008"/>
    <n v="1"/>
    <n v="2.6404349265709008"/>
    <n v="2.65159955628156"/>
    <n v="1"/>
    <n v="2.65159955628156"/>
    <n v="2.6683465008475489"/>
    <n v="1"/>
    <n v="2.6683465008475489"/>
  </r>
  <r>
    <x v="6"/>
    <s v="42003"/>
    <s v="Allegheny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75.65855316033475"/>
    <n v="267.11313801236435"/>
    <n v="1"/>
    <n v="267.11313801236435"/>
    <n v="280.62040711722079"/>
    <n v="1"/>
    <n v="280.62040711722079"/>
    <n v="290.26845647783244"/>
    <n v="1"/>
    <n v="290.26845647783244"/>
    <n v="302.67309137004759"/>
    <n v="1"/>
    <n v="302.67309137004759"/>
    <n v="0.86246810939741758"/>
    <n v="0.83573159800609764"/>
    <n v="1"/>
    <n v="0.83573159800609764"/>
    <n v="0.87799253536657107"/>
    <n v="1"/>
    <n v="0.87799253536657107"/>
    <n v="0.90817891919548066"/>
    <n v="1"/>
    <n v="0.90817891919548066"/>
    <n v="0.94698998411836455"/>
    <n v="1"/>
    <n v="0.94698998411836455"/>
    <n v="1813.3775268360769"/>
    <n v="1757.1628235041585"/>
    <n v="0.77100000000000002"/>
    <n v="1354.7725369217062"/>
    <n v="1846.0183223191264"/>
    <n v="0.63300000000000001"/>
    <n v="1168.5295980280071"/>
    <n v="1909.4865357583888"/>
    <n v="0.54700000000000004"/>
    <n v="1044.4891350598386"/>
    <n v="1991.0885244660126"/>
    <n v="0.41199999999999998"/>
    <n v="820.32847207999714"/>
    <n v="64.595496055156318"/>
    <n v="62.593035677446473"/>
    <n v="0.59499999999999997"/>
    <n v="37.242856228080647"/>
    <n v="65.758214984149134"/>
    <n v="0.44900000000000001"/>
    <n v="29.525438527882962"/>
    <n v="68.019057346079592"/>
    <n v="0.36399999999999999"/>
    <n v="24.758936873972971"/>
    <n v="70.925854668561641"/>
    <n v="0.252"/>
    <n v="17.873315376477535"/>
    <n v="59.427856370743818"/>
    <n v="57.585592823250757"/>
    <n v="0.59499999999999997"/>
    <n v="34.263427729834198"/>
    <n v="60.497557785417207"/>
    <n v="0.44900000000000001"/>
    <n v="27.163403445652328"/>
    <n v="62.577532758393239"/>
    <n v="0.36399999999999999"/>
    <n v="22.778221924055138"/>
    <n v="65.251786295076712"/>
    <n v="0.252"/>
    <n v="16.443450146359332"/>
    <n v="19.465075612221909"/>
    <n v="18.86165826824303"/>
    <n v="3.0000000000000001E-3"/>
    <n v="5.6584974804729092E-2"/>
    <n v="19.815446973241905"/>
    <n v="3.0000000000000001E-3"/>
    <n v="5.9446340919725713E-2"/>
    <n v="20.496724619669671"/>
    <n v="3.0000000000000001E-3"/>
    <n v="6.1490173859009012E-2"/>
    <n v="21.372653022219659"/>
    <n v="3.0000000000000001E-3"/>
    <n v="6.4117959066658972E-2"/>
    <n v="96.394364320547098"/>
    <n v="93.406139026610134"/>
    <n v="0.68300000000000005"/>
    <n v="63.796392955174724"/>
    <n v="98.129462878316943"/>
    <n v="0.48"/>
    <n v="47.102142181592129"/>
    <n v="101.50326562953609"/>
    <n v="0.38200000000000001"/>
    <n v="38.774247470482784"/>
    <n v="105.84101202396072"/>
    <n v="0.27700000000000002"/>
    <n v="29.317960330637121"/>
  </r>
  <r>
    <x v="6"/>
    <s v="42005"/>
    <s v="Armstrong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.6533449719687523"/>
    <n v="3.5400912778377207"/>
    <n v="1"/>
    <n v="3.5400912778377207"/>
    <n v="3.7191051814641898"/>
    <n v="1"/>
    <n v="3.7191051814641898"/>
    <n v="3.8469722554830961"/>
    <n v="1"/>
    <n v="3.8469722554830961"/>
    <n v="4.0113727792216904"/>
    <n v="1"/>
    <n v="4.0113727792216904"/>
    <n v="1.1430421783857215E-2"/>
    <n v="1.1076078708557641E-2"/>
    <n v="1"/>
    <n v="1.1076078708557641E-2"/>
    <n v="1.1636169375966645E-2"/>
    <n v="1"/>
    <n v="1.1636169375966645E-2"/>
    <n v="1.2036234138401646E-2"/>
    <n v="1"/>
    <n v="1.2036234138401646E-2"/>
    <n v="1.2550603118675223E-2"/>
    <n v="1"/>
    <n v="1.2550603118675223E-2"/>
    <n v="22.652208726722325"/>
    <n v="21.949990256193932"/>
    <n v="0.77100000000000002"/>
    <n v="16.92344248752552"/>
    <n v="23.059948483803328"/>
    <n v="0.63300000000000001"/>
    <n v="14.596947390247507"/>
    <n v="23.852775789238606"/>
    <n v="0.54700000000000004"/>
    <n v="13.047468356713519"/>
    <n v="24.872125181941115"/>
    <n v="0.41199999999999998"/>
    <n v="10.247315574959739"/>
    <n v="0.86222937184525628"/>
    <n v="0.83550026131805333"/>
    <n v="0.59499999999999997"/>
    <n v="0.49712265548424173"/>
    <n v="0.87774950053847089"/>
    <n v="0.44900000000000001"/>
    <n v="0.39410952574177344"/>
    <n v="0.90792752855305481"/>
    <n v="0.36399999999999999"/>
    <n v="0.33048562039331192"/>
    <n v="0.94672785028609152"/>
    <n v="0.252"/>
    <n v="0.23857541827209505"/>
    <n v="0.79325102209763587"/>
    <n v="0.76866024041260916"/>
    <n v="0.59499999999999997"/>
    <n v="0.45735284304550244"/>
    <n v="0.80752954049539338"/>
    <n v="0.44900000000000001"/>
    <n v="0.36258076368243164"/>
    <n v="0.83529332626881048"/>
    <n v="0.36399999999999999"/>
    <n v="0.304046770761847"/>
    <n v="0.87098962226320431"/>
    <n v="0.252"/>
    <n v="0.21948938481032748"/>
    <n v="0.25797362462227086"/>
    <n v="0.24997644225898044"/>
    <n v="3.0000000000000001E-3"/>
    <n v="7.4992932677694132E-4"/>
    <n v="0.26261714986547174"/>
    <n v="3.0000000000000001E-3"/>
    <n v="7.8785144959641522E-4"/>
    <n v="0.27164622672725119"/>
    <n v="3.0000000000000001E-3"/>
    <n v="8.1493868018175355E-4"/>
    <n v="0.28325503983525341"/>
    <n v="3.0000000000000001E-3"/>
    <n v="8.4976511950576026E-4"/>
    <n v="1.2867394950607471"/>
    <n v="1.246850570713864"/>
    <n v="0.68300000000000005"/>
    <n v="0.85159893979756918"/>
    <n v="1.3099008059718407"/>
    <n v="0.48"/>
    <n v="0.62875238686648349"/>
    <n v="1.3549366882989666"/>
    <n v="0.38200000000000001"/>
    <n v="0.51758581493020528"/>
    <n v="1.4128399655767006"/>
    <n v="0.27700000000000002"/>
    <n v="0.39135667046474609"/>
  </r>
  <r>
    <x v="6"/>
    <s v="42007"/>
    <s v="Beaver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174.47529944680579"/>
    <n v="169.06656516395481"/>
    <n v="1"/>
    <n v="169.06656516395481"/>
    <n v="177.61585483684829"/>
    <n v="1"/>
    <n v="177.61585483684829"/>
    <n v="183.72249031748649"/>
    <n v="1"/>
    <n v="183.72249031748649"/>
    <n v="191.57387879259278"/>
    <n v="1"/>
    <n v="191.57387879259278"/>
    <n v="0.54589048634710657"/>
    <n v="0.52896788127034622"/>
    <n v="1"/>
    <n v="0.52896788127034622"/>
    <n v="0.55571651510135445"/>
    <n v="1"/>
    <n v="0.55571651510135445"/>
    <n v="0.57482268212350318"/>
    <n v="1"/>
    <n v="0.57482268212350318"/>
    <n v="0.59938775400912303"/>
    <n v="1"/>
    <n v="0.59938775400912303"/>
    <n v="1132.7630019112748"/>
    <n v="1097.6473488520253"/>
    <n v="0.77100000000000002"/>
    <n v="846.28610596491148"/>
    <n v="1153.1527359456777"/>
    <n v="0.63300000000000001"/>
    <n v="729.94568185361402"/>
    <n v="1192.7994410125723"/>
    <n v="0.54700000000000004"/>
    <n v="652.46129423387708"/>
    <n v="1243.7737760985799"/>
    <n v="0.41199999999999998"/>
    <n v="512.43479575261495"/>
    <n v="40.945473109579623"/>
    <n v="39.676163443182652"/>
    <n v="0.59499999999999997"/>
    <n v="23.607317248693676"/>
    <n v="41.682491625552061"/>
    <n v="0.44900000000000001"/>
    <n v="18.715438739872877"/>
    <n v="43.11558318438734"/>
    <n v="0.36399999999999999"/>
    <n v="15.694072279116991"/>
    <n v="44.958129474318433"/>
    <n v="0.252"/>
    <n v="11.329448627528246"/>
    <n v="37.669835260813258"/>
    <n v="36.502070367728045"/>
    <n v="0.59499999999999997"/>
    <n v="21.718731868798187"/>
    <n v="38.347892295507897"/>
    <n v="0.44900000000000001"/>
    <n v="17.218203640683047"/>
    <n v="39.666336529636361"/>
    <n v="0.36399999999999999"/>
    <n v="14.438546496787636"/>
    <n v="41.361479116372962"/>
    <n v="0.252"/>
    <n v="10.423092737325986"/>
    <n v="12.320223179223367"/>
    <n v="11.938296260667443"/>
    <n v="3.0000000000000001E-3"/>
    <n v="3.5814888782002327E-2"/>
    <n v="12.541987196449387"/>
    <n v="3.0000000000000001E-3"/>
    <n v="3.762596158934816E-2"/>
    <n v="12.973195007722206"/>
    <n v="3.0000000000000001E-3"/>
    <n v="3.8919585023166621E-2"/>
    <n v="13.527605050787258"/>
    <n v="3.0000000000000001E-3"/>
    <n v="4.0582815152361777E-2"/>
    <n v="61.102286286527409"/>
    <n v="59.208115411645061"/>
    <n v="0.68300000000000005"/>
    <n v="40.439142826153578"/>
    <n v="62.202127439684901"/>
    <n v="0.48"/>
    <n v="29.85702117104875"/>
    <n v="64.340707459713357"/>
    <n v="0.38200000000000001"/>
    <n v="24.578150249610502"/>
    <n v="67.090310342607097"/>
    <n v="0.27700000000000002"/>
    <n v="18.584015964902168"/>
  </r>
  <r>
    <x v="6"/>
    <s v="42011"/>
    <s v="Berks"/>
    <s v="Reading, P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88.551618718998071"/>
    <n v="85.806518538709128"/>
    <n v="1"/>
    <n v="85.806518538709128"/>
    <n v="90.145547855940038"/>
    <n v="1"/>
    <n v="90.145547855940038"/>
    <n v="93.244854511104961"/>
    <n v="1"/>
    <n v="93.244854511104961"/>
    <n v="97.229677353459891"/>
    <n v="1"/>
    <n v="97.229677353459891"/>
    <n v="0.27705633039520994"/>
    <n v="0.26846758415295841"/>
    <n v="1"/>
    <n v="0.26846758415295841"/>
    <n v="0.2820433443423237"/>
    <n v="1"/>
    <n v="0.2820433443423237"/>
    <n v="0.29174031590615607"/>
    <n v="1"/>
    <n v="0.29174031590615607"/>
    <n v="0.30420785077394052"/>
    <n v="1"/>
    <n v="0.30420785077394052"/>
    <n v="566.00975184308652"/>
    <n v="548.46344953595087"/>
    <n v="0.77100000000000002"/>
    <n v="422.86531959221816"/>
    <n v="576.1979273762621"/>
    <n v="0.63300000000000001"/>
    <n v="364.73328802917393"/>
    <n v="596.00826869077002"/>
    <n v="0.54700000000000004"/>
    <n v="326.01652297385124"/>
    <n v="621.47870752370909"/>
    <n v="0.41199999999999998"/>
    <n v="256.04922749976811"/>
    <n v="20.310962191758051"/>
    <n v="19.68132236381355"/>
    <n v="0.59499999999999997"/>
    <n v="11.710386806469062"/>
    <n v="20.676559511209696"/>
    <n v="0.44900000000000001"/>
    <n v="9.283775220533153"/>
    <n v="21.387443187921228"/>
    <n v="0.36399999999999999"/>
    <n v="7.7850293204033267"/>
    <n v="22.30143648655034"/>
    <n v="0.252"/>
    <n v="5.6199619946106854"/>
    <n v="18.68608521641741"/>
    <n v="18.106816574708471"/>
    <n v="0.59499999999999997"/>
    <n v="10.773555861951539"/>
    <n v="19.022434750312925"/>
    <n v="0.44900000000000001"/>
    <n v="8.5410732028905034"/>
    <n v="19.676447732887532"/>
    <n v="0.36399999999999999"/>
    <n v="7.1622269747710616"/>
    <n v="20.517321567626318"/>
    <n v="0.252"/>
    <n v="5.170365035041832"/>
    <n v="6.2528948737077128"/>
    <n v="6.059055132622774"/>
    <n v="3.0000000000000001E-3"/>
    <n v="1.8177165397868324E-2"/>
    <n v="6.3654469814344514"/>
    <n v="3.0000000000000001E-3"/>
    <n v="1.9096340944303354E-2"/>
    <n v="6.5842983020142212"/>
    <n v="3.0000000000000001E-3"/>
    <n v="1.9752894906042665E-2"/>
    <n v="6.8656785713310695"/>
    <n v="3.0000000000000001E-3"/>
    <n v="2.0597035713993208E-2"/>
    <n v="30.270158292535754"/>
    <n v="29.331783385467144"/>
    <n v="0.68300000000000005"/>
    <n v="20.033608052274062"/>
    <n v="30.815021141801399"/>
    <n v="0.48"/>
    <n v="14.791210148064671"/>
    <n v="31.874476682040147"/>
    <n v="0.38200000000000001"/>
    <n v="12.176050092539336"/>
    <n v="33.236633805204264"/>
    <n v="0.27700000000000002"/>
    <n v="9.2065475640415819"/>
  </r>
  <r>
    <x v="6"/>
    <s v="42017"/>
    <s v="Bucks"/>
    <s v="Philadelphia-Wilmington, PA-NJ-DE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15.811936352849782"/>
    <n v="15.321766325911438"/>
    <n v="1"/>
    <n v="15.321766325911438"/>
    <n v="16.096551207201077"/>
    <n v="1"/>
    <n v="16.096551207201077"/>
    <n v="16.64996897955082"/>
    <n v="1"/>
    <n v="16.64996897955082"/>
    <n v="17.361506115429062"/>
    <n v="1"/>
    <n v="17.361506115429062"/>
    <n v="4.9471676811067879E-2"/>
    <n v="4.7938054829924776E-2"/>
    <n v="1"/>
    <n v="4.7938054829924776E-2"/>
    <n v="5.03621669936671E-2"/>
    <n v="1"/>
    <n v="5.03621669936671E-2"/>
    <n v="5.2093675682054474E-2"/>
    <n v="1"/>
    <n v="5.2093675682054474E-2"/>
    <n v="5.4319901138552534E-2"/>
    <n v="1"/>
    <n v="5.4319901138552534E-2"/>
    <n v="108.29791607780855"/>
    <n v="104.94068067939648"/>
    <n v="0.77100000000000002"/>
    <n v="80.909264803814693"/>
    <n v="110.24727856720911"/>
    <n v="0.63300000000000001"/>
    <n v="69.786527333043367"/>
    <n v="114.0377056299324"/>
    <n v="0.54700000000000004"/>
    <n v="62.378624979573033"/>
    <n v="118.91111185343379"/>
    <n v="0.41199999999999998"/>
    <n v="48.99137808361472"/>
    <n v="3.6849566335696489"/>
    <n v="3.5707229779289897"/>
    <n v="0.59499999999999997"/>
    <n v="2.1245801718677488"/>
    <n v="3.7512858529739028"/>
    <n v="0.44900000000000001"/>
    <n v="1.6843273479852825"/>
    <n v="3.8802593351488399"/>
    <n v="0.36399999999999999"/>
    <n v="1.4124143979941777"/>
    <n v="4.046082383659475"/>
    <n v="0.252"/>
    <n v="1.0196127606821876"/>
    <n v="3.3901601028840767"/>
    <n v="3.2850651396946704"/>
    <n v="0.59499999999999997"/>
    <n v="1.9546137581183287"/>
    <n v="3.4511829847359903"/>
    <n v="0.44900000000000001"/>
    <n v="1.5495811601464597"/>
    <n v="3.5698385883369324"/>
    <n v="0.36399999999999999"/>
    <n v="1.2994212461546433"/>
    <n v="3.7223957929667164"/>
    <n v="0.252"/>
    <n v="0.93804373982761258"/>
    <n v="1.1165281583149103"/>
    <n v="1.0819157854071479"/>
    <n v="3.0000000000000001E-3"/>
    <n v="3.2457473562214441E-3"/>
    <n v="1.1366256651645787"/>
    <n v="3.0000000000000001E-3"/>
    <n v="3.4098769954937361E-3"/>
    <n v="1.1757041507056005"/>
    <n v="3.0000000000000001E-3"/>
    <n v="3.5271124521168017E-3"/>
    <n v="1.2259479178297716"/>
    <n v="3.0000000000000001E-3"/>
    <n v="3.6778437534893149E-3"/>
    <n v="5.4987483067768785"/>
    <n v="5.3282871092667952"/>
    <n v="0.68300000000000005"/>
    <n v="3.6392200956292213"/>
    <n v="5.5977257762988621"/>
    <n v="0.48"/>
    <n v="2.6869083726234537"/>
    <n v="5.7901819670360526"/>
    <n v="0.38200000000000001"/>
    <n v="2.2118495114077721"/>
    <n v="6.0376256408410134"/>
    <n v="0.27700000000000002"/>
    <n v="1.6724223025129608"/>
  </r>
  <r>
    <x v="6"/>
    <s v="42019"/>
    <s v="Butler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9.5868407335875361"/>
    <n v="9.2896486708463222"/>
    <n v="1"/>
    <n v="9.2896486708463222"/>
    <n v="9.7594038667921126"/>
    <n v="1"/>
    <n v="9.7594038667921126"/>
    <n v="10.094943292467676"/>
    <n v="1"/>
    <n v="10.094943292467676"/>
    <n v="10.526351125479115"/>
    <n v="1"/>
    <n v="10.526351125479115"/>
    <n v="2.999487702375836E-2"/>
    <n v="2.9065035836021848E-2"/>
    <n v="1"/>
    <n v="2.9065035836021848E-2"/>
    <n v="3.0534784810186011E-2"/>
    <n v="1"/>
    <n v="3.0534784810186011E-2"/>
    <n v="3.1584605506017549E-2"/>
    <n v="1"/>
    <n v="3.1584605506017549E-2"/>
    <n v="3.2934374972086684E-2"/>
    <n v="1"/>
    <n v="3.2934374972086684E-2"/>
    <n v="70.388997035968117"/>
    <n v="68.206938127853107"/>
    <n v="0.77100000000000002"/>
    <n v="52.58754929657475"/>
    <n v="71.655998982615543"/>
    <n v="0.63300000000000001"/>
    <n v="45.358247355995637"/>
    <n v="74.119613878874418"/>
    <n v="0.54700000000000004"/>
    <n v="40.543428791744311"/>
    <n v="77.287118745493004"/>
    <n v="0.41199999999999998"/>
    <n v="31.842292923143116"/>
    <n v="2.2546111862880358"/>
    <n v="2.1847182395131068"/>
    <n v="0.59499999999999997"/>
    <n v="1.2999073525102984"/>
    <n v="2.2951941876412203"/>
    <n v="0.44900000000000001"/>
    <n v="1.030542190250908"/>
    <n v="2.3741055791613017"/>
    <n v="0.36399999999999999"/>
    <n v="0.86417443081471379"/>
    <n v="2.4755630825442636"/>
    <n v="0.252"/>
    <n v="0.62384189680115443"/>
    <n v="2.0742422913849929"/>
    <n v="2.0099407803520579"/>
    <n v="0.59499999999999997"/>
    <n v="1.1959147643094743"/>
    <n v="2.1115786526299227"/>
    <n v="0.44900000000000001"/>
    <n v="0.94809881503083537"/>
    <n v="2.1841771328283976"/>
    <n v="0.36399999999999999"/>
    <n v="0.79504047634953667"/>
    <n v="2.2775180359407226"/>
    <n v="0.252"/>
    <n v="0.5739345450570621"/>
    <n v="0.67695552204785359"/>
    <n v="0.65596990086437013"/>
    <n v="3.0000000000000001E-3"/>
    <n v="1.9679097025931103E-3"/>
    <n v="0.68914072144471494"/>
    <n v="3.0000000000000001E-3"/>
    <n v="2.067422164334145E-3"/>
    <n v="0.71283416471638983"/>
    <n v="3.0000000000000001E-3"/>
    <n v="2.1385024941491695E-3"/>
    <n v="0.74329716320854333"/>
    <n v="3.0000000000000001E-3"/>
    <n v="2.2298914896256299E-3"/>
    <n v="3.3660971834286508"/>
    <n v="3.2617481707423623"/>
    <n v="0.68300000000000005"/>
    <n v="2.2277740006170337"/>
    <n v="3.4266869327303664"/>
    <n v="0.48"/>
    <n v="1.6448097277105758"/>
    <n v="3.5445003341503689"/>
    <n v="0.38200000000000001"/>
    <n v="1.3539991276454408"/>
    <n v="3.6959747074046589"/>
    <n v="0.27700000000000002"/>
    <n v="1.0237849939510906"/>
  </r>
  <r>
    <x v="6"/>
    <s v="42021"/>
    <s v="Cambria"/>
    <s v="Johnstown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124.63231043182522"/>
    <n v="120.76870880843863"/>
    <n v="1"/>
    <n v="120.76870880843863"/>
    <n v="126.87569201959808"/>
    <n v="1"/>
    <n v="126.87569201959808"/>
    <n v="131.23782288471196"/>
    <n v="1"/>
    <n v="131.23782288471196"/>
    <n v="136.84627685414409"/>
    <n v="1"/>
    <n v="136.84627685414409"/>
    <n v="0.38994397930198382"/>
    <n v="0.37785571594362233"/>
    <n v="1"/>
    <n v="0.37785571594362233"/>
    <n v="0.39696297092941951"/>
    <n v="1"/>
    <n v="0.39696297092941951"/>
    <n v="0.41061101020498891"/>
    <n v="1"/>
    <n v="0.41061101020498891"/>
    <n v="0.42815848927357825"/>
    <n v="1"/>
    <n v="0.42815848927357825"/>
    <n v="772.89627641816901"/>
    <n v="748.93649184920571"/>
    <n v="0.77100000000000002"/>
    <n v="577.43003521573758"/>
    <n v="786.80840939369602"/>
    <n v="0.63300000000000001"/>
    <n v="498.0497231462096"/>
    <n v="813.85977906833193"/>
    <n v="0.54700000000000004"/>
    <n v="445.18129915037758"/>
    <n v="848.64011150714964"/>
    <n v="0.41199999999999998"/>
    <n v="349.63972594094565"/>
    <n v="29.414014027230927"/>
    <n v="28.502179592386767"/>
    <n v="0.59499999999999997"/>
    <n v="16.958796857470126"/>
    <n v="29.943466279721083"/>
    <n v="0.44900000000000001"/>
    <n v="13.444616359594766"/>
    <n v="30.972956770674163"/>
    <n v="0.36399999999999999"/>
    <n v="11.274156264525395"/>
    <n v="32.296587401899558"/>
    <n v="0.252"/>
    <n v="8.1387400252786879"/>
    <n v="27.060892905052448"/>
    <n v="26.222005224995822"/>
    <n v="0.59499999999999997"/>
    <n v="15.602093108872513"/>
    <n v="27.547988977343394"/>
    <n v="0.44900000000000001"/>
    <n v="12.369047050827184"/>
    <n v="28.495120229020227"/>
    <n v="0.36399999999999999"/>
    <n v="10.372223763363362"/>
    <n v="29.712860409747591"/>
    <n v="0.252"/>
    <n v="7.4876408232563927"/>
    <n v="8.8006605217518477"/>
    <n v="8.5278400455775394"/>
    <n v="3.0000000000000001E-3"/>
    <n v="2.558352013673262E-2"/>
    <n v="8.9590724111433815"/>
    <n v="3.0000000000000001E-3"/>
    <n v="2.6877217233430145E-2"/>
    <n v="9.2670955294046955"/>
    <n v="3.0000000000000001E-3"/>
    <n v="2.7801286588214087E-2"/>
    <n v="9.6631252528835301"/>
    <n v="3.0000000000000001E-3"/>
    <n v="2.8989375758650592E-2"/>
    <n v="43.895707945704977"/>
    <n v="42.53494099938812"/>
    <n v="0.68300000000000005"/>
    <n v="29.051364702582088"/>
    <n v="44.68583068872767"/>
    <n v="0.48"/>
    <n v="21.449198730589281"/>
    <n v="46.222180466827339"/>
    <n v="0.38200000000000001"/>
    <n v="17.656872938328043"/>
    <n v="48.19748732438407"/>
    <n v="0.27700000000000002"/>
    <n v="13.350703988854388"/>
  </r>
  <r>
    <x v="6"/>
    <s v="42029"/>
    <s v="Chester"/>
    <s v="Philadelphia-Wilmington, PA-NJ-DE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6.639598707079406"/>
    <n v="6.4337711471599439"/>
    <n v="1"/>
    <n v="6.4337711471599439"/>
    <n v="6.7591114838068354"/>
    <n v="1"/>
    <n v="6.7591114838068354"/>
    <n v="6.9914974385546138"/>
    <n v="1"/>
    <n v="6.9914974385546138"/>
    <n v="7.290279380373188"/>
    <n v="1"/>
    <n v="7.290279380373188"/>
    <n v="2.0773678445310469E-2"/>
    <n v="2.0129694413505844E-2"/>
    <n v="1"/>
    <n v="2.0129694413505844E-2"/>
    <n v="2.1147604657326059E-2"/>
    <n v="1"/>
    <n v="2.1147604657326059E-2"/>
    <n v="2.1874683402911922E-2"/>
    <n v="1"/>
    <n v="2.1874683402911922E-2"/>
    <n v="2.2809498932950898E-2"/>
    <n v="1"/>
    <n v="2.2809498932950898E-2"/>
    <n v="41.50647644416447"/>
    <n v="40.219775674395372"/>
    <n v="0.77100000000000002"/>
    <n v="31.009447044958833"/>
    <n v="42.253593020159428"/>
    <n v="0.63300000000000001"/>
    <n v="26.746524381760917"/>
    <n v="43.706319695705183"/>
    <n v="0.54700000000000004"/>
    <n v="23.907356873550736"/>
    <n v="45.57411113569259"/>
    <n v="0.41199999999999998"/>
    <n v="18.776533787905347"/>
    <n v="1.5552815104204927"/>
    <n v="1.5070677835974573"/>
    <n v="0.59499999999999997"/>
    <n v="0.89670533124048701"/>
    <n v="1.5832765776080615"/>
    <n v="0.44900000000000001"/>
    <n v="0.71089118334601964"/>
    <n v="1.6377114304727787"/>
    <n v="0.36399999999999999"/>
    <n v="0.59612696069209137"/>
    <n v="1.7076990984417011"/>
    <n v="0.252"/>
    <n v="0.43034017280730869"/>
    <n v="1.4308589895868535"/>
    <n v="1.3865023609096609"/>
    <n v="0.59499999999999997"/>
    <n v="0.82496890474124818"/>
    <n v="1.456614451399417"/>
    <n v="0.44900000000000001"/>
    <n v="0.65401988867833827"/>
    <n v="1.5066945160349567"/>
    <n v="0.36399999999999999"/>
    <n v="0.54843680383672422"/>
    <n v="1.5710831705663653"/>
    <n v="0.252"/>
    <n v="0.39591295898272405"/>
    <n v="0.46884194009731955"/>
    <n v="0.45430783995430263"/>
    <n v="3.0000000000000001E-3"/>
    <n v="1.362923519862908E-3"/>
    <n v="0.47728109501907129"/>
    <n v="3.0000000000000001E-3"/>
    <n v="1.4318432850572139E-3"/>
    <n v="0.49369056292247748"/>
    <n v="3.0000000000000001E-3"/>
    <n v="1.4810716887674324E-3"/>
    <n v="0.51478845022685693"/>
    <n v="3.0000000000000001E-3"/>
    <n v="1.5443653506805708E-3"/>
    <n v="2.3201967946675039"/>
    <n v="2.2482706940328114"/>
    <n v="0.68300000000000005"/>
    <n v="1.5355688840244104"/>
    <n v="2.361960336971519"/>
    <n v="0.48"/>
    <n v="1.133740961746329"/>
    <n v="2.4431672247848817"/>
    <n v="0.38200000000000001"/>
    <n v="0.93328987986782486"/>
    <n v="2.5475760805449195"/>
    <n v="0.27700000000000002"/>
    <n v="0.70567857431094272"/>
  </r>
  <r>
    <x v="6"/>
    <s v="42041"/>
    <s v="Cumberland"/>
    <s v="Harrisburg-Lebanon-Carlisle-York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53.998812943181349"/>
    <n v="52.324849741942728"/>
    <n v="1"/>
    <n v="52.324849741942728"/>
    <n v="54.970791576158611"/>
    <n v="1"/>
    <n v="54.970791576158611"/>
    <n v="56.860750029169957"/>
    <n v="1"/>
    <n v="56.860750029169957"/>
    <n v="59.290696611613129"/>
    <n v="1"/>
    <n v="59.290696611613129"/>
    <n v="0.16894906243566485"/>
    <n v="0.16371164150015924"/>
    <n v="1"/>
    <n v="0.16371164150015924"/>
    <n v="0.17199014555950681"/>
    <n v="1"/>
    <n v="0.17199014555950681"/>
    <n v="0.17790336274475507"/>
    <n v="1"/>
    <n v="0.17790336274475507"/>
    <n v="0.18550607055436003"/>
    <n v="1"/>
    <n v="0.18550607055436003"/>
    <n v="337.61346144260483"/>
    <n v="327.14744413788407"/>
    <n v="0.77100000000000002"/>
    <n v="252.23067943030861"/>
    <n v="343.6905037485717"/>
    <n v="0.63300000000000001"/>
    <n v="217.55608887284589"/>
    <n v="355.50697489906287"/>
    <n v="0.54700000000000004"/>
    <n v="194.46231526978741"/>
    <n v="370.69958066398016"/>
    <n v="0.41199999999999998"/>
    <n v="152.72822723355981"/>
    <n v="12.64880176595323"/>
    <n v="12.256688911208681"/>
    <n v="0.59499999999999997"/>
    <n v="7.2927299021691647"/>
    <n v="12.876480197740388"/>
    <n v="0.44900000000000001"/>
    <n v="5.7815396087854349"/>
    <n v="13.319188259548751"/>
    <n v="0.36399999999999999"/>
    <n v="4.8481845264757455"/>
    <n v="13.888384339016648"/>
    <n v="0.252"/>
    <n v="3.4998728534321955"/>
    <n v="11.636897624676973"/>
    <n v="11.276153798311986"/>
    <n v="0.59499999999999997"/>
    <n v="6.7093115099956311"/>
    <n v="11.846361781921159"/>
    <n v="0.44900000000000001"/>
    <n v="5.3190164400826001"/>
    <n v="12.253653198784852"/>
    <n v="0.36399999999999999"/>
    <n v="4.4603297643576862"/>
    <n v="12.777313591895316"/>
    <n v="0.252"/>
    <n v="3.2198830251576198"/>
    <n v="3.8130178253453026"/>
    <n v="3.6948142727595981"/>
    <n v="3.0000000000000001E-3"/>
    <n v="1.1084442818278794E-2"/>
    <n v="3.8816521462015183"/>
    <n v="3.0000000000000001E-3"/>
    <n v="1.1644956438604555E-2"/>
    <n v="4.0151077700886031"/>
    <n v="3.0000000000000001E-3"/>
    <n v="1.204532331026581E-2"/>
    <n v="4.1866935722291423"/>
    <n v="3.0000000000000001E-3"/>
    <n v="1.2560080716687428E-2"/>
    <n v="18.869719201549323"/>
    <n v="18.284757906301294"/>
    <n v="0.68300000000000005"/>
    <n v="12.488489650003785"/>
    <n v="19.209374147177211"/>
    <n v="0.48"/>
    <n v="9.2204995906450602"/>
    <n v="19.869814319231438"/>
    <n v="0.38200000000000001"/>
    <n v="7.5902690699464097"/>
    <n v="20.718951683301157"/>
    <n v="0.27700000000000002"/>
    <n v="5.7391496162744211"/>
  </r>
  <r>
    <x v="6"/>
    <s v="42043"/>
    <s v="Dauphin"/>
    <s v="Harrisburg-Lebanon-Carlisle-York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65.392240547699117"/>
    <n v="63.365081090720444"/>
    <n v="1"/>
    <n v="63.365081090720444"/>
    <n v="66.569300877557708"/>
    <n v="1"/>
    <n v="66.569300877557708"/>
    <n v="68.858029296727167"/>
    <n v="1"/>
    <n v="68.858029296727167"/>
    <n v="71.800680121373631"/>
    <n v="1"/>
    <n v="71.800680121373631"/>
    <n v="0.20459630738042556"/>
    <n v="0.19825382185163237"/>
    <n v="1"/>
    <n v="0.19825382185163237"/>
    <n v="0.20827904091327323"/>
    <n v="1"/>
    <n v="0.20827904091327323"/>
    <n v="0.2154399116715881"/>
    <n v="1"/>
    <n v="0.2154399116715881"/>
    <n v="0.22464674550370728"/>
    <n v="1"/>
    <n v="0.22464674550370728"/>
    <n v="417.72074937969768"/>
    <n v="404.77140614892704"/>
    <n v="0.77100000000000002"/>
    <n v="312.07875414082275"/>
    <n v="425.23972286853223"/>
    <n v="0.63300000000000001"/>
    <n v="269.1767445757809"/>
    <n v="439.85994909682165"/>
    <n v="0.54700000000000004"/>
    <n v="240.60339215596147"/>
    <n v="458.6573828189081"/>
    <n v="0.41199999999999998"/>
    <n v="188.96684172139013"/>
    <n v="15.007859281763"/>
    <n v="14.542615644028347"/>
    <n v="0.59499999999999997"/>
    <n v="8.6528563081968652"/>
    <n v="15.278000748834735"/>
    <n v="0.44900000000000001"/>
    <n v="6.859822336226796"/>
    <n v="15.803275823696438"/>
    <n v="0.36399999999999999"/>
    <n v="5.7523923998255038"/>
    <n v="16.478629491375777"/>
    <n v="0.252"/>
    <n v="4.1526146318266957"/>
    <n v="13.807230539221962"/>
    <n v="13.379206392506081"/>
    <n v="0.59499999999999997"/>
    <n v="7.9606278035411178"/>
    <n v="14.055760688927958"/>
    <n v="0.44900000000000001"/>
    <n v="6.3110365493286533"/>
    <n v="14.539013757800724"/>
    <n v="0.36399999999999999"/>
    <n v="5.2922010078394637"/>
    <n v="15.160339132065715"/>
    <n v="0.252"/>
    <n v="3.8204054612805605"/>
    <n v="4.617541854299783"/>
    <n v="4.4743980568164901"/>
    <n v="3.0000000000000001E-3"/>
    <n v="1.342319417044947E-2"/>
    <n v="4.7006576076771793"/>
    <n v="3.0000000000000001E-3"/>
    <n v="1.4101972823031538E-2"/>
    <n v="4.8622715725776713"/>
    <n v="3.0000000000000001E-3"/>
    <n v="1.4586814717733014E-2"/>
    <n v="5.0700609560211625"/>
    <n v="3.0000000000000001E-3"/>
    <n v="1.5210182868063488E-2"/>
    <n v="22.367389090060531"/>
    <n v="21.674000028268654"/>
    <n v="0.68300000000000005"/>
    <n v="14.803342019307491"/>
    <n v="22.770002093681622"/>
    <n v="0.48"/>
    <n v="10.929601004967179"/>
    <n v="23.552860711833738"/>
    <n v="0.38200000000000001"/>
    <n v="8.9971927919204884"/>
    <n v="24.559393220886466"/>
    <n v="0.27700000000000002"/>
    <n v="6.8029519221855521"/>
  </r>
  <r>
    <x v="6"/>
    <s v="42045"/>
    <s v="Delaware"/>
    <s v="Philadelphia-Wilmington, PA-NJ-DE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15.120664153497557"/>
    <n v="14.651923564739132"/>
    <n v="1"/>
    <n v="14.651923564739132"/>
    <n v="15.392836108260514"/>
    <n v="1"/>
    <n v="15.392836108260514"/>
    <n v="15.922059353632926"/>
    <n v="1"/>
    <n v="15.922059353632926"/>
    <n v="16.602489240540319"/>
    <n v="1"/>
    <n v="16.602489240540319"/>
    <n v="4.7308855378469225E-2"/>
    <n v="4.5842280861736681E-2"/>
    <n v="1"/>
    <n v="4.5842280861736681E-2"/>
    <n v="4.8160414775281671E-2"/>
    <n v="1"/>
    <n v="4.8160414775281671E-2"/>
    <n v="4.981622471352809E-2"/>
    <n v="1"/>
    <n v="4.981622471352809E-2"/>
    <n v="5.1945123205559211E-2"/>
    <n v="1"/>
    <n v="5.1945123205559211E-2"/>
    <n v="100.03273032928642"/>
    <n v="96.931715689078544"/>
    <n v="0.77100000000000002"/>
    <n v="74.734352796279566"/>
    <n v="101.83331947521359"/>
    <n v="0.63300000000000001"/>
    <n v="64.460491227810195"/>
    <n v="105.33446503673859"/>
    <n v="0.54700000000000004"/>
    <n v="57.617952375096017"/>
    <n v="109.83593790155651"/>
    <n v="0.41199999999999998"/>
    <n v="45.252406415441278"/>
    <n v="3.5399759996381643"/>
    <n v="3.430236743649381"/>
    <n v="0.59499999999999997"/>
    <n v="2.0409908624713817"/>
    <n v="3.6036955676316516"/>
    <n v="0.44900000000000001"/>
    <n v="1.6180593098666116"/>
    <n v="3.7275947276189867"/>
    <n v="0.36399999999999999"/>
    <n v="1.3568444808533111"/>
    <n v="3.8868936476027049"/>
    <n v="0.252"/>
    <n v="0.97949719919588163"/>
    <n v="3.2567779196671114"/>
    <n v="3.1558178041574307"/>
    <n v="0.59499999999999997"/>
    <n v="1.8777115934736712"/>
    <n v="3.3153999222211192"/>
    <n v="0.44900000000000001"/>
    <n v="1.4886145650772826"/>
    <n v="3.4293871494094681"/>
    <n v="0.36399999999999999"/>
    <n v="1.2482969223850464"/>
    <n v="3.5759421557944884"/>
    <n v="0.252"/>
    <n v="0.90113742326021107"/>
    <n v="1.067715359021171"/>
    <n v="1.0346161828915146"/>
    <n v="3.0000000000000001E-3"/>
    <n v="3.1038485486745439E-3"/>
    <n v="1.0869342354835521"/>
    <n v="3.0000000000000001E-3"/>
    <n v="3.2608027064506564E-3"/>
    <n v="1.1243042730492929"/>
    <n v="3.0000000000000001E-3"/>
    <n v="3.3729128191478789E-3"/>
    <n v="1.1723514642052459"/>
    <n v="3.0000000000000001E-3"/>
    <n v="3.517054392615738E-3"/>
    <n v="5.2825664688240384"/>
    <n v="5.1188069082904928"/>
    <n v="0.68300000000000005"/>
    <n v="3.4961451183624068"/>
    <n v="5.3776526652628709"/>
    <n v="0.48"/>
    <n v="2.5812732793261781"/>
    <n v="5.5625424916717119"/>
    <n v="0.38200000000000001"/>
    <n v="2.124891231818594"/>
    <n v="5.8002579827687946"/>
    <n v="0.27700000000000002"/>
    <n v="1.6066714612269561"/>
  </r>
  <r>
    <x v="6"/>
    <s v="42059"/>
    <s v="Greene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2.714760773413602"/>
    <n v="31.700603189437778"/>
    <n v="1"/>
    <n v="31.700603189437778"/>
    <n v="33.30362646733505"/>
    <n v="1"/>
    <n v="33.30362646733505"/>
    <n v="34.448643094404524"/>
    <n v="1"/>
    <n v="34.448643094404524"/>
    <n v="35.920807329208138"/>
    <n v="1"/>
    <n v="35.920807329208138"/>
    <n v="0.10235647524865131"/>
    <n v="9.9183424515943114E-2"/>
    <n v="1"/>
    <n v="9.9183424515943114E-2"/>
    <n v="0.10419889180312704"/>
    <n v="1"/>
    <n v="0.10419889180312704"/>
    <n v="0.10778136843682982"/>
    <n v="1"/>
    <n v="0.10778136843682982"/>
    <n v="0.11238740982301915"/>
    <n v="1"/>
    <n v="0.11238740982301915"/>
    <n v="217.4504895711714"/>
    <n v="210.70952439446509"/>
    <n v="0.77100000000000002"/>
    <n v="162.4570433081326"/>
    <n v="221.36459838345249"/>
    <n v="0.63300000000000001"/>
    <n v="140.12379077672543"/>
    <n v="228.97536551844348"/>
    <n v="0.54700000000000004"/>
    <n v="125.24952493858859"/>
    <n v="238.76063754914622"/>
    <n v="0.41199999999999998"/>
    <n v="98.369382670248243"/>
    <n v="7.6543550459728156"/>
    <n v="7.4170700395476583"/>
    <n v="0.59499999999999997"/>
    <n v="4.4131566735308567"/>
    <n v="7.7921334368003263"/>
    <n v="0.44900000000000001"/>
    <n v="3.4986679131233465"/>
    <n v="8.0600358634093752"/>
    <n v="0.36399999999999999"/>
    <n v="2.9338530542810126"/>
    <n v="8.4044818404781516"/>
    <n v="0.252"/>
    <n v="2.1179294238004944"/>
    <n v="7.0420066422949903"/>
    <n v="6.8237044363838457"/>
    <n v="0.59499999999999997"/>
    <n v="4.0601041396483879"/>
    <n v="7.1687627618562999"/>
    <n v="0.44900000000000001"/>
    <n v="3.2187744800734785"/>
    <n v="7.4152329943366242"/>
    <n v="0.36399999999999999"/>
    <n v="2.6991448099385313"/>
    <n v="7.7321232932398996"/>
    <n v="0.252"/>
    <n v="1.9484950698964547"/>
    <n v="2.3100871886237466"/>
    <n v="2.2384744857764103"/>
    <n v="3.0000000000000001E-3"/>
    <n v="6.7154234573292308E-3"/>
    <n v="2.3516687580189739"/>
    <n v="3.0000000000000001E-3"/>
    <n v="7.0550062740569221E-3"/>
    <n v="2.432521809620805"/>
    <n v="3.0000000000000001E-3"/>
    <n v="7.297565428862415E-3"/>
    <n v="2.5364757331088739"/>
    <n v="3.0000000000000001E-3"/>
    <n v="7.6094271993266214E-3"/>
    <n v="11.422245707402515"/>
    <n v="11.068156090473037"/>
    <n v="0.68300000000000005"/>
    <n v="7.5595506097930851"/>
    <n v="11.627846130135762"/>
    <n v="0.48"/>
    <n v="5.581366142465165"/>
    <n v="12.027624729894848"/>
    <n v="0.38200000000000001"/>
    <n v="4.5945526468198317"/>
    <n v="12.541625786727963"/>
    <n v="0.27700000000000002"/>
    <n v="3.4740303429236459"/>
  </r>
  <r>
    <x v="6"/>
    <s v="42063"/>
    <s v="Indiana"/>
    <s v="Johnstown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6.498812218159578"/>
    <n v="35.367349039396629"/>
    <n v="1"/>
    <n v="35.367349039396629"/>
    <n v="37.155790838086453"/>
    <n v="1"/>
    <n v="37.155790838086453"/>
    <n v="38.433249265722033"/>
    <n v="1"/>
    <n v="38.433249265722033"/>
    <n v="40.07569581553922"/>
    <n v="1"/>
    <n v="40.07569581553922"/>
    <n v="0.11419584557834453"/>
    <n v="0.11065577436541585"/>
    <n v="1"/>
    <n v="0.11065577436541585"/>
    <n v="0.11625137079875474"/>
    <n v="1"/>
    <n v="0.11625137079875474"/>
    <n v="0.12024822539399678"/>
    <n v="1"/>
    <n v="0.12024822539399678"/>
    <n v="0.1253870384450223"/>
    <n v="1"/>
    <n v="0.1253870384450223"/>
    <n v="226.30732082156769"/>
    <n v="219.29179387609909"/>
    <n v="0.77100000000000002"/>
    <n v="169.07397307847239"/>
    <n v="230.38085259635591"/>
    <n v="0.63300000000000001"/>
    <n v="145.83107969349328"/>
    <n v="238.30160882511075"/>
    <n v="0.54700000000000004"/>
    <n v="130.35098002733559"/>
    <n v="248.48543826208135"/>
    <n v="0.41199999999999998"/>
    <n v="102.37600056397751"/>
    <n v="8.6141188892442955"/>
    <n v="8.3470812036777229"/>
    <n v="0.59499999999999997"/>
    <n v="4.9665133161882453"/>
    <n v="8.7691730292506929"/>
    <n v="0.44900000000000001"/>
    <n v="3.9373586901335611"/>
    <n v="9.0706671903742428"/>
    <n v="0.36399999999999999"/>
    <n v="3.3017228572962245"/>
    <n v="9.4583025403902372"/>
    <n v="0.252"/>
    <n v="2.3834922401783398"/>
    <n v="7.9249893781047538"/>
    <n v="7.6793147073835062"/>
    <n v="0.59499999999999997"/>
    <n v="4.5691922508931864"/>
    <n v="8.0676391869106396"/>
    <n v="0.44900000000000001"/>
    <n v="3.6223699949228774"/>
    <n v="8.3450138151443056"/>
    <n v="0.36399999999999999"/>
    <n v="3.037585028712527"/>
    <n v="8.7016383371590198"/>
    <n v="0.252"/>
    <n v="2.1928128609640729"/>
    <n v="2.5772903885537546"/>
    <n v="2.4973943865085881"/>
    <n v="3.0000000000000001E-3"/>
    <n v="7.4921831595257645E-3"/>
    <n v="2.6236816155477221"/>
    <n v="3.0000000000000001E-3"/>
    <n v="7.8710448466431659E-3"/>
    <n v="2.7138867791471033"/>
    <n v="3.0000000000000001E-3"/>
    <n v="8.1416603374413095E-3"/>
    <n v="2.8298648466320229"/>
    <n v="3.0000000000000001E-3"/>
    <n v="8.4895945398960684E-3"/>
    <n v="12.855195324903299"/>
    <n v="12.456684269831296"/>
    <n v="0.68300000000000005"/>
    <n v="8.5079153562947756"/>
    <n v="13.086588840751558"/>
    <n v="0.48"/>
    <n v="6.2815626435607479"/>
    <n v="13.536520677123173"/>
    <n v="0.38200000000000001"/>
    <n v="5.1709508986610517"/>
    <n v="14.115004466743823"/>
    <n v="0.27700000000000002"/>
    <n v="3.9098562372880394"/>
  </r>
  <r>
    <x v="6"/>
    <s v="42071"/>
    <s v="Lancaster"/>
    <s v="Lancaster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9.628778990664237"/>
    <n v="38.400286841953644"/>
    <n v="1"/>
    <n v="38.400286841953644"/>
    <n v="40.342097012496197"/>
    <n v="1"/>
    <n v="40.342097012496197"/>
    <n v="41.729104277169441"/>
    <n v="1"/>
    <n v="41.729104277169441"/>
    <n v="43.512399331749336"/>
    <n v="1"/>
    <n v="43.512399331749336"/>
    <n v="0.12398874514126394"/>
    <n v="0.12014509404188475"/>
    <n v="1"/>
    <n v="0.12014509404188475"/>
    <n v="0.12622054255380669"/>
    <n v="1"/>
    <n v="0.12622054255380669"/>
    <n v="0.13056014863375093"/>
    <n v="1"/>
    <n v="0.13056014863375093"/>
    <n v="0.13613964216510782"/>
    <n v="1"/>
    <n v="0.13613964216510782"/>
    <n v="252.25323995310998"/>
    <n v="244.43338951456357"/>
    <n v="0.77100000000000002"/>
    <n v="188.45814331572851"/>
    <n v="256.79379827226597"/>
    <n v="0.63300000000000001"/>
    <n v="162.55047430634437"/>
    <n v="265.62266167062478"/>
    <n v="0.54700000000000004"/>
    <n v="145.29559593383178"/>
    <n v="276.97405746851479"/>
    <n v="0.41199999999999998"/>
    <n v="114.11331167702808"/>
    <n v="9.1259723332034177"/>
    <n v="8.8430671908741108"/>
    <n v="0.59499999999999997"/>
    <n v="5.2616249785700955"/>
    <n v="9.2902398352010795"/>
    <n v="0.44900000000000001"/>
    <n v="4.1713176860052847"/>
    <n v="9.6096488668631981"/>
    <n v="0.36399999999999999"/>
    <n v="3.497912187538204"/>
    <n v="10.020317621857354"/>
    <n v="0.252"/>
    <n v="2.5251200407080532"/>
    <n v="8.3958945465471491"/>
    <n v="8.1356218156041873"/>
    <n v="0.59499999999999997"/>
    <n v="4.840694980284491"/>
    <n v="8.5470206483849971"/>
    <n v="0.44900000000000001"/>
    <n v="3.8376122711248639"/>
    <n v="8.8408769575141477"/>
    <n v="0.36399999999999999"/>
    <n v="3.2180792125351498"/>
    <n v="9.2186922121087704"/>
    <n v="0.252"/>
    <n v="2.32311043745141"/>
    <n v="2.798306711798797"/>
    <n v="2.7115592037330343"/>
    <n v="3.0000000000000001E-3"/>
    <n v="8.1346776111991034E-3"/>
    <n v="2.8486762326111754"/>
    <n v="3.0000000000000001E-3"/>
    <n v="8.546028697833526E-3"/>
    <n v="2.9466169675241329"/>
    <n v="3.0000000000000001E-3"/>
    <n v="8.8398509025723986E-3"/>
    <n v="3.0725407695550793"/>
    <n v="3.0000000000000001E-3"/>
    <n v="9.2176223086652374E-3"/>
    <n v="13.603355348493256"/>
    <n v="13.181651332689965"/>
    <n v="0.68300000000000005"/>
    <n v="9.0030678602272474"/>
    <n v="13.848215744766135"/>
    <n v="0.48"/>
    <n v="6.6471435574877447"/>
    <n v="14.324333181963398"/>
    <n v="0.38200000000000001"/>
    <n v="5.4718952755100183"/>
    <n v="14.936484172645596"/>
    <n v="0.27700000000000002"/>
    <n v="4.1374061158228308"/>
  </r>
  <r>
    <x v="6"/>
    <s v="42073"/>
    <s v="Lawrence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72.105905601198103"/>
    <n v="69.870622527560954"/>
    <n v="1"/>
    <n v="69.870622527560954"/>
    <n v="73.403811902019669"/>
    <n v="1"/>
    <n v="73.403811902019669"/>
    <n v="75.927518598061596"/>
    <n v="1"/>
    <n v="75.927518598061596"/>
    <n v="79.172284350115518"/>
    <n v="1"/>
    <n v="79.172284350115518"/>
    <n v="0.2256017212862691"/>
    <n v="0.21860806792639476"/>
    <n v="1"/>
    <n v="0.21860806792639476"/>
    <n v="0.22966255226942195"/>
    <n v="1"/>
    <n v="0.22966255226942195"/>
    <n v="0.23755861251444135"/>
    <n v="1"/>
    <n v="0.23755861251444135"/>
    <n v="0.24771068997232348"/>
    <n v="1"/>
    <n v="0.24771068997232348"/>
    <n v="490.8664277515403"/>
    <n v="475.64956849124252"/>
    <n v="0.77100000000000002"/>
    <n v="366.72581730674801"/>
    <n v="499.70202345106804"/>
    <n v="0.63300000000000001"/>
    <n v="316.31138084452607"/>
    <n v="516.88234842237193"/>
    <n v="0.54700000000000004"/>
    <n v="282.73464458703745"/>
    <n v="538.97133767119124"/>
    <n v="0.41199999999999998"/>
    <n v="222.05619112053077"/>
    <n v="16.817890675586455"/>
    <n v="16.296536064643274"/>
    <n v="0.59499999999999997"/>
    <n v="9.6964389584627479"/>
    <n v="17.120612707747011"/>
    <n v="0.44900000000000001"/>
    <n v="7.687155105778408"/>
    <n v="17.709238881392537"/>
    <n v="0.36399999999999999"/>
    <n v="6.4461629528268833"/>
    <n v="18.466043961793929"/>
    <n v="0.252"/>
    <n v="4.6534430783720699"/>
    <n v="15.472459421539538"/>
    <n v="14.992813179471812"/>
    <n v="0.59499999999999997"/>
    <n v="8.920723841785728"/>
    <n v="15.75096369112725"/>
    <n v="0.44900000000000001"/>
    <n v="7.0721826973161352"/>
    <n v="16.292499770881133"/>
    <n v="0.36399999999999999"/>
    <n v="5.9304699166007318"/>
    <n v="16.988760444850413"/>
    <n v="0.252"/>
    <n v="4.2811676321023047"/>
    <n v="5.0916138408326281"/>
    <n v="4.9337738117668168"/>
    <n v="3.0000000000000001E-3"/>
    <n v="1.4801321435300451E-2"/>
    <n v="5.1832628899676152"/>
    <n v="3.0000000000000001E-3"/>
    <n v="1.5549788669902845E-2"/>
    <n v="5.3614693743967567"/>
    <n v="3.0000000000000001E-3"/>
    <n v="1.6084408123190272E-2"/>
    <n v="5.5905919972342257"/>
    <n v="3.0000000000000001E-3"/>
    <n v="1.6771775991702677E-2"/>
    <n v="25.096048294525627"/>
    <n v="24.318070797395333"/>
    <n v="0.68300000000000005"/>
    <n v="16.609242354621014"/>
    <n v="25.547777163827089"/>
    <n v="0.48"/>
    <n v="12.262933038637001"/>
    <n v="26.426138854135484"/>
    <n v="0.38200000000000001"/>
    <n v="10.094785042279755"/>
    <n v="27.555461027389139"/>
    <n v="0.27700000000000002"/>
    <n v="7.6328627045867918"/>
  </r>
  <r>
    <x v="6"/>
    <s v="42075"/>
    <s v="Lebanon"/>
    <s v="Harrisburg-Lebanon-Carlisle-York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49.655725117980566"/>
    <n v="48.116397639323168"/>
    <n v="1"/>
    <n v="48.116397639323168"/>
    <n v="50.549528170104217"/>
    <n v="1"/>
    <n v="50.549528170104217"/>
    <n v="52.287478549233533"/>
    <n v="1"/>
    <n v="52.287478549233533"/>
    <n v="54.521986179542665"/>
    <n v="1"/>
    <n v="54.521986179542665"/>
    <n v="0.15536060416871178"/>
    <n v="0.15054442543948171"/>
    <n v="1"/>
    <n v="0.15054442543948171"/>
    <n v="0.15815709504374859"/>
    <n v="1"/>
    <n v="0.15815709504374859"/>
    <n v="0.16359471618965349"/>
    <n v="1"/>
    <n v="0.16359471618965349"/>
    <n v="0.17058594337724556"/>
    <n v="1"/>
    <n v="0.17058594337724556"/>
    <n v="317.77000900397661"/>
    <n v="307.91913872485333"/>
    <n v="0.77100000000000002"/>
    <n v="237.40565595686192"/>
    <n v="323.48986916604821"/>
    <n v="0.63300000000000001"/>
    <n v="204.76908718210851"/>
    <n v="334.61181948118735"/>
    <n v="0.54700000000000004"/>
    <n v="183.0326652562095"/>
    <n v="348.91146988636632"/>
    <n v="0.41199999999999998"/>
    <n v="143.75152559318292"/>
    <n v="11.376369962768996"/>
    <n v="11.023702493923157"/>
    <n v="0.59499999999999997"/>
    <n v="6.5591029838842783"/>
    <n v="11.581144622098838"/>
    <n v="0.44900000000000001"/>
    <n v="5.1999339353223784"/>
    <n v="11.979317570795752"/>
    <n v="0.36399999999999999"/>
    <n v="4.3604715957696536"/>
    <n v="12.491254219120359"/>
    <n v="0.252"/>
    <n v="3.1477960632183306"/>
    <n v="10.466260365747475"/>
    <n v="10.141806294409303"/>
    <n v="0.59499999999999997"/>
    <n v="6.034374745173535"/>
    <n v="10.65465305233093"/>
    <n v="0.44900000000000001"/>
    <n v="4.7839392204965883"/>
    <n v="11.02097216513209"/>
    <n v="0.36399999999999999"/>
    <n v="4.0116338681080803"/>
    <n v="11.491953881590728"/>
    <n v="0.252"/>
    <n v="2.8959723781608635"/>
    <n v="3.5063393931368791"/>
    <n v="3.3976428719496359"/>
    <n v="3.0000000000000001E-3"/>
    <n v="1.0192928615848907E-2"/>
    <n v="3.5694535022133431"/>
    <n v="3.0000000000000001E-3"/>
    <n v="1.070836050664003E-2"/>
    <n v="3.6921753809731337"/>
    <n v="3.0000000000000001E-3"/>
    <n v="1.1076526142919402E-2"/>
    <n v="3.8499606536642936"/>
    <n v="3.0000000000000001E-3"/>
    <n v="1.154988196099288E-2"/>
    <n v="16.95368130124551"/>
    <n v="16.428117180906899"/>
    <n v="0.68300000000000005"/>
    <n v="11.220404034559413"/>
    <n v="17.258847564667928"/>
    <n v="0.48"/>
    <n v="8.2842468310406048"/>
    <n v="17.852226410211522"/>
    <n v="0.38200000000000001"/>
    <n v="6.8195504887008012"/>
    <n v="18.615142068767572"/>
    <n v="0.27700000000000002"/>
    <n v="5.1563943530486176"/>
  </r>
  <r>
    <x v="6"/>
    <s v="42077"/>
    <s v="Lehigh"/>
    <s v="Allentown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9.664438184709457"/>
    <n v="28.744840600983462"/>
    <n v="1"/>
    <n v="28.744840600983462"/>
    <n v="30.198398072034227"/>
    <n v="1"/>
    <n v="30.198398072034227"/>
    <n v="31.236653408499055"/>
    <n v="1"/>
    <n v="31.236653408499055"/>
    <n v="32.57155312681099"/>
    <n v="1"/>
    <n v="32.57155312681099"/>
    <n v="9.2812762833525492E-2"/>
    <n v="8.9935567185686197E-2"/>
    <n v="1"/>
    <n v="8.9935567185686197E-2"/>
    <n v="9.4483392564528951E-2"/>
    <n v="1"/>
    <n v="9.4483392564528951E-2"/>
    <n v="9.7731839263702339E-2"/>
    <n v="1"/>
    <n v="9.7731839263702339E-2"/>
    <n v="0.101908413591211"/>
    <n v="1"/>
    <n v="0.101908413591211"/>
    <n v="189.2175249076063"/>
    <n v="183.3517816354705"/>
    <n v="0.77100000000000002"/>
    <n v="141.36422364094776"/>
    <n v="192.62344035594322"/>
    <n v="0.63300000000000001"/>
    <n v="121.93063774531205"/>
    <n v="199.24605372770944"/>
    <n v="0.54700000000000004"/>
    <n v="108.98759138905707"/>
    <n v="207.76084234855173"/>
    <n v="0.41199999999999998"/>
    <n v="85.597467047603303"/>
    <n v="6.8177420787789123"/>
    <n v="6.6063920743367657"/>
    <n v="0.59499999999999997"/>
    <n v="3.9308032842303753"/>
    <n v="6.9404614361969328"/>
    <n v="0.44900000000000001"/>
    <n v="3.1162671848524228"/>
    <n v="7.1790824089541942"/>
    <n v="0.36399999999999999"/>
    <n v="2.6131859968593267"/>
    <n v="7.4858808024992465"/>
    <n v="0.252"/>
    <n v="1.8864419622298101"/>
    <n v="6.2723227124766003"/>
    <n v="6.0778807083898254"/>
    <n v="0.59499999999999997"/>
    <n v="3.616339021491946"/>
    <n v="6.3852245213011791"/>
    <n v="0.44900000000000001"/>
    <n v="2.8669658100642295"/>
    <n v="6.6047558162378595"/>
    <n v="0.36399999999999999"/>
    <n v="2.4041311171105808"/>
    <n v="6.8870103382993078"/>
    <n v="0.252"/>
    <n v="1.7355266052514255"/>
    <n v="2.0946947796087438"/>
    <n v="2.0297592414408729"/>
    <n v="3.0000000000000001E-3"/>
    <n v="6.089277724322619E-3"/>
    <n v="2.1323992856417013"/>
    <n v="3.0000000000000001E-3"/>
    <n v="6.3971978569251041E-3"/>
    <n v="2.2057136029280073"/>
    <n v="3.0000000000000001E-3"/>
    <n v="6.617140808784022E-3"/>
    <n v="2.2999748680104011"/>
    <n v="3.0000000000000001E-3"/>
    <n v="6.8999246040312035E-3"/>
    <n v="10.161698583154575"/>
    <n v="9.8466859270767824"/>
    <n v="0.68300000000000005"/>
    <n v="6.7252864881934427"/>
    <n v="10.344609157651357"/>
    <n v="0.48"/>
    <n v="4.9654123956726508"/>
    <n v="10.700268608061766"/>
    <n v="0.38200000000000001"/>
    <n v="4.0875026082795944"/>
    <n v="11.157545044303724"/>
    <n v="0.27700000000000002"/>
    <n v="3.090639977272132"/>
  </r>
  <r>
    <x v="6"/>
    <s v="42091"/>
    <s v="Montgomery"/>
    <s v="Philadelphia-Wilmington, PA-NJ-DE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7.699239035409896"/>
    <n v="26.840562625312188"/>
    <n v="1"/>
    <n v="26.840562625312188"/>
    <n v="28.197825338047274"/>
    <n v="1"/>
    <n v="28.197825338047274"/>
    <n v="29.167298704286619"/>
    <n v="1"/>
    <n v="29.167298704286619"/>
    <n v="30.413764460880067"/>
    <n v="1"/>
    <n v="30.413764460880067"/>
    <n v="8.6664135934580847E-2"/>
    <n v="8.3977547720608836E-2"/>
    <n v="1"/>
    <n v="8.3977547720608836E-2"/>
    <n v="8.8224090381403303E-2"/>
    <n v="1"/>
    <n v="8.8224090381403303E-2"/>
    <n v="9.1257335139113632E-2"/>
    <n v="1"/>
    <n v="9.1257335139113632E-2"/>
    <n v="9.515722125616978E-2"/>
    <n v="1"/>
    <n v="9.515722125616978E-2"/>
    <n v="181.15675929130128"/>
    <n v="175.54089975327093"/>
    <n v="0.77100000000000002"/>
    <n v="135.3420337097719"/>
    <n v="184.4175809585447"/>
    <n v="0.63300000000000001"/>
    <n v="116.7363287467588"/>
    <n v="190.75806753374025"/>
    <n v="0.54700000000000004"/>
    <n v="104.34466294095593"/>
    <n v="198.91012170184882"/>
    <n v="0.41199999999999998"/>
    <n v="81.950970141161704"/>
    <n v="6.3901279657217307"/>
    <n v="6.1920339987843569"/>
    <n v="0.59499999999999997"/>
    <n v="3.6842602292766924"/>
    <n v="6.505150269104722"/>
    <n v="0.44900000000000001"/>
    <n v="2.9208124708280203"/>
    <n v="6.7288047479049817"/>
    <n v="0.36399999999999999"/>
    <n v="2.4492849282374132"/>
    <n v="7.016360506362461"/>
    <n v="0.252"/>
    <n v="1.7681228476033402"/>
    <n v="5.8789177284639944"/>
    <n v="5.6966712788816105"/>
    <n v="0.59499999999999997"/>
    <n v="3.3895194109345579"/>
    <n v="5.9847382475763462"/>
    <n v="0.44900000000000001"/>
    <n v="2.6871474731617795"/>
    <n v="6.1905003680725859"/>
    <n v="0.36399999999999999"/>
    <n v="2.2533421339784212"/>
    <n v="6.4550516658534667"/>
    <n v="0.252"/>
    <n v="1.6266730197950736"/>
    <n v="1.9559261849265361"/>
    <n v="1.8952924731938134"/>
    <n v="3.0000000000000001E-3"/>
    <n v="5.6858774195814405E-3"/>
    <n v="1.9911328562552137"/>
    <n v="3.0000000000000001E-3"/>
    <n v="5.9733985687656418E-3"/>
    <n v="2.0595902727276423"/>
    <n v="3.0000000000000001E-3"/>
    <n v="6.1787708181829269E-3"/>
    <n v="2.1476069510493367"/>
    <n v="3.0000000000000001E-3"/>
    <n v="6.4428208531480107E-3"/>
    <n v="9.527670903196837"/>
    <n v="9.2323131051977345"/>
    <n v="0.68300000000000005"/>
    <n v="6.3056698508500535"/>
    <n v="9.6991689794543809"/>
    <n v="0.48"/>
    <n v="4.655601110138103"/>
    <n v="10.032637461066269"/>
    <n v="0.38200000000000001"/>
    <n v="3.8324675101273149"/>
    <n v="10.461382651710128"/>
    <n v="0.27700000000000002"/>
    <n v="2.8978029945237056"/>
  </r>
  <r>
    <x v="6"/>
    <s v="42095"/>
    <s v="Northampton"/>
    <s v="Allentown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17.836008245273966"/>
    <n v="17.283091989670474"/>
    <n v="1"/>
    <n v="17.283091989670474"/>
    <n v="18.157056393688897"/>
    <n v="1"/>
    <n v="18.157056393688897"/>
    <n v="18.781316682273484"/>
    <n v="1"/>
    <n v="18.781316682273484"/>
    <n v="19.583937053310816"/>
    <n v="1"/>
    <n v="19.583937053310816"/>
    <n v="5.5804502106454879E-2"/>
    <n v="5.4074562541154773E-2"/>
    <n v="1"/>
    <n v="5.4074562541154773E-2"/>
    <n v="5.6808983144371064E-2"/>
    <n v="1"/>
    <n v="5.6808983144371064E-2"/>
    <n v="5.8762140718096982E-2"/>
    <n v="1"/>
    <n v="5.8762140718096982E-2"/>
    <n v="6.127334331288746E-2"/>
    <n v="1"/>
    <n v="6.127334331288746E-2"/>
    <n v="113.92671940064207"/>
    <n v="110.39499109922217"/>
    <n v="0.77100000000000002"/>
    <n v="85.11453813750029"/>
    <n v="115.97740034985362"/>
    <n v="0.63300000000000001"/>
    <n v="73.41369442145735"/>
    <n v="119.96483552887609"/>
    <n v="0.54700000000000004"/>
    <n v="65.620765034295232"/>
    <n v="125.091537901905"/>
    <n v="0.41199999999999998"/>
    <n v="51.537713615584856"/>
    <n v="4.0937470072919959"/>
    <n v="3.9668408500659438"/>
    <n v="0.59499999999999997"/>
    <n v="2.3602703057892365"/>
    <n v="4.1674344534232519"/>
    <n v="0.44900000000000001"/>
    <n v="1.8711780695870401"/>
    <n v="4.3107155986784713"/>
    <n v="0.36399999999999999"/>
    <n v="1.5691004779189635"/>
    <n v="4.4949342140066122"/>
    <n v="0.252"/>
    <n v="1.1327234219296662"/>
    <n v="3.7662472467086361"/>
    <n v="3.6494935820606682"/>
    <n v="0.59499999999999997"/>
    <n v="2.1714486813260976"/>
    <n v="3.8340396971493917"/>
    <n v="0.44900000000000001"/>
    <n v="1.7214838240200769"/>
    <n v="3.9658583507841936"/>
    <n v="0.36399999999999999"/>
    <n v="1.4435724396854464"/>
    <n v="4.1353394768860827"/>
    <n v="0.252"/>
    <n v="1.0421055481752928"/>
    <n v="1.2594539336225028"/>
    <n v="1.2204108616802052"/>
    <n v="3.0000000000000001E-3"/>
    <n v="3.6612325850406157E-3"/>
    <n v="1.2821241044277079"/>
    <n v="3.0000000000000001E-3"/>
    <n v="3.8463723132831236E-3"/>
    <n v="1.3262049921044954"/>
    <n v="3.0000000000000001E-3"/>
    <n v="3.9786149763134859E-3"/>
    <n v="1.3828804191175081"/>
    <n v="3.0000000000000001E-3"/>
    <n v="4.1486412573525245E-3"/>
    <n v="6.1012527203275475"/>
    <n v="5.9121138859973934"/>
    <n v="0.68300000000000005"/>
    <n v="4.03797378413622"/>
    <n v="6.2110752692934437"/>
    <n v="0.48"/>
    <n v="2.9813161292608528"/>
    <n v="6.4246191145049067"/>
    <n v="0.38200000000000001"/>
    <n v="2.4542045017408745"/>
    <n v="6.699175486919648"/>
    <n v="0.27700000000000002"/>
    <n v="1.8556716098767427"/>
  </r>
  <r>
    <x v="6"/>
    <s v="42101"/>
    <s v="Philadelphia"/>
    <s v="Philadelphia-Wilmington, PA-NJ-DE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2.330532415587516"/>
    <n v="21.638285910704301"/>
    <n v="1"/>
    <n v="21.638285910704301"/>
    <n v="22.732481999068092"/>
    <n v="1"/>
    <n v="22.732481999068092"/>
    <n v="23.514050633613653"/>
    <n v="1"/>
    <n v="23.514050633613653"/>
    <n v="24.518924592315095"/>
    <n v="1"/>
    <n v="24.518924592315095"/>
    <n v="6.9866767613437492E-2"/>
    <n v="6.7700897817420932E-2"/>
    <n v="1"/>
    <n v="6.7700897817420932E-2"/>
    <n v="7.1124369430479367E-2"/>
    <n v="1"/>
    <n v="7.1124369430479367E-2"/>
    <n v="7.3569706296949672E-2"/>
    <n v="1"/>
    <n v="7.3569706296949672E-2"/>
    <n v="7.6713710839554375E-2"/>
    <n v="1"/>
    <n v="7.6713710839554375E-2"/>
    <n v="153.1169190956806"/>
    <n v="148.37029460371448"/>
    <n v="0.77100000000000002"/>
    <n v="114.39349713946388"/>
    <n v="155.87302363940285"/>
    <n v="0.63300000000000001"/>
    <n v="98.667623963742003"/>
    <n v="161.23211580775165"/>
    <n v="0.54700000000000004"/>
    <n v="88.193967346840168"/>
    <n v="168.12237716705732"/>
    <n v="0.41199999999999998"/>
    <n v="69.266419392827615"/>
    <n v="5.1784743873623382"/>
    <n v="5.017941681354106"/>
    <n v="0.59499999999999997"/>
    <n v="2.9856753004056928"/>
    <n v="5.2716869263348602"/>
    <n v="0.44900000000000001"/>
    <n v="2.3669874299243525"/>
    <n v="5.4529335298925421"/>
    <n v="0.36399999999999999"/>
    <n v="1.9848678048808852"/>
    <n v="5.6859648773238476"/>
    <n v="0.252"/>
    <n v="1.4328631490856096"/>
    <n v="4.7641964363733518"/>
    <n v="4.6165063468457781"/>
    <n v="0.59499999999999997"/>
    <n v="2.7468212763732378"/>
    <n v="4.8499519722280722"/>
    <n v="0.44900000000000001"/>
    <n v="2.1776284355304045"/>
    <n v="5.0166988475011394"/>
    <n v="0.36399999999999999"/>
    <n v="1.8260783804904146"/>
    <n v="5.2310876871379408"/>
    <n v="0.252"/>
    <n v="1.3182340971587612"/>
    <n v="1.5768257394783727"/>
    <n v="1.5279441415545432"/>
    <n v="3.0000000000000001E-3"/>
    <n v="4.5838324246636293E-3"/>
    <n v="1.6052086027889834"/>
    <n v="3.0000000000000001E-3"/>
    <n v="4.8156258083669502E-3"/>
    <n v="1.6603975036707264"/>
    <n v="3.0000000000000001E-3"/>
    <n v="4.9811925110121794E-3"/>
    <n v="1.7313546619472533"/>
    <n v="3.0000000000000001E-3"/>
    <n v="5.1940639858417603E-3"/>
    <n v="7.7254440654216614"/>
    <n v="7.4859552993935896"/>
    <n v="0.68300000000000005"/>
    <n v="5.1129074694858225"/>
    <n v="7.8645020585992516"/>
    <n v="0.48"/>
    <n v="3.7749609881276407"/>
    <n v="8.1348926008890086"/>
    <n v="0.38200000000000001"/>
    <n v="3.1075289735396012"/>
    <n v="8.4825375838329844"/>
    <n v="0.27700000000000002"/>
    <n v="2.3496629107217371"/>
  </r>
  <r>
    <x v="6"/>
    <s v="42125"/>
    <s v="Washington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52.529420421830864"/>
    <n v="50.901008388754107"/>
    <n v="1"/>
    <n v="50.901008388754107"/>
    <n v="53.47494998942382"/>
    <n v="1"/>
    <n v="53.47494998942382"/>
    <n v="55.313479704187898"/>
    <n v="1"/>
    <n v="55.313479704187898"/>
    <n v="57.677303623170296"/>
    <n v="1"/>
    <n v="57.677303623170296"/>
    <n v="0.16435169306213146"/>
    <n v="0.15925679057720538"/>
    <n v="1"/>
    <n v="0.15925679057720538"/>
    <n v="0.16731002353724983"/>
    <n v="1"/>
    <n v="0.16731002353724983"/>
    <n v="0.17306233279442443"/>
    <n v="1"/>
    <n v="0.17306233279442443"/>
    <n v="0.18045815898222037"/>
    <n v="1"/>
    <n v="0.18045815898222037"/>
    <n v="331.97187455422994"/>
    <n v="321.6807464430488"/>
    <n v="0.77100000000000002"/>
    <n v="248.01585550759063"/>
    <n v="337.94736829620609"/>
    <n v="0.63300000000000001"/>
    <n v="213.92068413149846"/>
    <n v="349.56638390560408"/>
    <n v="0.54700000000000004"/>
    <n v="191.21281199636545"/>
    <n v="364.50511826054452"/>
    <n v="0.41199999999999998"/>
    <n v="150.17610872334433"/>
    <n v="12.368898188678315"/>
    <n v="11.985462344829287"/>
    <n v="0.59499999999999997"/>
    <n v="7.131350095173425"/>
    <n v="12.591538356074524"/>
    <n v="0.44900000000000001"/>
    <n v="5.6536007218774618"/>
    <n v="13.024449792678265"/>
    <n v="0.36399999999999999"/>
    <n v="4.7408997245348887"/>
    <n v="13.581050211168792"/>
    <n v="0.252"/>
    <n v="3.4224246532145357"/>
    <n v="11.379386333584049"/>
    <n v="11.026625357242944"/>
    <n v="0.59499999999999997"/>
    <n v="6.5608420875595517"/>
    <n v="11.584215287588563"/>
    <n v="0.44900000000000001"/>
    <n v="5.2013126641272649"/>
    <n v="11.982493809264003"/>
    <n v="0.36399999999999999"/>
    <n v="4.361627746572097"/>
    <n v="12.494566194275288"/>
    <n v="0.252"/>
    <n v="3.1486306809573725"/>
    <n v="3.7092596208411814"/>
    <n v="3.5942725725951048"/>
    <n v="3.0000000000000001E-3"/>
    <n v="1.0782817717785314E-2"/>
    <n v="3.7760262940163227"/>
    <n v="3.0000000000000001E-3"/>
    <n v="1.1328078882048969E-2"/>
    <n v="3.9058503807457639"/>
    <n v="3.0000000000000001E-3"/>
    <n v="1.1717551142237291E-2"/>
    <n v="4.0727670636836173"/>
    <n v="3.0000000000000001E-3"/>
    <n v="1.2218301191050851E-2"/>
    <n v="18.458321836208704"/>
    <n v="17.886113859286233"/>
    <n v="0.68300000000000005"/>
    <n v="12.216215765892498"/>
    <n v="18.790571629260462"/>
    <n v="0.48"/>
    <n v="9.0194743820450221"/>
    <n v="19.436612893527762"/>
    <n v="0.38200000000000001"/>
    <n v="7.4247861253276053"/>
    <n v="20.267237376157158"/>
    <n v="0.27700000000000002"/>
    <n v="5.6140247531955332"/>
  </r>
  <r>
    <x v="6"/>
    <s v="42129"/>
    <s v="Westmoreland"/>
    <s v="Pittsburgh-Beaver Valley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21.98791228133911"/>
    <n v="215.10628700061758"/>
    <n v="1"/>
    <n v="215.10628700061758"/>
    <n v="225.98369470240323"/>
    <n v="1"/>
    <n v="225.98369470240323"/>
    <n v="233.75327163225006"/>
    <n v="1"/>
    <n v="233.75327163225006"/>
    <n v="243.74272768491036"/>
    <n v="1"/>
    <n v="243.74272768491036"/>
    <n v="0.69454581698760665"/>
    <n v="0.67301489666099079"/>
    <n v="1"/>
    <n v="0.67301489666099079"/>
    <n v="0.70704764169338352"/>
    <n v="1"/>
    <n v="0.70704764169338352"/>
    <n v="0.73135674528794981"/>
    <n v="1"/>
    <n v="0.73135674528794981"/>
    <n v="0.76261130705239211"/>
    <n v="1"/>
    <n v="0.76261130705239211"/>
    <n v="1415.7793950918335"/>
    <n v="1371.8902338439866"/>
    <n v="0.77100000000000002"/>
    <n v="1057.7273702937136"/>
    <n v="1441.2634242034865"/>
    <n v="0.63300000000000001"/>
    <n v="912.31974752080691"/>
    <n v="1490.8157030317007"/>
    <n v="0.54700000000000004"/>
    <n v="815.47618955834037"/>
    <n v="1554.5257758108332"/>
    <n v="0.41199999999999998"/>
    <n v="640.4646196340633"/>
    <n v="52.211844876227424"/>
    <n v="50.593277685064372"/>
    <n v="0.59499999999999997"/>
    <n v="30.1030002226133"/>
    <n v="53.151658083999521"/>
    <n v="0.44900000000000001"/>
    <n v="23.865094479715786"/>
    <n v="54.979072654667476"/>
    <n v="0.36399999999999999"/>
    <n v="20.012382446298961"/>
    <n v="57.328605674097716"/>
    <n v="0.252"/>
    <n v="14.446808629872624"/>
    <n v="48.034897286129251"/>
    <n v="46.545815470259242"/>
    <n v="0.59499999999999997"/>
    <n v="27.694760204804247"/>
    <n v="48.899525437279578"/>
    <n v="0.44900000000000001"/>
    <n v="21.955886921338532"/>
    <n v="50.580746842294097"/>
    <n v="0.36399999999999999"/>
    <n v="18.411391850595052"/>
    <n v="52.742317220169923"/>
    <n v="0.252"/>
    <n v="13.29106393948282"/>
    <n v="15.675230998699551"/>
    <n v="15.189298837739864"/>
    <n v="3.0000000000000001E-3"/>
    <n v="4.5567896513219595E-2"/>
    <n v="15.957385156676143"/>
    <n v="3.0000000000000001E-3"/>
    <n v="4.7872155470028432E-2"/>
    <n v="16.506018241630624"/>
    <n v="3.0000000000000001E-3"/>
    <n v="4.9518054724891875E-2"/>
    <n v="17.211403636572108"/>
    <n v="3.0000000000000001E-3"/>
    <n v="5.1634210909716323E-2"/>
    <n v="77.916064779919708"/>
    <n v="75.500666771742189"/>
    <n v="0.68300000000000005"/>
    <n v="51.566955405099918"/>
    <n v="79.318553945958257"/>
    <n v="0.48"/>
    <n v="38.072905894059964"/>
    <n v="82.045616213255443"/>
    <n v="0.38200000000000001"/>
    <n v="31.341425393463581"/>
    <n v="85.551839128351844"/>
    <n v="0.27700000000000002"/>
    <n v="23.697859438553461"/>
  </r>
  <r>
    <x v="6"/>
    <s v="42133"/>
    <s v="York"/>
    <s v="2006 Harrisburg-Lebanon-Carlisle-York, PA; 1997 York, PA"/>
    <s v="Yes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5.563532064439801"/>
    <n v="24.771062570442165"/>
    <n v="1"/>
    <n v="24.771062570442165"/>
    <n v="26.02367564159972"/>
    <n v="1"/>
    <n v="26.02367564159972"/>
    <n v="26.918399263855108"/>
    <n v="1"/>
    <n v="26.918399263855108"/>
    <n v="28.068758206754904"/>
    <n v="1"/>
    <n v="28.068758206754904"/>
    <n v="7.9982031815692523E-2"/>
    <n v="7.7502588829406055E-2"/>
    <n v="1"/>
    <n v="7.7502588829406055E-2"/>
    <n v="8.1421708388374994E-2"/>
    <n v="1"/>
    <n v="8.1421708388374994E-2"/>
    <n v="8.4221079501924215E-2"/>
    <n v="1"/>
    <n v="8.4221079501924215E-2"/>
    <n v="8.7820270933630401E-2"/>
    <n v="1"/>
    <n v="8.7820270933630401E-2"/>
    <n v="165.1413646244595"/>
    <n v="160.02198232110126"/>
    <n v="0.77100000000000002"/>
    <n v="123.37694836956908"/>
    <n v="168.11390918769976"/>
    <n v="0.63300000000000001"/>
    <n v="106.41610451581396"/>
    <n v="173.89385694955584"/>
    <n v="0.54700000000000004"/>
    <n v="95.119939751407045"/>
    <n v="181.32521835765655"/>
    <n v="0.41199999999999998"/>
    <n v="74.705989963354497"/>
    <n v="5.8857932215134161"/>
    <n v="5.7033336316465002"/>
    <n v="0.59499999999999997"/>
    <n v="3.3934835108296673"/>
    <n v="5.9917374995006574"/>
    <n v="0.44900000000000001"/>
    <n v="2.6902901372757952"/>
    <n v="6.1977402622536264"/>
    <n v="0.36399999999999999"/>
    <n v="2.2559774554603198"/>
    <n v="6.4626009572217313"/>
    <n v="0.252"/>
    <n v="1.6285754412198763"/>
    <n v="5.414929763792343"/>
    <n v="5.2470669411147801"/>
    <n v="0.59499999999999997"/>
    <n v="3.1220048299632941"/>
    <n v="5.5123984995406055"/>
    <n v="0.44900000000000001"/>
    <n v="2.4750669262937319"/>
    <n v="5.7019210412733372"/>
    <n v="0.36399999999999999"/>
    <n v="2.0754992590234949"/>
    <n v="5.9455928806439928"/>
    <n v="0.252"/>
    <n v="1.4982894059222862"/>
    <n v="1.8051175225473846"/>
    <n v="1.7491588793484156"/>
    <n v="3.0000000000000001E-3"/>
    <n v="5.2474766380452469E-3"/>
    <n v="1.8376096379532376"/>
    <n v="3.0000000000000001E-3"/>
    <n v="5.5128289138597127E-3"/>
    <n v="1.9007887512423958"/>
    <n v="3.0000000000000001E-3"/>
    <n v="5.7023662537271872E-3"/>
    <n v="1.9820190397570283"/>
    <n v="3.0000000000000001E-3"/>
    <n v="5.9460571192710854E-3"/>
    <n v="8.7741439602047446"/>
    <n v="8.5021454974383968"/>
    <n v="0.68300000000000005"/>
    <n v="5.8069653747504253"/>
    <n v="8.9320785514884307"/>
    <n v="0.48"/>
    <n v="4.2873977047144463"/>
    <n v="9.2391735900955947"/>
    <n v="0.38200000000000001"/>
    <n v="3.5293643114165172"/>
    <n v="9.6340100683048107"/>
    <n v="0.27700000000000002"/>
    <n v="2.6686207889204328"/>
  </r>
  <r>
    <x v="6"/>
    <s v="42003"/>
    <s v="Allegheny"/>
    <s v="Pittsburgh-Beaver Valley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14.946948018785434"/>
    <n v="14.483592630203086"/>
    <n v="1"/>
    <n v="14.483592630203086"/>
    <n v="15.215993083123573"/>
    <n v="1"/>
    <n v="15.215993083123573"/>
    <n v="15.739136263781061"/>
    <n v="1"/>
    <n v="15.739136263781061"/>
    <n v="16.411748924626409"/>
    <n v="1"/>
    <n v="16.411748924626409"/>
    <n v="4.6765340132672195E-2"/>
    <n v="4.5315614588559358E-2"/>
    <n v="1"/>
    <n v="4.5315614588559358E-2"/>
    <n v="4.7607116255060297E-2"/>
    <n v="1"/>
    <n v="4.7607116255060297E-2"/>
    <n v="4.9243903159703818E-2"/>
    <n v="1"/>
    <n v="4.9243903159703818E-2"/>
    <n v="5.1348343465674073E-2"/>
    <n v="1"/>
    <n v="5.1348343465674073E-2"/>
    <n v="151.80494081578956"/>
    <n v="147.09898765050008"/>
    <n v="1"/>
    <n v="147.09898765050008"/>
    <n v="154.53742975047379"/>
    <n v="0.96"/>
    <n v="148.35593256045485"/>
    <n v="159.85060267902639"/>
    <n v="0.92"/>
    <n v="147.06255446470428"/>
    <n v="166.68182501573696"/>
    <n v="0.85199999999999998"/>
    <n v="142.01291491340788"/>
    <n v="3.7367370046963586"/>
    <n v="3.6208981575507715"/>
    <n v="0.82899999999999996"/>
    <n v="3.0017245726095894"/>
    <n v="3.8039982707808933"/>
    <n v="0.79100000000000004"/>
    <n v="3.0089626321876866"/>
    <n v="3.9347840659452653"/>
    <n v="0.752"/>
    <n v="2.9589576175908396"/>
    <n v="4.1029372311566021"/>
    <n v="0.68799999999999994"/>
    <n v="2.8228208150357421"/>
    <n v="3.4377980443206497"/>
    <n v="3.3312263049467097"/>
    <n v="0.82899999999999996"/>
    <n v="2.7615866068008224"/>
    <n v="3.4996784091184217"/>
    <n v="0.79100000000000004"/>
    <n v="2.7682456216126718"/>
    <n v="3.6200013406696439"/>
    <n v="0.752"/>
    <n v="2.7222410081835724"/>
    <n v="3.7747022526640737"/>
    <n v="0.68799999999999994"/>
    <n v="2.5969951498328823"/>
    <n v="1.055448742736395"/>
    <n v="1.0227298317115667"/>
    <n v="3.0000000000000001E-3"/>
    <n v="3.0681894951347004E-3"/>
    <n v="1.0744468201056501"/>
    <n v="3.0000000000000001E-3"/>
    <n v="3.2233404603169502E-3"/>
    <n v="1.1113875261014239"/>
    <n v="3.0000000000000001E-3"/>
    <n v="3.3341625783042715E-3"/>
    <n v="1.1588827195245619"/>
    <n v="3.0000000000000001E-3"/>
    <n v="3.4766481585736856E-3"/>
    <n v="5.6051055070445361"/>
    <n v="5.4313472363261557"/>
    <n v="1"/>
    <n v="5.4313472363261557"/>
    <n v="5.7059974061713374"/>
    <n v="1"/>
    <n v="5.7059974061713374"/>
    <n v="5.902176098917896"/>
    <n v="1"/>
    <n v="5.902176098917896"/>
    <n v="6.1544058467349014"/>
    <n v="1"/>
    <n v="6.1544058467349014"/>
  </r>
  <r>
    <x v="6"/>
    <s v="42005"/>
    <s v="Armstrong"/>
    <s v="Pittsburgh-Beaver Valley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6.2598545620508927"/>
    <n v="6.0657990706273148"/>
    <n v="1"/>
    <n v="6.0657990706273148"/>
    <n v="6.3725319441678092"/>
    <n v="1"/>
    <n v="6.3725319441678092"/>
    <n v="6.5916268538395899"/>
    <n v="1"/>
    <n v="6.5916268538395899"/>
    <n v="6.8733203091318806"/>
    <n v="1"/>
    <n v="6.8733203091318806"/>
    <n v="1.9585552007503247E-2"/>
    <n v="1.8978399895270646E-2"/>
    <n v="1"/>
    <n v="1.8978399895270646E-2"/>
    <n v="1.9938091943638304E-2"/>
    <n v="1"/>
    <n v="1.9938091943638304E-2"/>
    <n v="2.0623586263900918E-2"/>
    <n v="1"/>
    <n v="2.0623586263900918E-2"/>
    <n v="2.1504936104238568E-2"/>
    <n v="1"/>
    <n v="2.1504936104238568E-2"/>
    <n v="63.576647895829382"/>
    <n v="61.605771811058666"/>
    <n v="1"/>
    <n v="61.605771811058666"/>
    <n v="64.721027557954315"/>
    <n v="0.96"/>
    <n v="62.132186455636138"/>
    <n v="66.946210234308339"/>
    <n v="0.92"/>
    <n v="61.590513415563677"/>
    <n v="69.807159389620665"/>
    <n v="0.85199999999999998"/>
    <n v="59.475699799956807"/>
    <n v="1.5649636405127232"/>
    <n v="1.5164497676568287"/>
    <n v="0.82899999999999996"/>
    <n v="1.257136857387511"/>
    <n v="1.5931329860419523"/>
    <n v="0.79100000000000004"/>
    <n v="1.2601681919591843"/>
    <n v="1.6479067134598975"/>
    <n v="0.752"/>
    <n v="1.2392258485218428"/>
    <n v="1.7183300772829702"/>
    <n v="0.68799999999999994"/>
    <n v="1.1822110931706833"/>
    <n v="1.4397665492717056"/>
    <n v="1.3951337862442827"/>
    <n v="0.82899999999999996"/>
    <n v="1.1565659087965103"/>
    <n v="1.4656823471585962"/>
    <n v="0.79100000000000004"/>
    <n v="1.1593547366024497"/>
    <n v="1.5160741763831058"/>
    <n v="0.752"/>
    <n v="1.1400877806400955"/>
    <n v="1.5808636711003328"/>
    <n v="0.68799999999999994"/>
    <n v="1.087634205717029"/>
    <n v="0.44202706926695884"/>
    <n v="0.42832423011968312"/>
    <n v="3.0000000000000001E-3"/>
    <n v="1.2849726903590493E-3"/>
    <n v="0.44998355651376409"/>
    <n v="3.0000000000000001E-3"/>
    <n v="1.3499506695412924E-3"/>
    <n v="0.46545450393810761"/>
    <n v="3.0000000000000001E-3"/>
    <n v="1.3963635118143228E-3"/>
    <n v="0.48534572205512083"/>
    <n v="3.0000000000000001E-3"/>
    <n v="1.4560371661653626E-3"/>
    <n v="2.3474454607690847"/>
    <n v="2.2746746514852432"/>
    <n v="1"/>
    <n v="2.2746746514852432"/>
    <n v="2.3896994790629282"/>
    <n v="1"/>
    <n v="2.3896994790629282"/>
    <n v="2.4718600701898459"/>
    <n v="1"/>
    <n v="2.4718600701898459"/>
    <n v="2.5774951159244552"/>
    <n v="1"/>
    <n v="2.5774951159244552"/>
  </r>
  <r>
    <x v="6"/>
    <s v="42007"/>
    <s v="Beaver"/>
    <s v="Pittsburgh-Beaver Valley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1.5469109399369527"/>
    <n v="1.4989567007989071"/>
    <n v="1"/>
    <n v="1.4989567007989071"/>
    <n v="1.5747553368558178"/>
    <n v="1"/>
    <n v="1.5747553368558178"/>
    <n v="1.6288972197536111"/>
    <n v="1"/>
    <n v="1.6288972197536111"/>
    <n v="1.6985082120507742"/>
    <n v="1"/>
    <n v="1.6985082120507742"/>
    <n v="4.8399055225309883E-3"/>
    <n v="4.6898684513325276E-3"/>
    <n v="1"/>
    <n v="4.6898684513325276E-3"/>
    <n v="4.9270238219365466E-3"/>
    <n v="1"/>
    <n v="4.9270238219365466E-3"/>
    <n v="5.0964205152251307E-3"/>
    <n v="1"/>
    <n v="5.0964205152251307E-3"/>
    <n v="5.3142162637390255E-3"/>
    <n v="1"/>
    <n v="5.3142162637390255E-3"/>
    <n v="15.710814233734677"/>
    <n v="15.223778992488901"/>
    <n v="1"/>
    <n v="15.223778992488901"/>
    <n v="15.993608889941902"/>
    <n v="0.96"/>
    <n v="15.353864534344225"/>
    <n v="16.543487388122614"/>
    <n v="0.92"/>
    <n v="15.220008397072805"/>
    <n v="17.250474028640678"/>
    <n v="0.85199999999999998"/>
    <n v="14.697403872401857"/>
    <n v="0.38672773498423818"/>
    <n v="0.37473917519972677"/>
    <n v="0.82899999999999996"/>
    <n v="0.31065877624057348"/>
    <n v="0.39368883421395445"/>
    <n v="0.79100000000000004"/>
    <n v="0.31140786786323799"/>
    <n v="0.40722430493840278"/>
    <n v="0.752"/>
    <n v="0.30623267731367887"/>
    <n v="0.42462705301269354"/>
    <n v="0.68799999999999994"/>
    <n v="0.29214341247273312"/>
    <n v="0.35578951618549909"/>
    <n v="0.34476004118374859"/>
    <n v="0.82899999999999996"/>
    <n v="0.28580607414132758"/>
    <n v="0.36219372747683809"/>
    <n v="0.79100000000000004"/>
    <n v="0.28649523843417896"/>
    <n v="0.3746463605433305"/>
    <n v="0.752"/>
    <n v="0.28173406312858457"/>
    <n v="0.39065688877167803"/>
    <n v="0.68799999999999994"/>
    <n v="0.26877193947491446"/>
    <n v="0.10923201208900044"/>
    <n v="0.10584581971424142"/>
    <n v="3.0000000000000001E-3"/>
    <n v="3.1753745914272428E-4"/>
    <n v="0.11119818830660244"/>
    <n v="3.0000000000000001E-3"/>
    <n v="3.3359456491980732E-4"/>
    <n v="0.11502130872971746"/>
    <n v="3.0000000000000001E-3"/>
    <n v="3.4506392618915239E-4"/>
    <n v="0.11993674927372248"/>
    <n v="3.0000000000000001E-3"/>
    <n v="3.5981024782116746E-4"/>
    <n v="0.58009160247635716"/>
    <n v="0.5621087627995901"/>
    <n v="1"/>
    <n v="0.5621087627995901"/>
    <n v="0.5905332513209316"/>
    <n v="1"/>
    <n v="0.5905332513209316"/>
    <n v="0.61083645740760406"/>
    <n v="1"/>
    <n v="0.61083645740760406"/>
    <n v="0.63694057951904026"/>
    <n v="1"/>
    <n v="0.63694057951904026"/>
  </r>
  <r>
    <x v="6"/>
    <s v="42011"/>
    <s v="Berks"/>
    <s v="Reading, PA"/>
    <s v="No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4.9603664428467553"/>
    <n v="4.8065950831185056"/>
    <n v="1"/>
    <n v="4.8065950831185056"/>
    <n v="5.049653038817997"/>
    <n v="1"/>
    <n v="5.049653038817997"/>
    <n v="5.2232658643176331"/>
    <n v="1"/>
    <n v="5.2232658643176331"/>
    <n v="5.4464823542457381"/>
    <n v="1"/>
    <n v="5.4464823542457381"/>
    <n v="1.5519771901988028E-2"/>
    <n v="1.5038658973026399E-2"/>
    <n v="1"/>
    <n v="1.5038658973026399E-2"/>
    <n v="1.5799127796223812E-2"/>
    <n v="1"/>
    <n v="1.5799127796223812E-2"/>
    <n v="1.6342319812793393E-2"/>
    <n v="1"/>
    <n v="1.6342319812793393E-2"/>
    <n v="1.7040709548382854E-2"/>
    <n v="1"/>
    <n v="1.7040709548382854E-2"/>
    <n v="50.378721685162361"/>
    <n v="48.81698131292233"/>
    <n v="1"/>
    <n v="48.81698131292233"/>
    <n v="51.285538675495282"/>
    <n v="0.96"/>
    <n v="49.234117128475468"/>
    <n v="53.04879393447596"/>
    <n v="0.92"/>
    <n v="48.804890419717886"/>
    <n v="55.315836410308279"/>
    <n v="0.85199999999999998"/>
    <n v="47.12909262158265"/>
    <n v="1.2400916107116888"/>
    <n v="1.2016487707796264"/>
    <n v="0.82899999999999996"/>
    <n v="0.9961668309763102"/>
    <n v="1.2624132597044992"/>
    <n v="0.79100000000000004"/>
    <n v="0.9985688884262589"/>
    <n v="1.3058164660794083"/>
    <n v="0.752"/>
    <n v="0.98197398249171497"/>
    <n v="1.3616205885614345"/>
    <n v="0.68799999999999994"/>
    <n v="0.93679496493026693"/>
    <n v="1.1408842818547538"/>
    <n v="1.1055168691172563"/>
    <n v="0.82899999999999996"/>
    <n v="0.91647348449820543"/>
    <n v="1.1614201989281394"/>
    <n v="0.79100000000000004"/>
    <n v="0.91868337735215833"/>
    <n v="1.2013511487930557"/>
    <n v="0.752"/>
    <n v="0.90341606389237794"/>
    <n v="1.2526909414765197"/>
    <n v="0.68799999999999994"/>
    <n v="0.86185136773584547"/>
    <n v="0.35026632320086393"/>
    <n v="0.33940806718163713"/>
    <n v="3.0000000000000001E-3"/>
    <n v="1.0182242015449115E-3"/>
    <n v="0.35657111701847949"/>
    <n v="3.0000000000000001E-3"/>
    <n v="1.0697133510554385E-3"/>
    <n v="0.36883043833050971"/>
    <n v="3.0000000000000001E-3"/>
    <n v="1.1064913149915292E-3"/>
    <n v="0.38459242287454865"/>
    <n v="3.0000000000000001E-3"/>
    <n v="1.153777268623646E-3"/>
    <n v="1.8601374160675332"/>
    <n v="1.8024731561694396"/>
    <n v="1"/>
    <n v="1.8024731561694396"/>
    <n v="1.8936198895567489"/>
    <n v="1"/>
    <n v="1.8936198895567489"/>
    <n v="1.9587246991191123"/>
    <n v="1"/>
    <n v="1.9587246991191123"/>
    <n v="2.0424308828421518"/>
    <n v="1"/>
    <n v="2.0424308828421518"/>
  </r>
  <r>
    <x v="6"/>
    <s v="42017"/>
    <s v="Bucks"/>
    <s v="Philadelphia-Wilmington, PA-NJ-DE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4.9132368073186425"/>
    <n v="4.7609264662917647"/>
    <n v="1"/>
    <n v="4.7609264662917647"/>
    <n v="5.0016750698503785"/>
    <n v="1"/>
    <n v="5.0016750698503785"/>
    <n v="5.1736383581065306"/>
    <n v="1"/>
    <n v="5.1736383581065306"/>
    <n v="5.39473401443587"/>
    <n v="1"/>
    <n v="5.39473401443587"/>
    <n v="1.5372314813555587E-2"/>
    <n v="1.4895773054335364E-2"/>
    <n v="1"/>
    <n v="1.4895773054335364E-2"/>
    <n v="1.5649016480199587E-2"/>
    <n v="1"/>
    <n v="1.5649016480199587E-2"/>
    <n v="1.6187047498674032E-2"/>
    <n v="1"/>
    <n v="1.6187047498674032E-2"/>
    <n v="1.6878801665284035E-2"/>
    <n v="1"/>
    <n v="1.6878801665284035E-2"/>
    <n v="49.900061324329954"/>
    <n v="48.353159423275727"/>
    <n v="1"/>
    <n v="48.353159423275727"/>
    <n v="50.798262428167895"/>
    <n v="0.96"/>
    <n v="48.766331931041179"/>
    <n v="52.544764574519441"/>
    <n v="0.92"/>
    <n v="48.341183408557889"/>
    <n v="54.790267334114297"/>
    <n v="0.85199999999999998"/>
    <n v="46.681307768665377"/>
    <n v="1.2283092018296606"/>
    <n v="1.1902316165729412"/>
    <n v="0.82899999999999996"/>
    <n v="0.98670201013896819"/>
    <n v="1.2504187674625946"/>
    <n v="0.79100000000000004"/>
    <n v="0.9890812450629124"/>
    <n v="1.2934095895266327"/>
    <n v="0.752"/>
    <n v="0.97264401132402778"/>
    <n v="1.3486835036089675"/>
    <n v="0.68799999999999994"/>
    <n v="0.92789425048296958"/>
    <n v="1.1300444656832878"/>
    <n v="1.0950130872471058"/>
    <n v="0.82899999999999996"/>
    <n v="0.90776584932785065"/>
    <n v="1.1503852660655869"/>
    <n v="0.79100000000000004"/>
    <n v="0.90995474545787924"/>
    <n v="1.1899368223645019"/>
    <n v="0.752"/>
    <n v="0.89483249041810542"/>
    <n v="1.24078882332025"/>
    <n v="0.68799999999999994"/>
    <n v="0.85366271044433195"/>
    <n v="0.34693835855542227"/>
    <n v="0.33618326944020416"/>
    <n v="3.0000000000000001E-3"/>
    <n v="1.0085498083206126E-3"/>
    <n v="0.35318324900941989"/>
    <n v="3.0000000000000001E-3"/>
    <n v="1.0595497470282597E-3"/>
    <n v="0.36532609155885964"/>
    <n v="3.0000000000000001E-3"/>
    <n v="1.0959782746765791E-3"/>
    <n v="0.38093831769385367"/>
    <n v="3.0000000000000001E-3"/>
    <n v="1.142814953081561E-3"/>
    <n v="1.8424638027444904"/>
    <n v="1.7853474248594112"/>
    <n v="1"/>
    <n v="1.7853474248594112"/>
    <n v="1.8756281511938913"/>
    <n v="1"/>
    <n v="1.8756281511938913"/>
    <n v="1.9401143842899482"/>
    <n v="1"/>
    <n v="1.9401143842899482"/>
    <n v="2.0230252554134505"/>
    <n v="1"/>
    <n v="2.0230252554134505"/>
  </r>
  <r>
    <x v="6"/>
    <s v="42019"/>
    <s v="Butler"/>
    <s v="Pittsburgh-Beaver Valley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5.3907827829282349"/>
    <n v="5.223668516657459"/>
    <n v="1"/>
    <n v="5.223668516657459"/>
    <n v="5.4878168730209431"/>
    <n v="1"/>
    <n v="5.4878168730209431"/>
    <n v="5.6764942704234311"/>
    <n v="1"/>
    <n v="5.6764942704234311"/>
    <n v="5.9190794956552022"/>
    <n v="1"/>
    <n v="5.9190794956552022"/>
    <n v="1.686643922947673E-2"/>
    <n v="1.6343579613362951E-2"/>
    <n v="1"/>
    <n v="1.6343579613362951E-2"/>
    <n v="1.717003513560731E-2"/>
    <n v="1"/>
    <n v="1.717003513560731E-2"/>
    <n v="1.7760360508638995E-2"/>
    <n v="1"/>
    <n v="1.7760360508638995E-2"/>
    <n v="1.8519350273965451E-2"/>
    <n v="1"/>
    <n v="1.8519350273965451E-2"/>
    <n v="54.750137639114897"/>
    <n v="53.052883372302333"/>
    <n v="1"/>
    <n v="53.052883372302333"/>
    <n v="55.735640116618967"/>
    <n v="0.96"/>
    <n v="53.506214511954205"/>
    <n v="57.651894933987982"/>
    <n v="0.92"/>
    <n v="53.039743339268945"/>
    <n v="60.115651127748158"/>
    <n v="0.85199999999999998"/>
    <n v="51.218534760841429"/>
    <n v="1.3476956957320587"/>
    <n v="1.3059171291643648"/>
    <n v="0.82899999999999996"/>
    <n v="1.0826053000772584"/>
    <n v="1.3719542182552358"/>
    <n v="0.79100000000000004"/>
    <n v="1.0852157866398915"/>
    <n v="1.4191235676058578"/>
    <n v="0.752"/>
    <n v="1.067180922839605"/>
    <n v="1.4797698739138005"/>
    <n v="0.68799999999999994"/>
    <n v="1.0180816732526947"/>
    <n v="1.2398800400734939"/>
    <n v="1.2014437588312157"/>
    <n v="0.82899999999999996"/>
    <n v="0.99599687607107779"/>
    <n v="1.2621978807948169"/>
    <n v="0.79100000000000004"/>
    <n v="0.99839852370870019"/>
    <n v="1.305593682197389"/>
    <n v="0.752"/>
    <n v="0.98180644901243652"/>
    <n v="1.3613882840006966"/>
    <n v="0.68799999999999994"/>
    <n v="0.93663513939247911"/>
    <n v="0.38065930940923592"/>
    <n v="0.36885887081754959"/>
    <n v="3.0000000000000001E-3"/>
    <n v="1.1065766124526489E-3"/>
    <n v="0.38751117697860216"/>
    <n v="3.0000000000000001E-3"/>
    <n v="1.1625335309358065E-3"/>
    <n v="0.4008342528079254"/>
    <n v="3.0000000000000001E-3"/>
    <n v="1.2025027584237763E-3"/>
    <n v="0.41796392173134106"/>
    <n v="3.0000000000000001E-3"/>
    <n v="1.2538917651940232E-3"/>
    <n v="2.0215435435980877"/>
    <n v="1.958875693746547"/>
    <n v="1"/>
    <n v="1.958875693746547"/>
    <n v="2.0579313273828532"/>
    <n v="1"/>
    <n v="2.0579313273828532"/>
    <n v="2.1286853514087865"/>
    <n v="1"/>
    <n v="2.1286853514087865"/>
    <n v="2.2196548108707006"/>
    <n v="1"/>
    <n v="2.2196548108707006"/>
  </r>
  <r>
    <x v="6"/>
    <s v="42021"/>
    <s v="Cambria"/>
    <s v="Johnstown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4.3528754619004122"/>
    <n v="4.2179363225814992"/>
    <n v="1"/>
    <n v="4.2179363225814992"/>
    <n v="4.4312272202146197"/>
    <n v="1"/>
    <n v="4.4312272202146197"/>
    <n v="4.5835778613811335"/>
    <n v="1"/>
    <n v="4.5835778613811335"/>
    <n v="4.7794572571666532"/>
    <n v="1"/>
    <n v="4.7794572571666532"/>
    <n v="1.3619081385383494E-2"/>
    <n v="1.3196889862436605E-2"/>
    <n v="1"/>
    <n v="1.3196889862436605E-2"/>
    <n v="1.3864224850320397E-2"/>
    <n v="1"/>
    <n v="1.3864224850320397E-2"/>
    <n v="1.4340892698808819E-2"/>
    <n v="1"/>
    <n v="1.4340892698808819E-2"/>
    <n v="1.4953751361151077E-2"/>
    <n v="1"/>
    <n v="1.4953751361151077E-2"/>
    <n v="44.208891409926068"/>
    <n v="42.838415776218355"/>
    <n v="1"/>
    <n v="42.838415776218355"/>
    <n v="45.004651455304739"/>
    <n v="0.96"/>
    <n v="43.204465397092548"/>
    <n v="46.551962654652144"/>
    <n v="0.92"/>
    <n v="42.827805642279976"/>
    <n v="48.541362768098828"/>
    <n v="0.85199999999999998"/>
    <n v="41.357241078420202"/>
    <n v="1.088218865475103"/>
    <n v="1.0544840806453748"/>
    <n v="0.82899999999999996"/>
    <n v="0.87416730285501565"/>
    <n v="1.1078068050536549"/>
    <n v="0.79100000000000004"/>
    <n v="0.8762751827974411"/>
    <n v="1.1458944653452834"/>
    <n v="0.752"/>
    <n v="0.86171263793965314"/>
    <n v="1.1948643142916633"/>
    <n v="0.68799999999999994"/>
    <n v="0.82206664823266429"/>
    <n v="1.0011613562370947"/>
    <n v="0.97012535419374468"/>
    <n v="0.82899999999999996"/>
    <n v="0.80423391862661431"/>
    <n v="1.0191822606493623"/>
    <n v="0.79100000000000004"/>
    <n v="0.8061731681736457"/>
    <n v="1.0542229081176606"/>
    <n v="0.752"/>
    <n v="0.79277562690448078"/>
    <n v="1.09927516914833"/>
    <n v="0.68799999999999994"/>
    <n v="0.75630131637405096"/>
    <n v="0.30736956653470826"/>
    <n v="0.29784110997213231"/>
    <n v="3.0000000000000001E-3"/>
    <n v="8.9352332991639695E-4"/>
    <n v="0.31290221873233304"/>
    <n v="3.0000000000000001E-3"/>
    <n v="9.3870665619699917E-4"/>
    <n v="0.32366015356104777"/>
    <n v="3.0000000000000001E-3"/>
    <n v="9.709804606831433E-4"/>
    <n v="0.33749178405510971"/>
    <n v="3.0000000000000001E-3"/>
    <n v="1.0124753521653291E-3"/>
    <n v="1.6323282982126543"/>
    <n v="1.581726120968062"/>
    <n v="1"/>
    <n v="1.581726120968062"/>
    <n v="1.6617102075804822"/>
    <n v="1"/>
    <n v="1.6617102075804822"/>
    <n v="1.7188416980179249"/>
    <n v="1"/>
    <n v="1.7188416980179249"/>
    <n v="1.7922964714374947"/>
    <n v="1"/>
    <n v="1.7922964714374947"/>
  </r>
  <r>
    <x v="6"/>
    <s v="42029"/>
    <s v="Chester"/>
    <s v="Philadelphia-Wilmington, PA-NJ-DE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6.4050436780658373"/>
    <n v="6.2064873240457965"/>
    <n v="1"/>
    <n v="6.2064873240457965"/>
    <n v="6.5203344642710226"/>
    <n v="1"/>
    <n v="6.5203344642710226"/>
    <n v="6.7445109930033267"/>
    <n v="1"/>
    <n v="6.7445109930033267"/>
    <n v="7.0327379585162895"/>
    <n v="1"/>
    <n v="7.0327379585162895"/>
    <n v="2.0039813197511226E-2"/>
    <n v="1.9418578988388377E-2"/>
    <n v="1"/>
    <n v="1.9418578988388377E-2"/>
    <n v="2.040052983506643E-2"/>
    <n v="1"/>
    <n v="2.040052983506643E-2"/>
    <n v="2.1101923296979321E-2"/>
    <n v="1"/>
    <n v="2.1101923296979321E-2"/>
    <n v="2.2003714890867328E-2"/>
    <n v="1"/>
    <n v="2.2003714890867328E-2"/>
    <n v="65.051224855356153"/>
    <n v="63.034636884840111"/>
    <n v="1"/>
    <n v="63.034636884840111"/>
    <n v="66.22214690275257"/>
    <n v="0.96"/>
    <n v="63.573261026642463"/>
    <n v="68.498939772690022"/>
    <n v="0.92"/>
    <n v="63.019024590874821"/>
    <n v="71.426244891181057"/>
    <n v="0.85199999999999998"/>
    <n v="60.855160647286262"/>
    <n v="1.6012609195164593"/>
    <n v="1.5516218310114491"/>
    <n v="0.82899999999999996"/>
    <n v="1.2862944979084912"/>
    <n v="1.6300836160677556"/>
    <n v="0.79100000000000004"/>
    <n v="1.2893961403095948"/>
    <n v="1.6861277482508317"/>
    <n v="0.752"/>
    <n v="1.2679680666846254"/>
    <n v="1.7581844896290724"/>
    <n v="0.68799999999999994"/>
    <n v="1.2096309288648017"/>
    <n v="1.4731600459551422"/>
    <n v="1.4274920845305328"/>
    <n v="0.82899999999999996"/>
    <n v="1.1833909380758116"/>
    <n v="1.4996769267823347"/>
    <n v="0.79100000000000004"/>
    <n v="1.1862444490848267"/>
    <n v="1.5512375283907647"/>
    <n v="0.752"/>
    <n v="1.166530621349855"/>
    <n v="1.6175297304587462"/>
    <n v="0.68799999999999994"/>
    <n v="1.1128604545556173"/>
    <n v="0.45227930736696342"/>
    <n v="0.43825864883858756"/>
    <n v="3.0000000000000001E-3"/>
    <n v="1.3147759465157627E-3"/>
    <n v="0.46042033489956879"/>
    <n v="3.0000000000000001E-3"/>
    <n v="1.3812610046987064E-3"/>
    <n v="0.47625011065741246"/>
    <n v="3.0000000000000001E-3"/>
    <n v="1.4287503319722374E-3"/>
    <n v="0.49660267948892589"/>
    <n v="3.0000000000000001E-3"/>
    <n v="1.4898080384667777E-3"/>
    <n v="2.4018913792746881"/>
    <n v="2.3274327465171729"/>
    <n v="1"/>
    <n v="2.3274327465171729"/>
    <n v="2.4451254241016325"/>
    <n v="1"/>
    <n v="2.4451254241016325"/>
    <n v="2.5291916223762465"/>
    <n v="1"/>
    <n v="2.5291916223762465"/>
    <n v="2.6372767344436077"/>
    <n v="1"/>
    <n v="2.6372767344436077"/>
  </r>
  <r>
    <x v="6"/>
    <s v="42041"/>
    <s v="Cumberland"/>
    <s v="Harrisburg-Lebanon-Carlisle-York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73778306770856461"/>
    <n v="0.71491179260959914"/>
    <n v="1"/>
    <n v="0.71491179260959914"/>
    <n v="0.75106316292731878"/>
    <n v="1"/>
    <n v="0.75106316292731878"/>
    <n v="0.77688557029711847"/>
    <n v="1"/>
    <n v="0.77688557029711847"/>
    <n v="0.81008580834400401"/>
    <n v="1"/>
    <n v="0.81008580834400401"/>
    <n v="2.3083425500747129E-3"/>
    <n v="2.2367839310223968E-3"/>
    <n v="1"/>
    <n v="2.2367839310223968E-3"/>
    <n v="2.3498927159760576E-3"/>
    <n v="1"/>
    <n v="2.3498927159760576E-3"/>
    <n v="2.4306847052286726E-3"/>
    <n v="1"/>
    <n v="2.4306847052286726E-3"/>
    <n v="2.5345601199820351E-3"/>
    <n v="1"/>
    <n v="2.5345601199820351E-3"/>
    <n v="7.4931092814151095"/>
    <n v="7.2608228936912411"/>
    <n v="1"/>
    <n v="7.2608228936912411"/>
    <n v="7.6279852484805817"/>
    <n v="0.96"/>
    <n v="7.3228658385413583"/>
    <n v="7.89024407333011"/>
    <n v="0.92"/>
    <n v="7.2590245474637012"/>
    <n v="8.2274339909937915"/>
    <n v="0.85199999999999998"/>
    <n v="7.0097737603267101"/>
    <n v="0.18444576692714115"/>
    <n v="0.17872794815239978"/>
    <n v="0.82899999999999996"/>
    <n v="0.14816546901833941"/>
    <n v="0.1877657907318297"/>
    <n v="0.79100000000000004"/>
    <n v="0.14852274046887728"/>
    <n v="0.19422139257427962"/>
    <n v="0.752"/>
    <n v="0.14605448721585826"/>
    <n v="0.202521452086001"/>
    <n v="0.68799999999999994"/>
    <n v="0.13933475903516868"/>
    <n v="0.16969010557296985"/>
    <n v="0.16442971230020778"/>
    <n v="0.82899999999999996"/>
    <n v="0.13631223149687224"/>
    <n v="0.17274452747328331"/>
    <n v="0.79100000000000004"/>
    <n v="0.13664092123136712"/>
    <n v="0.17868368116833724"/>
    <n v="0.752"/>
    <n v="0.1343701282385896"/>
    <n v="0.1863197359191209"/>
    <n v="0.68799999999999994"/>
    <n v="0.12818797831235518"/>
    <n v="5.2097070936925657E-2"/>
    <n v="5.0482061737880959E-2"/>
    <n v="3.0000000000000001E-3"/>
    <n v="1.5144618521364288E-4"/>
    <n v="5.3034818213790323E-2"/>
    <n v="3.0000000000000001E-3"/>
    <n v="1.5910445464137096E-4"/>
    <n v="5.4858215696582717E-2"/>
    <n v="3.0000000000000001E-3"/>
    <n v="1.6457464708974815E-4"/>
    <n v="5.7202583888744378E-2"/>
    <n v="3.0000000000000001E-3"/>
    <n v="1.7160775166623313E-4"/>
    <n v="0.2766686503907117"/>
    <n v="0.26809192222859962"/>
    <n v="1"/>
    <n v="0.26809192222859962"/>
    <n v="0.28164868609774452"/>
    <n v="1"/>
    <n v="0.28164868609774452"/>
    <n v="0.29133208886141942"/>
    <n v="1"/>
    <n v="0.29133208886141942"/>
    <n v="0.30378217812900149"/>
    <n v="1"/>
    <n v="0.30378217812900149"/>
  </r>
  <r>
    <x v="6"/>
    <s v="42043"/>
    <s v="Dauphin"/>
    <s v="Harrisburg-Lebanon-Carlisle-York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1.3459152425350704"/>
    <n v="1.3041918700164832"/>
    <n v="1"/>
    <n v="1.3041918700164832"/>
    <n v="1.3701417169007017"/>
    <n v="1"/>
    <n v="1.3701417169007017"/>
    <n v="1.4172487503894291"/>
    <n v="1"/>
    <n v="1.4172487503894291"/>
    <n v="1.4778149363035074"/>
    <n v="1"/>
    <n v="1.4778149363035074"/>
    <n v="4.211039205314313E-3"/>
    <n v="4.0804969899495688E-3"/>
    <n v="1"/>
    <n v="4.0804969899495688E-3"/>
    <n v="4.2868379110099705E-3"/>
    <n v="1"/>
    <n v="4.2868379110099705E-3"/>
    <n v="4.4342242831959715E-3"/>
    <n v="1"/>
    <n v="4.4342242831959715E-3"/>
    <n v="4.6237210474351165E-3"/>
    <n v="1"/>
    <n v="4.6237210474351165E-3"/>
    <n v="13.669451681996808"/>
    <n v="13.245698679854906"/>
    <n v="1"/>
    <n v="13.245698679854906"/>
    <n v="13.915501812272751"/>
    <n v="0.96"/>
    <n v="13.358881739781841"/>
    <n v="14.393932621142637"/>
    <n v="0.92"/>
    <n v="13.242418011451226"/>
    <n v="15.009057946832497"/>
    <n v="0.85199999999999998"/>
    <n v="12.787717370701287"/>
    <n v="0.33647881063376761"/>
    <n v="0.32604796750412079"/>
    <n v="0.82899999999999996"/>
    <n v="0.27029376506091612"/>
    <n v="0.34253542922517544"/>
    <n v="0.79100000000000004"/>
    <n v="0.27094552451711379"/>
    <n v="0.35431218759735728"/>
    <n v="0.752"/>
    <n v="0.26644276507321268"/>
    <n v="0.36945373407587684"/>
    <n v="0.68799999999999994"/>
    <n v="0.25418416904420327"/>
    <n v="0.30956050578306615"/>
    <n v="0.29996413010379108"/>
    <n v="0.82899999999999996"/>
    <n v="0.24867026385604279"/>
    <n v="0.31513259488716133"/>
    <n v="0.79100000000000004"/>
    <n v="0.24926988255574462"/>
    <n v="0.32596721258956862"/>
    <n v="0.752"/>
    <n v="0.2451273438673556"/>
    <n v="0.33989743534980665"/>
    <n v="0.68799999999999994"/>
    <n v="0.23384943552066695"/>
    <n v="9.5039104222349541E-2"/>
    <n v="9.2092891991456705E-2"/>
    <n v="3.0000000000000001E-3"/>
    <n v="2.7627867597437009E-4"/>
    <n v="9.6749808098351833E-2"/>
    <n v="3.0000000000000001E-3"/>
    <n v="2.9024942429505549E-4"/>
    <n v="0.10007617674613406"/>
    <n v="3.0000000000000001E-3"/>
    <n v="3.0022853023840216E-4"/>
    <n v="0.1043529364361398"/>
    <n v="3.0000000000000001E-3"/>
    <n v="3.1305880930841939E-4"/>
    <n v="0.50471821595065125"/>
    <n v="0.48907195125618103"/>
    <n v="1"/>
    <n v="0.48907195125618103"/>
    <n v="0.51380314383776293"/>
    <n v="1"/>
    <n v="0.51380314383776293"/>
    <n v="0.53146828139603575"/>
    <n v="1"/>
    <n v="0.53146828139603575"/>
    <n v="0.55418060111381506"/>
    <n v="1"/>
    <n v="0.55418060111381506"/>
  </r>
  <r>
    <x v="6"/>
    <s v="42045"/>
    <s v="Delaware"/>
    <s v="Philadelphia-Wilmington, PA-NJ-DE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2.7755816998811302"/>
    <n v="2.6895386671848152"/>
    <n v="1"/>
    <n v="2.6895386671848152"/>
    <n v="2.8255421704789905"/>
    <n v="1"/>
    <n v="2.8255421704789905"/>
    <n v="2.9226875299748301"/>
    <n v="1"/>
    <n v="2.9226875299748301"/>
    <n v="3.0475887064694813"/>
    <n v="1"/>
    <n v="3.0475887064694813"/>
    <n v="8.6841154527216285E-3"/>
    <n v="8.4149078736872572E-3"/>
    <n v="1"/>
    <n v="8.4149078736872572E-3"/>
    <n v="8.8404295308706186E-3"/>
    <n v="1"/>
    <n v="8.8404295308706186E-3"/>
    <n v="9.1443735717158751E-3"/>
    <n v="1"/>
    <n v="9.1443735717158751E-3"/>
    <n v="9.5351587670883496E-3"/>
    <n v="1"/>
    <n v="9.5351587670883496E-3"/>
    <n v="28.189501639417731"/>
    <n v="27.315627088595782"/>
    <n v="1"/>
    <n v="27.315627088595782"/>
    <n v="28.696912668927251"/>
    <n v="0.96"/>
    <n v="27.549036162170161"/>
    <n v="29.683545226306869"/>
    <n v="0.92"/>
    <n v="27.308861608202321"/>
    <n v="30.952072800080671"/>
    <n v="0.85199999999999998"/>
    <n v="26.371166025668732"/>
    <n v="0.69389542497028256"/>
    <n v="0.67238466679620379"/>
    <n v="0.82899999999999996"/>
    <n v="0.55740688877405287"/>
    <n v="0.70638554261974762"/>
    <n v="0.79100000000000004"/>
    <n v="0.55875096421222037"/>
    <n v="0.73067188249370751"/>
    <n v="0.752"/>
    <n v="0.54946525563526805"/>
    <n v="0.76189717661737033"/>
    <n v="0.68799999999999994"/>
    <n v="0.52418525751275069"/>
    <n v="0.63838379097265985"/>
    <n v="0.61859389345250737"/>
    <n v="0.82899999999999996"/>
    <n v="0.51281433767212858"/>
    <n v="0.64987469921016772"/>
    <n v="0.79100000000000004"/>
    <n v="0.51405088707524271"/>
    <n v="0.67221813189421076"/>
    <n v="0.752"/>
    <n v="0.50550803518444654"/>
    <n v="0.70094540248798054"/>
    <n v="0.68799999999999994"/>
    <n v="0.48225043691173058"/>
    <n v="0.19599213242863275"/>
    <n v="0.18991637632334513"/>
    <n v="3.0000000000000001E-3"/>
    <n v="5.6974912897003543E-4"/>
    <n v="0.19951999081234814"/>
    <n v="3.0000000000000001E-3"/>
    <n v="5.9855997243704444E-4"/>
    <n v="0.20637971544735029"/>
    <n v="3.0000000000000001E-3"/>
    <n v="6.1913914634205089E-4"/>
    <n v="0.21519936140663878"/>
    <n v="3.0000000000000001E-3"/>
    <n v="6.4559808421991635E-4"/>
    <n v="1.0408431374554237"/>
    <n v="1.0085770001943055"/>
    <n v="1"/>
    <n v="1.0085770001943055"/>
    <n v="1.0595783139296213"/>
    <n v="1"/>
    <n v="1.0595783139296213"/>
    <n v="1.096007823740561"/>
    <n v="1"/>
    <n v="1.096007823740561"/>
    <n v="1.1428457649260553"/>
    <n v="1"/>
    <n v="1.1428457649260553"/>
  </r>
  <r>
    <x v="6"/>
    <s v="42063"/>
    <s v="Indiana"/>
    <s v="Johnstown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7.0686504355437965"/>
    <n v="6.8495222720419386"/>
    <n v="1"/>
    <n v="6.8495222720419386"/>
    <n v="7.1958861433835848"/>
    <n v="1"/>
    <n v="7.1958861433835848"/>
    <n v="7.4432889086276175"/>
    <n v="1"/>
    <n v="7.4432889086276175"/>
    <n v="7.7613781782270888"/>
    <n v="1"/>
    <n v="7.7613781782270888"/>
    <n v="2.2116076237216249E-2"/>
    <n v="2.1430477873862545E-2"/>
    <n v="1"/>
    <n v="2.1430477873862545E-2"/>
    <n v="2.2514165609486141E-2"/>
    <n v="1"/>
    <n v="2.2514165609486141E-2"/>
    <n v="2.328822827778871E-2"/>
    <n v="1"/>
    <n v="2.328822827778871E-2"/>
    <n v="2.4283451708463442E-2"/>
    <n v="1"/>
    <n v="2.4283451708463442E-2"/>
    <n v="71.790980985991666"/>
    <n v="69.565460575425917"/>
    <n v="1"/>
    <n v="69.565460575425917"/>
    <n v="73.083218643739514"/>
    <n v="0.96"/>
    <n v="70.159889897989927"/>
    <n v="75.595902978249214"/>
    <n v="0.92"/>
    <n v="69.548230739989279"/>
    <n v="78.826497122618861"/>
    <n v="0.85199999999999998"/>
    <n v="67.160175548471273"/>
    <n v="1.7671626088859491"/>
    <n v="1.7123805680104847"/>
    <n v="0.82899999999999996"/>
    <n v="1.4195634908806918"/>
    <n v="1.7989715358458962"/>
    <n v="0.79100000000000004"/>
    <n v="1.4229864848541041"/>
    <n v="1.8608222271569044"/>
    <n v="0.752"/>
    <n v="1.399338314821992"/>
    <n v="1.9403445445567722"/>
    <n v="0.68799999999999994"/>
    <n v="1.3349570466550591"/>
    <n v="1.6257896001750729"/>
    <n v="1.5753901225696456"/>
    <n v="0.82899999999999996"/>
    <n v="1.3059984116102361"/>
    <n v="1.6550538129782242"/>
    <n v="0.79100000000000004"/>
    <n v="1.3091475660657754"/>
    <n v="1.7119564489843517"/>
    <n v="0.752"/>
    <n v="1.2873912496362325"/>
    <n v="1.7851169809922303"/>
    <n v="0.68799999999999994"/>
    <n v="1.2281604829226542"/>
    <n v="0.4991385669944951"/>
    <n v="0.48366527141766574"/>
    <n v="3.0000000000000001E-3"/>
    <n v="1.4509958142529973E-3"/>
    <n v="0.50812306120039608"/>
    <n v="3.0000000000000001E-3"/>
    <n v="1.5243691836011883E-3"/>
    <n v="0.52559291104520334"/>
    <n v="3.0000000000000001E-3"/>
    <n v="1.57677873313561E-3"/>
    <n v="0.54805414655995566"/>
    <n v="3.0000000000000001E-3"/>
    <n v="1.644162439679867E-3"/>
    <n v="2.6507439133289226"/>
    <n v="2.5685708520157258"/>
    <n v="1"/>
    <n v="2.5685708520157258"/>
    <n v="2.6984573037688433"/>
    <n v="1"/>
    <n v="2.6984573037688433"/>
    <n v="2.7912333407353551"/>
    <n v="1"/>
    <n v="2.7912333407353551"/>
    <n v="2.9105168168351572"/>
    <n v="1"/>
    <n v="2.9105168168351572"/>
  </r>
  <r>
    <x v="6"/>
    <s v="42071"/>
    <s v="Lancaster"/>
    <s v="Lancaster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1.8410594853512228"/>
    <n v="1.7839866413053349"/>
    <n v="1"/>
    <n v="1.7839866413053349"/>
    <n v="1.8741985560875447"/>
    <n v="1"/>
    <n v="1.8741985560875447"/>
    <n v="1.9386356380748375"/>
    <n v="1"/>
    <n v="1.9386356380748375"/>
    <n v="2.0214833149156428"/>
    <n v="1"/>
    <n v="2.0214833149156428"/>
    <n v="5.7602242898499439E-3"/>
    <n v="5.5816573368645955E-3"/>
    <n v="1"/>
    <n v="5.5816573368645955E-3"/>
    <n v="5.8639083270672432E-3"/>
    <n v="1"/>
    <n v="5.8639083270672432E-3"/>
    <n v="6.0655161772119907E-3"/>
    <n v="1"/>
    <n v="6.0655161772119907E-3"/>
    <n v="6.3247262702552393E-3"/>
    <n v="1"/>
    <n v="6.3247262702552393E-3"/>
    <n v="18.698260398098359"/>
    <n v="18.11861432575731"/>
    <n v="1"/>
    <n v="18.11861432575731"/>
    <n v="19.034829085264128"/>
    <n v="0.96"/>
    <n v="18.273435921853562"/>
    <n v="19.689268199197571"/>
    <n v="0.92"/>
    <n v="18.114126743261767"/>
    <n v="20.530689917111999"/>
    <n v="0.85199999999999998"/>
    <n v="17.492147809379421"/>
    <n v="0.46026487133780569"/>
    <n v="0.44599666032633373"/>
    <n v="0.82899999999999996"/>
    <n v="0.36973123141053066"/>
    <n v="0.46854963902188618"/>
    <n v="0.79100000000000004"/>
    <n v="0.37062276446631198"/>
    <n v="0.48465890951870938"/>
    <n v="0.752"/>
    <n v="0.36446349995806948"/>
    <n v="0.5053708287289107"/>
    <n v="0.68799999999999994"/>
    <n v="0.34769513016549053"/>
    <n v="0.42344368163078117"/>
    <n v="0.41031692750022691"/>
    <n v="0.82899999999999996"/>
    <n v="0.3401527328976881"/>
    <n v="0.43106566790013523"/>
    <n v="0.79100000000000004"/>
    <n v="0.34097294330900696"/>
    <n v="0.44588619675721253"/>
    <n v="0.752"/>
    <n v="0.3353064199614238"/>
    <n v="0.46494116243059774"/>
    <n v="0.68799999999999994"/>
    <n v="0.31987951975225121"/>
    <n v="0.1300027214033731"/>
    <n v="0.12597263703986852"/>
    <n v="3.0000000000000001E-3"/>
    <n v="3.7791791111960556E-4"/>
    <n v="0.13234277038863382"/>
    <n v="3.0000000000000001E-3"/>
    <n v="3.9702831116590148E-4"/>
    <n v="0.13689286563775185"/>
    <n v="3.0000000000000001E-3"/>
    <n v="4.1067859691325557E-4"/>
    <n v="0.14274298810090369"/>
    <n v="3.0000000000000001E-3"/>
    <n v="4.2822896430271109E-4"/>
    <n v="0.69039730700670832"/>
    <n v="0.66899499048950029"/>
    <n v="1"/>
    <n v="0.66899499048950029"/>
    <n v="0.70282445853282904"/>
    <n v="1"/>
    <n v="0.70282445853282904"/>
    <n v="0.72698836427806379"/>
    <n v="1"/>
    <n v="0.72698836427806379"/>
    <n v="0.75805624309336583"/>
    <n v="1"/>
    <n v="0.75805624309336583"/>
  </r>
  <r>
    <x v="6"/>
    <s v="42073"/>
    <s v="Lawrence"/>
    <s v="Pittsburgh-Beaver Valley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1.7649837437396905"/>
    <n v="1.71026924768376"/>
    <n v="1"/>
    <n v="1.71026924768376"/>
    <n v="1.7967534511270049"/>
    <n v="1"/>
    <n v="1.7967534511270049"/>
    <n v="1.8585278821578939"/>
    <n v="1"/>
    <n v="1.8585278821578939"/>
    <n v="1.9379521506261803"/>
    <n v="1"/>
    <n v="1.9379521506261803"/>
    <n v="5.5222019238232983E-3"/>
    <n v="5.3510136641847757E-3"/>
    <n v="1"/>
    <n v="5.3510136641847757E-3"/>
    <n v="5.6216015584521174E-3"/>
    <n v="1"/>
    <n v="5.6216015584521174E-3"/>
    <n v="5.8148786257859325E-3"/>
    <n v="1"/>
    <n v="5.8148786257859325E-3"/>
    <n v="6.0633777123579816E-3"/>
    <n v="1"/>
    <n v="6.0633777123579816E-3"/>
    <n v="17.92561614735623"/>
    <n v="17.369922046788187"/>
    <n v="1"/>
    <n v="17.369922046788187"/>
    <n v="18.248277238008644"/>
    <n v="0.96"/>
    <n v="17.518346148488298"/>
    <n v="18.875673803166109"/>
    <n v="0.92"/>
    <n v="17.365619898912822"/>
    <n v="19.682326529797141"/>
    <n v="0.85199999999999998"/>
    <n v="16.769342203387165"/>
    <n v="0.44124593593492262"/>
    <n v="0.42756731192094"/>
    <n v="0.82899999999999996"/>
    <n v="0.35445330158245925"/>
    <n v="0.44918836278175123"/>
    <n v="0.79100000000000004"/>
    <n v="0.35530799496036525"/>
    <n v="0.46463197053947347"/>
    <n v="0.752"/>
    <n v="0.34940324184568405"/>
    <n v="0.48448803765654508"/>
    <n v="0.68799999999999994"/>
    <n v="0.33332776990770296"/>
    <n v="0.40594626106012871"/>
    <n v="0.39336192696726469"/>
    <n v="0.82899999999999996"/>
    <n v="0.32609703745586238"/>
    <n v="0.41325329375921105"/>
    <n v="0.79100000000000004"/>
    <n v="0.32688335536353597"/>
    <n v="0.42746141289631551"/>
    <n v="0.752"/>
    <n v="0.32145098249802928"/>
    <n v="0.44572899464402138"/>
    <n v="0.68799999999999994"/>
    <n v="0.30666154831508668"/>
    <n v="0.12463078555829511"/>
    <n v="0.12076723120598797"/>
    <n v="3.0000000000000001E-3"/>
    <n v="3.6230169361796389E-4"/>
    <n v="0.12687413969834443"/>
    <n v="3.0000000000000001E-3"/>
    <n v="3.8062241909503331E-4"/>
    <n v="0.13123621719288475"/>
    <n v="3.0000000000000001E-3"/>
    <n v="3.9370865157865425E-4"/>
    <n v="0.13684460254300804"/>
    <n v="3.0000000000000001E-3"/>
    <n v="4.1053380762902413E-4"/>
    <n v="0.66186890390238373"/>
    <n v="0.64135096788140977"/>
    <n v="0.67"/>
    <n v="0.42970514848054459"/>
    <n v="0.67378254417262662"/>
    <n v="0.437"/>
    <n v="0.29444297180343781"/>
    <n v="0.69694795580920998"/>
    <n v="0.28999999999999998"/>
    <n v="0.20211490718467087"/>
    <n v="0.72673205648481742"/>
    <n v="0.17599999999999999"/>
    <n v="0.12790484194132787"/>
  </r>
  <r>
    <x v="6"/>
    <s v="42077"/>
    <s v="Lehigh"/>
    <s v="Allentown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1.1469302113527478"/>
    <n v="1.1113753748008126"/>
    <n v="1"/>
    <n v="1.1113753748008126"/>
    <n v="1.1675749551570973"/>
    <n v="1"/>
    <n v="1.1675749551570973"/>
    <n v="1.2077175125544433"/>
    <n v="1"/>
    <n v="1.2077175125544433"/>
    <n v="1.2593293720653171"/>
    <n v="1"/>
    <n v="1.2593293720653171"/>
    <n v="3.5884637703254211E-3"/>
    <n v="3.4772213934453331E-3"/>
    <n v="1"/>
    <n v="3.4772213934453331E-3"/>
    <n v="3.6530561181912788E-3"/>
    <n v="1"/>
    <n v="3.6530561181912788E-3"/>
    <n v="3.7786523501526681E-3"/>
    <n v="1"/>
    <n v="3.7786523501526681E-3"/>
    <n v="3.940133219817313E-3"/>
    <n v="1"/>
    <n v="3.940133219817313E-3"/>
    <n v="11.648509959051344"/>
    <n v="11.287406150320752"/>
    <n v="1"/>
    <n v="11.287406150320752"/>
    <n v="11.858183138314269"/>
    <n v="0.96"/>
    <n v="11.383855812781698"/>
    <n v="12.265880986881065"/>
    <n v="0.92"/>
    <n v="11.28461050793058"/>
    <n v="12.790063935038377"/>
    <n v="0.85199999999999998"/>
    <n v="10.897134472652697"/>
    <n v="0.28673255283818694"/>
    <n v="0.27784384370020315"/>
    <n v="0.82899999999999996"/>
    <n v="0.23033254642746839"/>
    <n v="0.29189373878927433"/>
    <n v="0.79100000000000004"/>
    <n v="0.23088794738231599"/>
    <n v="0.30192937813861082"/>
    <n v="0.752"/>
    <n v="0.22705089236023535"/>
    <n v="0.31483234301632929"/>
    <n v="0.68799999999999994"/>
    <n v="0.21660465199523454"/>
    <n v="0.26379394861113198"/>
    <n v="0.25561633620418689"/>
    <n v="0.82899999999999996"/>
    <n v="0.21190594271327093"/>
    <n v="0.26854223968613233"/>
    <n v="0.79100000000000004"/>
    <n v="0.21241691159173068"/>
    <n v="0.27777502788752195"/>
    <n v="0.752"/>
    <n v="0.2088868209714165"/>
    <n v="0.28964575557502292"/>
    <n v="0.68799999999999994"/>
    <n v="0.19927627983561574"/>
    <n v="8.098817551631593E-2"/>
    <n v="7.847754207531013E-2"/>
    <n v="3.0000000000000001E-3"/>
    <n v="2.354326262259304E-4"/>
    <n v="8.2445962675609621E-2"/>
    <n v="3.0000000000000001E-3"/>
    <n v="2.4733788802682886E-4"/>
    <n v="8.5280548818680663E-2"/>
    <n v="3.0000000000000001E-3"/>
    <n v="2.55841646456042E-4"/>
    <n v="8.8925016716914898E-2"/>
    <n v="3.0000000000000001E-3"/>
    <n v="2.6677505015074469E-4"/>
    <n v="0.43009882925728032"/>
    <n v="0.41676576555030465"/>
    <n v="1"/>
    <n v="0.41676576555030465"/>
    <n v="0.43784060818391135"/>
    <n v="1"/>
    <n v="0.43784060818391135"/>
    <n v="0.45289406720791614"/>
    <n v="1"/>
    <n v="0.45289406720791614"/>
    <n v="0.47224851452449385"/>
    <n v="1"/>
    <n v="0.47224851452449385"/>
  </r>
  <r>
    <x v="6"/>
    <s v="42091"/>
    <s v="Montgomery"/>
    <s v="Philadelphia-Wilmington, PA-NJ-DE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79324454278419831"/>
    <n v="0.76865396195788815"/>
    <n v="1"/>
    <n v="0.76865396195788815"/>
    <n v="0.80752294455431395"/>
    <n v="1"/>
    <n v="0.80752294455431395"/>
    <n v="0.83528650355176082"/>
    <n v="1"/>
    <n v="0.83528650355176082"/>
    <n v="0.87098250797704979"/>
    <n v="1"/>
    <n v="0.87098250797704979"/>
    <n v="2.4818679241451905E-3"/>
    <n v="2.4049300184966894E-3"/>
    <n v="1"/>
    <n v="2.4049300184966894E-3"/>
    <n v="2.5265415467798039E-3"/>
    <n v="1"/>
    <n v="2.5265415467798039E-3"/>
    <n v="2.6134069241248855E-3"/>
    <n v="1"/>
    <n v="2.6134069241248855E-3"/>
    <n v="2.7250909807114195E-3"/>
    <n v="1"/>
    <n v="2.7250909807114195E-3"/>
    <n v="8.0563898876520135"/>
    <n v="7.8066418011348011"/>
    <n v="1"/>
    <n v="7.8066418011348011"/>
    <n v="8.2014049056297491"/>
    <n v="0.96"/>
    <n v="7.8733487094045591"/>
    <n v="8.4833785516975695"/>
    <n v="0.92"/>
    <n v="7.8047082675617645"/>
    <n v="8.8459160966419113"/>
    <n v="0.85199999999999998"/>
    <n v="7.5367205143389082"/>
    <n v="0.19831113569604958"/>
    <n v="0.19216349048947204"/>
    <n v="0.82899999999999996"/>
    <n v="0.15930353361577232"/>
    <n v="0.20188073613857849"/>
    <n v="0.79100000000000004"/>
    <n v="0.15968766228561559"/>
    <n v="0.2088216258879402"/>
    <n v="0.752"/>
    <n v="0.15703386266773103"/>
    <n v="0.21774562699426245"/>
    <n v="0.68799999999999994"/>
    <n v="0.14980899137205256"/>
    <n v="0.18244624484036559"/>
    <n v="0.17679041125031425"/>
    <n v="0.82899999999999996"/>
    <n v="0.14655925092651051"/>
    <n v="0.18573027724749216"/>
    <n v="0.79100000000000004"/>
    <n v="0.14691264930276632"/>
    <n v="0.19211589581690494"/>
    <n v="0.752"/>
    <n v="0.14447115365431251"/>
    <n v="0.20032597683472145"/>
    <n v="0.68799999999999994"/>
    <n v="0.13782427206228834"/>
    <n v="5.6013371713867804E-2"/>
    <n v="5.4276957190737898E-2"/>
    <n v="3.0000000000000001E-3"/>
    <n v="1.6283087157221369E-4"/>
    <n v="5.7021612404717426E-2"/>
    <n v="3.0000000000000001E-3"/>
    <n v="1.7106483721415227E-4"/>
    <n v="5.8982080414702792E-2"/>
    <n v="3.0000000000000001E-3"/>
    <n v="1.7694624124410839E-4"/>
    <n v="6.1502682141826852E-2"/>
    <n v="3.0000000000000001E-3"/>
    <n v="1.8450804642548057E-4"/>
    <n v="0.29746670354407428"/>
    <n v="0.28824523573420796"/>
    <n v="1"/>
    <n v="0.28824523573420796"/>
    <n v="0.30282110420786762"/>
    <n v="1"/>
    <n v="0.30282110420786762"/>
    <n v="0.31323243883191021"/>
    <n v="1"/>
    <n v="0.31323243883191021"/>
    <n v="0.3266184404913936"/>
    <n v="1"/>
    <n v="0.3266184404913936"/>
  </r>
  <r>
    <x v="6"/>
    <s v="42095"/>
    <s v="Northampton"/>
    <s v="Allentown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0.1132344621692615"/>
    <n v="0.10972419384201439"/>
    <n v="1"/>
    <n v="0.10972419384201439"/>
    <n v="0.11527268248830821"/>
    <n v="1"/>
    <n v="0.11527268248830821"/>
    <n v="0.11923588866423235"/>
    <n v="1"/>
    <n v="0.11923588866423235"/>
    <n v="0.12433143946184914"/>
    <n v="1"/>
    <n v="0.12433143946184914"/>
    <n v="3.5428290320073093E-4"/>
    <n v="3.4330013320150825E-4"/>
    <n v="1"/>
    <n v="3.4330013320150825E-4"/>
    <n v="3.6065999545834411E-4"/>
    <n v="1"/>
    <n v="3.6065999545834411E-4"/>
    <n v="3.7305989707036967E-4"/>
    <n v="1"/>
    <n v="3.7305989707036967E-4"/>
    <n v="3.8900262771440259E-4"/>
    <n v="1"/>
    <n v="3.8900262771440259E-4"/>
    <n v="1.1500375064065622"/>
    <n v="1.1143863437079589"/>
    <n v="1"/>
    <n v="1.1143863437079589"/>
    <n v="1.1707381815218803"/>
    <n v="0.96"/>
    <n v="1.1239086542610051"/>
    <n v="1.2109894942461099"/>
    <n v="0.92"/>
    <n v="1.1141103347064212"/>
    <n v="1.2627411820344054"/>
    <n v="0.85199999999999998"/>
    <n v="1.0758554870933135"/>
    <n v="2.8308615542315375E-2"/>
    <n v="2.7431048460503597E-2"/>
    <n v="0.82899999999999996"/>
    <n v="2.2740339173757479E-2"/>
    <n v="2.8818170622077054E-2"/>
    <n v="0.79100000000000004"/>
    <n v="2.2795172962062949E-2"/>
    <n v="2.9808972166058087E-2"/>
    <n v="0.752"/>
    <n v="2.2416347068875683E-2"/>
    <n v="3.1082859865462286E-2"/>
    <n v="0.68799999999999994"/>
    <n v="2.1385007587438051E-2"/>
    <n v="2.6043926298930146E-2"/>
    <n v="2.5236564583663312E-2"/>
    <n v="0.82899999999999996"/>
    <n v="2.0921112039856884E-2"/>
    <n v="2.651271697231089E-2"/>
    <n v="0.79100000000000004"/>
    <n v="2.0971559125097915E-2"/>
    <n v="2.7424254392773444E-2"/>
    <n v="0.752"/>
    <n v="2.062303930336563E-2"/>
    <n v="2.8596231076225304E-2"/>
    <n v="0.68799999999999994"/>
    <n v="1.9674206980443008E-2"/>
    <n v="7.9958243368996734E-3"/>
    <n v="7.7479537824557835E-3"/>
    <n v="3.0000000000000001E-3"/>
    <n v="2.3243861347367351E-5"/>
    <n v="8.139749174963868E-3"/>
    <n v="3.0000000000000001E-3"/>
    <n v="2.4419247524891603E-5"/>
    <n v="8.4196030267553561E-3"/>
    <n v="3.0000000000000001E-3"/>
    <n v="2.5258809080266069E-5"/>
    <n v="8.7794151219158425E-3"/>
    <n v="3.0000000000000001E-3"/>
    <n v="2.6338245365747527E-5"/>
    <n v="4.2462923313473053E-2"/>
    <n v="4.114657269075539E-2"/>
    <n v="1"/>
    <n v="4.114657269075539E-2"/>
    <n v="4.322725593311557E-2"/>
    <n v="1"/>
    <n v="4.322725593311557E-2"/>
    <n v="4.4713458249087124E-2"/>
    <n v="1"/>
    <n v="4.4713458249087124E-2"/>
    <n v="4.6624289798193413E-2"/>
    <n v="1"/>
    <n v="4.6624289798193413E-2"/>
  </r>
  <r>
    <x v="6"/>
    <s v="42101"/>
    <s v="Philadelphia"/>
    <s v="Philadelphia-Wilmington, PA-NJ-DE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4.0696922116604854"/>
    <n v="3.9435317530990104"/>
    <n v="1"/>
    <n v="3.9435317530990104"/>
    <n v="4.1429466714703747"/>
    <n v="1"/>
    <n v="4.1429466714703747"/>
    <n v="4.2853858988784905"/>
    <n v="1"/>
    <n v="4.2853858988784905"/>
    <n v="4.4685220484032131"/>
    <n v="1"/>
    <n v="4.4685220484032131"/>
    <n v="1.273307034147662E-2"/>
    <n v="1.2338345160890845E-2"/>
    <n v="1"/>
    <n v="1.2338345160890845E-2"/>
    <n v="1.2962265607623201E-2"/>
    <n v="1"/>
    <n v="1.2962265607623201E-2"/>
    <n v="1.3407923069574881E-2"/>
    <n v="1"/>
    <n v="1.3407923069574881E-2"/>
    <n v="1.3980911234941331E-2"/>
    <n v="1"/>
    <n v="1.3980911234941331E-2"/>
    <n v="41.332811524676806"/>
    <n v="40.051494367411827"/>
    <n v="1"/>
    <n v="40.051494367411827"/>
    <n v="42.076802132120989"/>
    <n v="0.96"/>
    <n v="40.393730046836147"/>
    <n v="43.523450535484677"/>
    <n v="0.92"/>
    <n v="40.041574492645907"/>
    <n v="45.383427054095137"/>
    <n v="0.85199999999999998"/>
    <n v="38.666679850089054"/>
    <n v="1.0174230529151214"/>
    <n v="0.9858829382747526"/>
    <n v="0.82899999999999996"/>
    <n v="0.81729695582976991"/>
    <n v="1.0357366678675937"/>
    <n v="0.79100000000000004"/>
    <n v="0.81926770428326667"/>
    <n v="1.0713464747196226"/>
    <n v="0.752"/>
    <n v="0.80565254898915617"/>
    <n v="1.1171305121008033"/>
    <n v="0.68799999999999994"/>
    <n v="0.76858579232535262"/>
    <n v="0.93602920868191153"/>
    <n v="0.90701230321277226"/>
    <n v="0.82899999999999996"/>
    <n v="0.75191319936338818"/>
    <n v="0.95287773443818591"/>
    <n v="0.79100000000000004"/>
    <n v="0.75372628794060503"/>
    <n v="0.98563875674205281"/>
    <n v="0.752"/>
    <n v="0.74120034507002375"/>
    <n v="1.027760071132739"/>
    <n v="0.68799999999999994"/>
    <n v="0.70709892893932436"/>
    <n v="0.28737314953679699"/>
    <n v="0.27846458190115625"/>
    <n v="3.0000000000000001E-3"/>
    <n v="8.3539374570346873E-4"/>
    <n v="0.29254586622845935"/>
    <n v="3.0000000000000001E-3"/>
    <n v="8.7763759868537809E-4"/>
    <n v="0.30260392646224721"/>
    <n v="3.0000000000000001E-3"/>
    <n v="9.0781177938674168E-4"/>
    <n v="0.31553571819140314"/>
    <n v="3.0000000000000001E-3"/>
    <n v="9.4660715457420947E-4"/>
    <n v="1.5261345793726817"/>
    <n v="1.4788244074121286"/>
    <n v="1"/>
    <n v="1.4788244074121286"/>
    <n v="1.5536050018013901"/>
    <n v="1"/>
    <n v="1.5536050018013901"/>
    <n v="1.6070197120794338"/>
    <n v="1"/>
    <n v="1.6070197120794338"/>
    <n v="1.6756957681512046"/>
    <n v="1"/>
    <n v="1.6756957681512046"/>
  </r>
  <r>
    <x v="6"/>
    <s v="42125"/>
    <s v="Washington"/>
    <s v="Pittsburgh-Beaver Valley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6.0312958771483096"/>
    <n v="5.8443257049567121"/>
    <n v="1"/>
    <n v="5.8443257049567121"/>
    <n v="6.1398592029369796"/>
    <n v="1"/>
    <n v="6.1398592029369796"/>
    <n v="6.3509545586371701"/>
    <n v="1"/>
    <n v="6.3509545586371701"/>
    <n v="6.6223628731088446"/>
    <n v="1"/>
    <n v="6.6223628731088446"/>
    <n v="1.8870447852038733E-2"/>
    <n v="1.8285463968625532E-2"/>
    <n v="1"/>
    <n v="1.8285463968625532E-2"/>
    <n v="1.9210115913375431E-2"/>
    <n v="1"/>
    <n v="1.9210115913375431E-2"/>
    <n v="1.9870581588196785E-2"/>
    <n v="1"/>
    <n v="1.9870581588196785E-2"/>
    <n v="2.071975174153853E-2"/>
    <n v="1"/>
    <n v="2.071975174153853E-2"/>
    <n v="61.255348752287524"/>
    <n v="59.356432940966613"/>
    <n v="1"/>
    <n v="59.356432940966613"/>
    <n v="62.357945029828699"/>
    <n v="0.96"/>
    <n v="59.863627228635551"/>
    <n v="64.501882236158764"/>
    <n v="0.92"/>
    <n v="59.341731657266067"/>
    <n v="67.258372930011703"/>
    <n v="0.85199999999999998"/>
    <n v="57.30413373636997"/>
    <n v="1.5078239692870774"/>
    <n v="1.461081426239178"/>
    <n v="0.82899999999999996"/>
    <n v="1.2112365023522784"/>
    <n v="1.5349648007342449"/>
    <n v="0.79100000000000004"/>
    <n v="1.2141571573807877"/>
    <n v="1.5877386396592925"/>
    <n v="0.752"/>
    <n v="1.193979457023788"/>
    <n v="1.6555907182772112"/>
    <n v="0.68799999999999994"/>
    <n v="1.1390464141747212"/>
    <n v="1.3871980517441111"/>
    <n v="1.3441949121400436"/>
    <n v="0.82899999999999996"/>
    <n v="1.1143375821640962"/>
    <n v="1.4121676166755053"/>
    <n v="0.79100000000000004"/>
    <n v="1.1170245847903246"/>
    <n v="1.4607195484865489"/>
    <n v="0.752"/>
    <n v="1.0984611004618847"/>
    <n v="1.5231434608150343"/>
    <n v="0.68799999999999994"/>
    <n v="1.0479227010407435"/>
    <n v="0.42588785634411103"/>
    <n v="0.41268533279744357"/>
    <n v="3.0000000000000001E-3"/>
    <n v="1.2380559983923307E-3"/>
    <n v="0.43355383775830503"/>
    <n v="3.0000000000000001E-3"/>
    <n v="1.300661513274915E-3"/>
    <n v="0.44845991273034891"/>
    <n v="3.0000000000000001E-3"/>
    <n v="1.3453797381910468E-3"/>
    <n v="0.46762486626583394"/>
    <n v="3.0000000000000001E-3"/>
    <n v="1.402874598797502E-3"/>
    <n v="2.2617359539306161"/>
    <n v="2.1916221393587669"/>
    <n v="1"/>
    <n v="2.1916221393587669"/>
    <n v="2.302447201101367"/>
    <n v="1"/>
    <n v="2.302447201101367"/>
    <n v="2.3816079594889388"/>
    <n v="1"/>
    <n v="2.3816079594889388"/>
    <n v="2.4833860774158167"/>
    <n v="1"/>
    <n v="2.4833860774158167"/>
  </r>
  <r>
    <x v="6"/>
    <s v="42129"/>
    <s v="Westmoreland"/>
    <s v="Pittsburgh-Beaver Valley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5.276357147361888"/>
    <n v="5.1127900757936695"/>
    <n v="1"/>
    <n v="5.1127900757936695"/>
    <n v="5.371331576014402"/>
    <n v="1"/>
    <n v="5.371331576014402"/>
    <n v="5.5560040761720675"/>
    <n v="1"/>
    <n v="5.5560040761720675"/>
    <n v="5.793440147803353"/>
    <n v="1"/>
    <n v="5.793440147803353"/>
    <n v="1.6508429436411814E-2"/>
    <n v="1.5996668123883048E-2"/>
    <n v="1"/>
    <n v="1.5996668123883048E-2"/>
    <n v="1.6805581166267229E-2"/>
    <n v="1"/>
    <n v="1.6805581166267229E-2"/>
    <n v="1.738337619654164E-2"/>
    <n v="1"/>
    <n v="1.738337619654164E-2"/>
    <n v="1.8126255521180173E-2"/>
    <n v="1"/>
    <n v="1.8126255521180173E-2"/>
    <n v="53.588002277894176"/>
    <n v="51.926774207279458"/>
    <n v="1"/>
    <n v="51.926774207279458"/>
    <n v="54.552586318896275"/>
    <n v="0.96"/>
    <n v="52.370482866140421"/>
    <n v="56.428166398622565"/>
    <n v="0.92"/>
    <n v="51.913913086732762"/>
    <n v="58.83962650112781"/>
    <n v="0.85199999999999998"/>
    <n v="50.131361778960894"/>
    <n v="1.319089286840472"/>
    <n v="1.2781975189484174"/>
    <n v="0.82899999999999996"/>
    <n v="1.0596257432082379"/>
    <n v="1.3428328940036005"/>
    <n v="0.79100000000000004"/>
    <n v="1.062180819156848"/>
    <n v="1.3890010190430169"/>
    <n v="0.752"/>
    <n v="1.0445287663203486"/>
    <n v="1.4483600369508383"/>
    <n v="0.68799999999999994"/>
    <n v="0.99647170542217667"/>
    <n v="1.2135621438932342"/>
    <n v="1.1759417174325439"/>
    <n v="0.82899999999999996"/>
    <n v="0.97485568375157883"/>
    <n v="1.2354062624833124"/>
    <n v="0.79100000000000004"/>
    <n v="0.97720635362430019"/>
    <n v="1.2778809375195757"/>
    <n v="0.752"/>
    <n v="0.96096646501472094"/>
    <n v="1.3324912339947712"/>
    <n v="0.68799999999999994"/>
    <n v="0.91675396898840256"/>
    <n v="0.37257937275303499"/>
    <n v="0.36102941219769091"/>
    <n v="3.0000000000000001E-3"/>
    <n v="1.0830882365930727E-3"/>
    <n v="0.37928580146258961"/>
    <n v="3.0000000000000001E-3"/>
    <n v="1.1378574043877689E-3"/>
    <n v="0.39232607950894582"/>
    <n v="3.0000000000000001E-3"/>
    <n v="1.1769782385268376E-3"/>
    <n v="0.40909215128283244"/>
    <n v="3.0000000000000001E-3"/>
    <n v="1.2272764538484974E-3"/>
    <n v="1.9786339302607079"/>
    <n v="1.917296278422626"/>
    <n v="1"/>
    <n v="1.917296278422626"/>
    <n v="2.0142493410054008"/>
    <n v="1"/>
    <n v="2.0142493410054008"/>
    <n v="2.0835015285645251"/>
    <n v="1"/>
    <n v="2.0835015285645251"/>
    <n v="2.1725400554262575"/>
    <n v="1"/>
    <n v="2.1725400554262575"/>
  </r>
  <r>
    <x v="6"/>
    <s v="42133"/>
    <s v="York"/>
    <s v="2006 Harrisburg-Lebanon-Carlisle-York, PA; 1997 York, PA"/>
    <s v="Yes"/>
    <s v="Yes"/>
    <s v="2285002007"/>
    <x v="2"/>
    <s v="Railroad Equipment /Diesel /Line Haul Locomotives: Class II / III Operations"/>
    <s v="AEO2010 Table A.7 Freight Rail "/>
    <n v="0.96899999999999997"/>
    <n v="1.018"/>
    <n v="1.0529999999999999"/>
    <n v="1.0980000000000001"/>
    <s v="2008 Final Locomotive-Marine Rule"/>
    <n v="2.9297571364554078"/>
    <n v="2.83893466522529"/>
    <n v="1"/>
    <n v="2.83893466522529"/>
    <n v="2.9824927649116053"/>
    <n v="1"/>
    <n v="2.9824927649116053"/>
    <n v="3.0850342646875442"/>
    <n v="1"/>
    <n v="3.0850342646875442"/>
    <n v="3.2168733358280379"/>
    <n v="1"/>
    <n v="3.2168733358280379"/>
    <n v="9.1664926391838847E-3"/>
    <n v="8.8823313673691839E-3"/>
    <n v="1"/>
    <n v="8.8823313673691839E-3"/>
    <n v="9.3314895066891942E-3"/>
    <n v="1"/>
    <n v="9.3314895066891942E-3"/>
    <n v="9.6523167490606306E-3"/>
    <n v="1"/>
    <n v="9.6523167490606306E-3"/>
    <n v="1.0064808917823907E-2"/>
    <n v="1"/>
    <n v="1.0064808917823907E-2"/>
    <n v="29.755345917125236"/>
    <n v="28.832930193694352"/>
    <n v="1"/>
    <n v="28.832930193694352"/>
    <n v="30.29094214363349"/>
    <n v="0.96"/>
    <n v="29.079304457888149"/>
    <n v="31.33237925073287"/>
    <n v="0.92"/>
    <n v="28.825788910674241"/>
    <n v="32.671369817003509"/>
    <n v="0.85199999999999998"/>
    <n v="27.83600708408699"/>
    <n v="0.73243928411385195"/>
    <n v="0.70973366630632251"/>
    <n v="0.82899999999999996"/>
    <n v="0.58836920936794135"/>
    <n v="0.74562319122790133"/>
    <n v="0.79100000000000004"/>
    <n v="0.58978794426127001"/>
    <n v="0.77125856617188604"/>
    <n v="0.752"/>
    <n v="0.57998644176125835"/>
    <n v="0.80421833395700948"/>
    <n v="0.68799999999999994"/>
    <n v="0.5533022137624225"/>
    <n v="0.67384414138474358"/>
    <n v="0.65295497300181649"/>
    <n v="0.82899999999999996"/>
    <n v="0.54129967261850587"/>
    <n v="0.68597333592966903"/>
    <n v="0.79100000000000004"/>
    <n v="0.54260490872036826"/>
    <n v="0.70955788087813498"/>
    <n v="0.752"/>
    <n v="0.53358752642035756"/>
    <n v="0.73988086724044855"/>
    <n v="0.68799999999999994"/>
    <n v="0.50903803666142855"/>
    <n v="0.20687892152354653"/>
    <n v="0.20046567495631659"/>
    <n v="3.0000000000000001E-3"/>
    <n v="6.0139702486894982E-4"/>
    <n v="0.21060274211097038"/>
    <n v="3.0000000000000001E-3"/>
    <n v="6.3180822633291116E-4"/>
    <n v="0.21784350436429448"/>
    <n v="3.0000000000000001E-3"/>
    <n v="6.5353051309288343E-4"/>
    <n v="0.22715305583285411"/>
    <n v="3.0000000000000001E-3"/>
    <n v="6.8145916749856237E-4"/>
    <n v="1.0986589261707775"/>
    <n v="1.0646004994594833"/>
    <n v="1"/>
    <n v="1.0646004994594833"/>
    <n v="1.1184347868418516"/>
    <n v="1"/>
    <n v="1.1184347868418516"/>
    <n v="1.1568878492578287"/>
    <n v="1"/>
    <n v="1.1568878492578287"/>
    <n v="1.2063275009355139"/>
    <n v="1"/>
    <n v="1.2063275009355139"/>
  </r>
  <r>
    <x v="6"/>
    <s v="42003"/>
    <s v="Allegheny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3.0342086865198241"/>
    <n v="3.173782286099736"/>
    <n v="0.94599999999999995"/>
    <n v="3.0023980426503503"/>
    <n v="3.401347937588723"/>
    <n v="0.91700000000000004"/>
    <n v="3.119036058768859"/>
    <n v="3.5530583719147142"/>
    <n v="0.89500000000000002"/>
    <n v="3.1799872428636693"/>
    <n v="3.7654529799711018"/>
    <n v="0.86099999999999999"/>
    <n v="3.2420550157551187"/>
    <m/>
    <n v="0"/>
    <n v="1"/>
    <n v="0"/>
    <n v="0"/>
    <n v="1"/>
    <n v="0"/>
    <n v="0"/>
    <n v="1"/>
    <n v="0"/>
    <n v="0"/>
    <n v="1"/>
    <n v="0"/>
    <n v="30.797673755066075"/>
    <n v="32.214366747799119"/>
    <n v="0.57099999999999995"/>
    <n v="18.394403412993295"/>
    <n v="34.524192279429073"/>
    <n v="0.42099999999999999"/>
    <n v="14.534684949639638"/>
    <n v="36.064075967182376"/>
    <n v="0.34"/>
    <n v="12.261785828842008"/>
    <n v="38.219913130037"/>
    <n v="0.24099999999999999"/>
    <n v="9.2109990643389175"/>
    <n v="0.75809658474008801"/>
    <n v="0.79296902763813204"/>
    <n v="0.56599999999999995"/>
    <n v="0.44882046964318267"/>
    <n v="0.84982627149363865"/>
    <n v="0.40200000000000002"/>
    <n v="0.34163016114044276"/>
    <n v="0.8877311007306431"/>
    <n v="0.29399999999999998"/>
    <n v="0.26099294361480907"/>
    <n v="0.94079786166244928"/>
    <n v="0.18"/>
    <n v="0.16934361509924087"/>
    <n v="0.7353536871978853"/>
    <n v="0.7691799568089881"/>
    <n v="0.56599999999999995"/>
    <n v="0.43535585555388723"/>
    <n v="0.82433148334882944"/>
    <n v="0.40200000000000002"/>
    <n v="0.33138125630622944"/>
    <n v="0.86109916770872375"/>
    <n v="0.29399999999999998"/>
    <n v="0.25316315530636474"/>
    <n v="0.91257392581257568"/>
    <n v="0.18"/>
    <n v="0.16426330664626362"/>
    <n v="0.35911636593832602"/>
    <n v="0.37563571877148905"/>
    <n v="3.0000000000000001E-3"/>
    <n v="1.1269071563144671E-3"/>
    <n v="0.40256944621686347"/>
    <n v="3.0000000000000001E-3"/>
    <n v="1.2077083386505905E-3"/>
    <n v="0.42052526451377981"/>
    <n v="3.0000000000000001E-3"/>
    <n v="1.2615757935413394E-3"/>
    <n v="0.44566341012946264"/>
    <n v="3.0000000000000001E-3"/>
    <n v="1.336990230388388E-3"/>
    <n v="1.1974135555969689"/>
    <n v="1.2524945791544295"/>
    <n v="0.67"/>
    <n v="0.83917136803346781"/>
    <n v="1.3423005958242022"/>
    <n v="0.437"/>
    <n v="0.58658536037517639"/>
    <n v="1.4021712736040506"/>
    <n v="0.28999999999999998"/>
    <n v="0.40662966934517464"/>
    <n v="1.4859902224958386"/>
    <n v="0.17599999999999999"/>
    <n v="0.26153427915926758"/>
  </r>
  <r>
    <x v="6"/>
    <s v="42005"/>
    <s v="Armstrong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07"/>
    <s v="Beaver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.8704026149779736"/>
    <n v="1.9564411352669604"/>
    <n v="0.94599999999999995"/>
    <n v="1.8507933139625445"/>
    <n v="2.0967213313903081"/>
    <n v="0.91700000000000004"/>
    <n v="1.9226934608849127"/>
    <n v="2.1902414621392072"/>
    <n v="0.89500000000000002"/>
    <n v="1.9602661086145905"/>
    <n v="2.3211696451876653"/>
    <n v="0.86099999999999999"/>
    <n v="1.9985270645065798"/>
    <m/>
    <n v="0"/>
    <n v="1"/>
    <n v="0"/>
    <n v="0"/>
    <n v="1"/>
    <n v="0"/>
    <n v="0"/>
    <n v="1"/>
    <n v="0"/>
    <n v="0"/>
    <n v="1"/>
    <n v="0"/>
    <n v="18.984867383259914"/>
    <n v="19.85817128288987"/>
    <n v="0.57099999999999995"/>
    <n v="11.339015802530115"/>
    <n v="21.282036336634363"/>
    <n v="0.42099999999999999"/>
    <n v="8.9597372977230663"/>
    <n v="22.231279705797359"/>
    <n v="0.34"/>
    <n v="7.5586350999711023"/>
    <n v="23.560220422625555"/>
    <n v="0.24099999999999999"/>
    <n v="5.678013121852759"/>
    <n v="0.46731981251101318"/>
    <n v="0.4888165238865198"/>
    <n v="0.56599999999999995"/>
    <n v="0.27667015251977017"/>
    <n v="0.52386550982484581"/>
    <n v="0.40200000000000002"/>
    <n v="0.21059393494958803"/>
    <n v="0.54723150045039648"/>
    <n v="0.29399999999999998"/>
    <n v="0.16088606113241655"/>
    <n v="0.57994388732616742"/>
    <n v="0.18"/>
    <n v="0.10438989971871013"/>
    <n v="0.45330021813568278"/>
    <n v="0.47415202816992419"/>
    <n v="0.56599999999999995"/>
    <n v="0.26837004794417707"/>
    <n v="0.50814954453010042"/>
    <n v="0.40200000000000002"/>
    <n v="0.20427611690110037"/>
    <n v="0.53081455543688449"/>
    <n v="0.29399999999999998"/>
    <n v="0.15605947929844402"/>
    <n v="0.56254557070638234"/>
    <n v="0.18"/>
    <n v="0.10125820272714882"/>
    <n v="0.22137310229074889"/>
    <n v="0.23155626499612333"/>
    <n v="3.0000000000000001E-3"/>
    <n v="6.9466879498837001E-4"/>
    <n v="0.24815924766792949"/>
    <n v="3.0000000000000001E-3"/>
    <n v="7.4447774300378849E-4"/>
    <n v="0.25922790278246693"/>
    <n v="3.0000000000000001E-3"/>
    <n v="7.7768370834740085E-4"/>
    <n v="0.27472401994281936"/>
    <n v="3.0000000000000001E-3"/>
    <n v="8.2417205982845813E-4"/>
    <n v="0.73813164386114527"/>
    <n v="0.77208569947875794"/>
    <n v="0.67"/>
    <n v="0.51729741865076784"/>
    <n v="0.82744557276834385"/>
    <n v="0.437"/>
    <n v="0.36159371529976625"/>
    <n v="0.86435215496140116"/>
    <n v="0.28999999999999998"/>
    <n v="0.2506621249388063"/>
    <n v="0.91602137003168138"/>
    <n v="0.17599999999999999"/>
    <n v="0.1612197611255759"/>
  </r>
  <r>
    <x v="6"/>
    <s v="42011"/>
    <s v="Berks"/>
    <s v="Reading, P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17"/>
    <s v="Bucks"/>
    <s v="Philadelphia-Wilmington, PA-NJ-DE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19"/>
    <s v="Butler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21"/>
    <s v="Cambria"/>
    <s v="Johnstown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.1638060715418501"/>
    <n v="1.2173411508327752"/>
    <n v="0.94599999999999995"/>
    <n v="1.1516047286878053"/>
    <n v="1.304626606198414"/>
    <n v="0.91700000000000004"/>
    <n v="1.1963425978839457"/>
    <n v="1.3628169097755065"/>
    <n v="0.89500000000000002"/>
    <n v="1.2197211342490784"/>
    <n v="1.4442833347834361"/>
    <n v="0.86099999999999999"/>
    <n v="1.2435279512485384"/>
    <m/>
    <n v="0"/>
    <n v="1"/>
    <n v="0"/>
    <n v="0"/>
    <n v="1"/>
    <n v="0"/>
    <n v="0"/>
    <n v="1"/>
    <n v="0"/>
    <n v="0"/>
    <n v="1"/>
    <n v="0"/>
    <n v="11.812806371806165"/>
    <n v="12.356195464909248"/>
    <n v="0.57099999999999995"/>
    <n v="7.0553876104631801"/>
    <n v="13.24215594279471"/>
    <n v="0.42099999999999999"/>
    <n v="5.574947651916573"/>
    <n v="13.832796261385019"/>
    <n v="0.34"/>
    <n v="4.7031507288709067"/>
    <n v="14.659692707411452"/>
    <n v="0.24099999999999999"/>
    <n v="3.5329859424861598"/>
    <n v="0.29077677222907483"/>
    <n v="0.30415250375161229"/>
    <n v="0.56599999999999995"/>
    <n v="0.17215031712341253"/>
    <n v="0.3259607616687929"/>
    <n v="0.40200000000000002"/>
    <n v="0.13103622619085475"/>
    <n v="0.34049960028024662"/>
    <n v="0.29399999999999998"/>
    <n v="0.1001068824823925"/>
    <n v="0.36085397433628191"/>
    <n v="0.18"/>
    <n v="6.4953715380530741E-2"/>
    <n v="0.28205346906220258"/>
    <n v="0.29502792863906391"/>
    <n v="0.56599999999999995"/>
    <n v="0.16698580760971016"/>
    <n v="0.31618193881872908"/>
    <n v="0.40200000000000002"/>
    <n v="0.1271051394051291"/>
    <n v="0.33028461227183925"/>
    <n v="0.29399999999999998"/>
    <n v="9.7103676007920733E-2"/>
    <n v="0.3500283551061934"/>
    <n v="0.18"/>
    <n v="6.3005103919114805E-2"/>
    <n v="0.13774326364757708"/>
    <n v="0.14407945377536563"/>
    <n v="3.0000000000000001E-3"/>
    <n v="4.3223836132609691E-4"/>
    <n v="0.1544101985489339"/>
    <n v="3.0000000000000001E-3"/>
    <n v="4.6323059564680171E-4"/>
    <n v="0.16129736173131276"/>
    <n v="3.0000000000000001E-3"/>
    <n v="4.8389208519393831E-4"/>
    <n v="0.17093939018664317"/>
    <n v="3.0000000000000001E-3"/>
    <n v="5.1281817055992952E-4"/>
    <n v="0.45928191173582372"/>
    <n v="0.48040887967567164"/>
    <n v="0.67"/>
    <n v="0.32187394938270003"/>
    <n v="0.5148550230558584"/>
    <n v="0.437"/>
    <n v="0.22499164507541011"/>
    <n v="0.53781911864264964"/>
    <n v="0.28999999999999998"/>
    <n v="0.1559675444063684"/>
    <n v="0.56996885246415729"/>
    <n v="0.17599999999999999"/>
    <n v="0.10031451803369168"/>
  </r>
  <r>
    <x v="6"/>
    <s v="42029"/>
    <s v="Chester"/>
    <s v="Philadelphia-Wilmington, PA-NJ-DE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.7041446047577091"/>
    <n v="1.7825352565765638"/>
    <n v="0.94599999999999995"/>
    <n v="1.6862783527214291"/>
    <n v="1.9103461019333918"/>
    <n v="0.91700000000000004"/>
    <n v="1.7517873754729203"/>
    <n v="1.9955533321712775"/>
    <n v="0.89500000000000002"/>
    <n v="1.7860202322932934"/>
    <n v="2.1148434545043173"/>
    <n v="0.86099999999999999"/>
    <n v="1.8208802143282172"/>
    <m/>
    <n v="0"/>
    <n v="1"/>
    <n v="0"/>
    <n v="0"/>
    <n v="1"/>
    <n v="0"/>
    <n v="0"/>
    <n v="1"/>
    <n v="0"/>
    <n v="0"/>
    <n v="1"/>
    <n v="0"/>
    <n v="17.297323615859028"/>
    <n v="18.093000502188545"/>
    <n v="0.57099999999999995"/>
    <n v="10.331103286749657"/>
    <n v="19.390299773377972"/>
    <n v="0.42099999999999999"/>
    <n v="8.1633162045921264"/>
    <n v="20.255165954170923"/>
    <n v="0.34"/>
    <n v="6.8867564244181141"/>
    <n v="21.465978607281055"/>
    <n v="0.24099999999999999"/>
    <n v="5.1733008443547339"/>
    <n v="0.42578027362114534"/>
    <n v="0.44536616620771807"/>
    <n v="0.56599999999999995"/>
    <n v="0.2520772500735684"/>
    <n v="0.47729968672930395"/>
    <n v="0.40200000000000002"/>
    <n v="0.19187447406518021"/>
    <n v="0.49858870041036124"/>
    <n v="0.29399999999999998"/>
    <n v="0.14658507792064621"/>
    <n v="0.52839331956384139"/>
    <n v="0.18"/>
    <n v="9.5110797521491444E-2"/>
    <n v="0.41300686541251097"/>
    <n v="0.43200518122148651"/>
    <n v="0.56599999999999995"/>
    <n v="0.24451493257136134"/>
    <n v="0.46298069612742482"/>
    <n v="0.40200000000000002"/>
    <n v="0.18611823984322479"/>
    <n v="0.48363103939805036"/>
    <n v="0.29399999999999998"/>
    <n v="0.1421875255830268"/>
    <n v="0.51254151997692621"/>
    <n v="0.18"/>
    <n v="9.2257473595846712E-2"/>
    <n v="0.2016954931982379"/>
    <n v="0.21097348588535686"/>
    <n v="3.0000000000000001E-3"/>
    <n v="6.3292045765607062E-4"/>
    <n v="0.22610064787522469"/>
    <n v="3.0000000000000001E-3"/>
    <n v="6.783019436256741E-4"/>
    <n v="0.23618542253513658"/>
    <n v="3.0000000000000001E-3"/>
    <n v="7.0855626760540978E-4"/>
    <n v="0.25030410705901324"/>
    <n v="3.0000000000000001E-3"/>
    <n v="7.5091232117703967E-4"/>
    <n v="0.67251994218459898"/>
    <n v="0.7034558595250906"/>
    <n v="0.67"/>
    <n v="0.47131542588181075"/>
    <n v="0.75389485518893551"/>
    <n v="0.437"/>
    <n v="0.32945205171756481"/>
    <n v="0.78752085229816549"/>
    <n v="0.28999999999999998"/>
    <n v="0.22838104716646798"/>
    <n v="0.83459724825108739"/>
    <n v="0.17599999999999999"/>
    <n v="0.14688911569219137"/>
  </r>
  <r>
    <x v="6"/>
    <s v="42041"/>
    <s v="Cumberland"/>
    <s v="Harrisburg-Lebanon-Carlisle-York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43"/>
    <s v="Dauphin"/>
    <s v="Harrisburg-Lebanon-Carlisle-York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.9144190562114537"/>
    <n v="0.95648233279718065"/>
    <n v="0.94599999999999995"/>
    <n v="0.90483228682613281"/>
    <n v="1.0250637620130396"/>
    <n v="0.91700000000000004"/>
    <n v="0.93998346976595737"/>
    <n v="1.0707847148236123"/>
    <n v="0.89500000000000002"/>
    <n v="0.95835231976713298"/>
    <n v="1.1347940487584141"/>
    <n v="0.86099999999999999"/>
    <n v="0.97705767598099447"/>
    <m/>
    <n v="0"/>
    <n v="1"/>
    <n v="0"/>
    <n v="0"/>
    <n v="1"/>
    <n v="0"/>
    <n v="0"/>
    <n v="1"/>
    <n v="0"/>
    <n v="0"/>
    <n v="1"/>
    <n v="0"/>
    <n v="9.2814907207048432"/>
    <n v="9.7084392938572659"/>
    <n v="0.57099999999999995"/>
    <n v="5.5435188367924981"/>
    <n v="10.404551097910129"/>
    <n v="0.42099999999999999"/>
    <n v="4.3803160122201641"/>
    <n v="10.868625633945372"/>
    <n v="0.34"/>
    <n v="3.6953327155414271"/>
    <n v="11.518329984394711"/>
    <n v="0.24099999999999999"/>
    <n v="2.7759175262391254"/>
    <n v="0.22846746389427308"/>
    <n v="0.23897696723340967"/>
    <n v="0.56599999999999995"/>
    <n v="0.13526096345410984"/>
    <n v="0.25611202702548014"/>
    <n v="0.40200000000000002"/>
    <n v="0.10295703486424303"/>
    <n v="0.26753540022019379"/>
    <n v="0.29399999999999998"/>
    <n v="7.865540766473697E-2"/>
    <n v="0.28352812269279293"/>
    <n v="0.18"/>
    <n v="5.1035062084702723E-2"/>
    <n v="0.22161343997744487"/>
    <n v="0.23180765821640734"/>
    <n v="0.56599999999999995"/>
    <n v="0.13120313455048654"/>
    <n v="0.24842866621471571"/>
    <n v="0.40200000000000002"/>
    <n v="9.9868323818315716E-2"/>
    <n v="0.25950933821358796"/>
    <n v="0.29399999999999998"/>
    <n v="7.6295745434794851E-2"/>
    <n v="0.2750222790120091"/>
    <n v="0.18"/>
    <n v="4.9504010222161637E-2"/>
    <n v="0.10822685000881056"/>
    <n v="0.11320528510921585"/>
    <n v="3.0000000000000001E-3"/>
    <n v="3.3961585532764756E-4"/>
    <n v="0.12132229885987664"/>
    <n v="3.0000000000000001E-3"/>
    <n v="3.6396689657962989E-4"/>
    <n v="0.12673364136031717"/>
    <n v="3.0000000000000001E-3"/>
    <n v="3.8020092408095154E-4"/>
    <n v="0.13430952086093392"/>
    <n v="3.0000000000000001E-3"/>
    <n v="4.0292856258280178E-4"/>
    <n v="0.36086435922100435"/>
    <n v="0.37746411974517058"/>
    <n v="0.67"/>
    <n v="0.25290096022926428"/>
    <n v="0.40452894668674588"/>
    <n v="0.437"/>
    <n v="0.17677914970210795"/>
    <n v="0.42257216464779612"/>
    <n v="0.28999999999999998"/>
    <n v="0.12254592774786087"/>
    <n v="0.44783266979326641"/>
    <n v="0.17599999999999999"/>
    <n v="7.8818549883614877E-2"/>
  </r>
  <r>
    <x v="6"/>
    <s v="42045"/>
    <s v="Delaware"/>
    <s v="Philadelphia-Wilmington, PA-NJ-DE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.24938701533039651"/>
    <n v="0.26085881803559474"/>
    <n v="0.94599999999999995"/>
    <n v="0.2467724418616726"/>
    <n v="0.27956284418537447"/>
    <n v="0.91700000000000004"/>
    <n v="0.25635912811798839"/>
    <n v="0.29203219495189431"/>
    <n v="0.89500000000000002"/>
    <n v="0.26136881448194543"/>
    <n v="0.30948928602502207"/>
    <n v="0.86099999999999999"/>
    <n v="0.26647027526754402"/>
    <m/>
    <n v="0"/>
    <n v="1"/>
    <n v="0"/>
    <n v="0"/>
    <n v="1"/>
    <n v="0"/>
    <n v="0"/>
    <n v="1"/>
    <n v="0"/>
    <n v="0"/>
    <n v="1"/>
    <n v="0"/>
    <n v="2.5313156511013215"/>
    <n v="2.6477561710519826"/>
    <n v="0.57099999999999995"/>
    <n v="1.511868773670682"/>
    <n v="2.8376048448845812"/>
    <n v="0.42099999999999999"/>
    <n v="1.1946316396964087"/>
    <n v="2.9641706274396475"/>
    <n v="0.34"/>
    <n v="1.0078180133294803"/>
    <n v="3.1413627230167402"/>
    <n v="0.24099999999999999"/>
    <n v="0.75706841624703436"/>
    <n v="6.2309308334801763E-2"/>
    <n v="6.5175536518202654E-2"/>
    <n v="0.56599999999999995"/>
    <n v="3.6889353669302696E-2"/>
    <n v="6.9848734643312774E-2"/>
    <n v="0.40200000000000002"/>
    <n v="2.8079191326611738E-2"/>
    <n v="7.2964200060052872E-2"/>
    <n v="0.29399999999999998"/>
    <n v="2.1451474817655542E-2"/>
    <n v="7.7325851643488999E-2"/>
    <n v="0.18"/>
    <n v="1.391865329582802E-2"/>
    <n v="6.0440029084757707E-2"/>
    <n v="6.3220270422656558E-2"/>
    <n v="0.56599999999999995"/>
    <n v="3.5782673059223606E-2"/>
    <n v="6.7753272604013384E-2"/>
    <n v="0.40200000000000002"/>
    <n v="2.7236815586813384E-2"/>
    <n v="7.0775274058251278E-2"/>
    <n v="0.29399999999999998"/>
    <n v="2.0807930573125875E-2"/>
    <n v="7.5006076094184318E-2"/>
    <n v="0.18"/>
    <n v="1.3501093696953176E-2"/>
    <n v="2.9516413638766524E-2"/>
    <n v="3.0874168666149785E-2"/>
    <n v="3.0000000000000001E-3"/>
    <n v="9.2622505998449353E-5"/>
    <n v="3.3087899689057274E-2"/>
    <n v="3.0000000000000001E-3"/>
    <n v="9.9263699067171827E-5"/>
    <n v="3.4563720370995601E-2"/>
    <n v="3.0000000000000001E-3"/>
    <n v="1.0369116111298681E-4"/>
    <n v="3.6629869325709261E-2"/>
    <n v="3.0000000000000001E-3"/>
    <n v="1.0988960797712778E-4"/>
    <n v="9.8417552514819387E-2"/>
    <n v="0.10294475993050109"/>
    <n v="0.67"/>
    <n v="6.8972989153435735E-2"/>
    <n v="0.11032607636911253"/>
    <n v="0.437"/>
    <n v="4.8212495373302175E-2"/>
    <n v="0.1152469539948535"/>
    <n v="0.28999999999999998"/>
    <n v="3.3421616658507514E-2"/>
    <n v="0.12213618267089087"/>
    <n v="0.17599999999999999"/>
    <n v="2.1495968150076792E-2"/>
  </r>
  <r>
    <x v="6"/>
    <s v="42059"/>
    <s v="Greene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63"/>
    <s v="Indiana"/>
    <s v="Johnstown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71"/>
    <s v="Lancaster"/>
    <s v="Lancaster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.8288381124229074"/>
    <n v="1.9129646655943613"/>
    <n v="0.94599999999999995"/>
    <n v="1.8096645736522656"/>
    <n v="2.0501275240260792"/>
    <n v="0.91700000000000004"/>
    <n v="1.8799669395319147"/>
    <n v="2.1415694296472245"/>
    <n v="0.89500000000000002"/>
    <n v="1.916704639534266"/>
    <n v="2.2695880975168281"/>
    <n v="0.86099999999999999"/>
    <n v="1.9541153519619889"/>
    <m/>
    <n v="0"/>
    <n v="1"/>
    <n v="0"/>
    <n v="0"/>
    <n v="1"/>
    <n v="0"/>
    <n v="0"/>
    <n v="1"/>
    <n v="0"/>
    <n v="0"/>
    <n v="1"/>
    <n v="0"/>
    <n v="18.562981441409686"/>
    <n v="19.416878587714532"/>
    <n v="0.57099999999999995"/>
    <n v="11.087037673584996"/>
    <n v="20.809102195820259"/>
    <n v="0.42099999999999999"/>
    <n v="8.7606320244403282"/>
    <n v="21.737251267890745"/>
    <n v="0.34"/>
    <n v="7.3906654310828541"/>
    <n v="23.036659968789422"/>
    <n v="0.24099999999999999"/>
    <n v="5.5518350524782507"/>
    <n v="0.45693492778854616"/>
    <n v="0.47795393446681933"/>
    <n v="0.56599999999999995"/>
    <n v="0.27052192690821969"/>
    <n v="0.51222405405096028"/>
    <n v="0.40200000000000002"/>
    <n v="0.20591406972848605"/>
    <n v="0.53507080044038757"/>
    <n v="0.29399999999999998"/>
    <n v="0.15731081532947394"/>
    <n v="0.56705624538558586"/>
    <n v="0.18"/>
    <n v="0.10207012416940545"/>
    <n v="0.44322687995488974"/>
    <n v="0.46361531643281467"/>
    <n v="0.56599999999999995"/>
    <n v="0.26240626910097309"/>
    <n v="0.49685733242943142"/>
    <n v="0.40200000000000002"/>
    <n v="0.19973664763663143"/>
    <n v="0.51901867642717592"/>
    <n v="0.29399999999999998"/>
    <n v="0.1525914908695897"/>
    <n v="0.55004455802401819"/>
    <n v="0.18"/>
    <n v="9.9008020444323275E-2"/>
    <n v="0.21645370001762113"/>
    <n v="0.22641057021843169"/>
    <n v="3.0000000000000001E-3"/>
    <n v="6.7923171065529511E-4"/>
    <n v="0.24264459771975327"/>
    <n v="3.0000000000000001E-3"/>
    <n v="7.2793379315925979E-4"/>
    <n v="0.25346728272063435"/>
    <n v="3.0000000000000001E-3"/>
    <n v="7.6040184816190308E-4"/>
    <n v="0.26861904172186785"/>
    <n v="3.0000000000000001E-3"/>
    <n v="8.0585712516560357E-4"/>
    <n v="0.7217287184420087"/>
    <n v="0.75492823949034116"/>
    <n v="0.67"/>
    <n v="0.50580192045852856"/>
    <n v="0.80905789337349177"/>
    <n v="0.437"/>
    <n v="0.3535582994042159"/>
    <n v="0.84514432929559224"/>
    <n v="0.28999999999999998"/>
    <n v="0.24509185549572174"/>
    <n v="0.89566533958653283"/>
    <n v="0.17599999999999999"/>
    <n v="0.15763709976722975"/>
  </r>
  <r>
    <x v="6"/>
    <s v="42073"/>
    <s v="Lawrence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.12469350766519825"/>
    <n v="0.13042940901779737"/>
    <n v="0.94599999999999995"/>
    <n v="0.1233862209308363"/>
    <n v="0.13978142209268724"/>
    <n v="0.91700000000000004"/>
    <n v="0.12817956405899419"/>
    <n v="0.14601609747594715"/>
    <n v="0.89500000000000002"/>
    <n v="0.13068440724097272"/>
    <n v="0.15474464301251104"/>
    <n v="0.86099999999999999"/>
    <n v="0.13323513763377201"/>
    <m/>
    <n v="0"/>
    <n v="1"/>
    <n v="0"/>
    <n v="0"/>
    <n v="1"/>
    <n v="0"/>
    <n v="0"/>
    <n v="1"/>
    <n v="0"/>
    <n v="0"/>
    <n v="1"/>
    <n v="0"/>
    <n v="1.2656578255506608"/>
    <n v="1.3238780855259913"/>
    <n v="0.57099999999999995"/>
    <n v="0.75593438683534098"/>
    <n v="1.4188024224422906"/>
    <n v="0.42099999999999999"/>
    <n v="0.59731581984820437"/>
    <n v="1.4820853137198238"/>
    <n v="0.34"/>
    <n v="0.50390900666474014"/>
    <n v="1.5706813615083701"/>
    <n v="0.24099999999999999"/>
    <n v="0.37853420812351718"/>
    <n v="3.1154654167400882E-2"/>
    <n v="3.2587768259101327E-2"/>
    <n v="0.56599999999999995"/>
    <n v="1.8444676834651348E-2"/>
    <n v="3.4924367321656387E-2"/>
    <n v="0.40200000000000002"/>
    <n v="1.4039595663305869E-2"/>
    <n v="3.6482100030026436E-2"/>
    <n v="0.29399999999999998"/>
    <n v="1.0725737408827771E-2"/>
    <n v="3.86629258217445E-2"/>
    <n v="0.18"/>
    <n v="6.9593266479140098E-3"/>
    <n v="3.0220014542378854E-2"/>
    <n v="3.1610135211328279E-2"/>
    <n v="0.56599999999999995"/>
    <n v="1.7891336529611803E-2"/>
    <n v="3.3876636302006692E-2"/>
    <n v="0.40200000000000002"/>
    <n v="1.3618407793406692E-2"/>
    <n v="3.5387637029125639E-2"/>
    <n v="0.29399999999999998"/>
    <n v="1.0403965286562938E-2"/>
    <n v="3.7503038047092159E-2"/>
    <n v="0.18"/>
    <n v="6.7505468484765881E-3"/>
    <n v="1.4758206819383262E-2"/>
    <n v="1.5437084333074893E-2"/>
    <n v="3.0000000000000001E-3"/>
    <n v="4.6311252999224677E-5"/>
    <n v="1.6543949844528637E-2"/>
    <n v="3.0000000000000001E-3"/>
    <n v="4.9631849533585914E-5"/>
    <n v="1.7281860185497801E-2"/>
    <n v="3.0000000000000001E-3"/>
    <n v="5.1845580556493405E-5"/>
    <n v="1.831493466285463E-2"/>
    <n v="3.0000000000000001E-3"/>
    <n v="5.494480398856389E-5"/>
    <n v="4.9208776257409693E-2"/>
    <n v="5.1472379965250545E-2"/>
    <n v="0.67"/>
    <n v="3.4486494576717867E-2"/>
    <n v="5.5163038184556264E-2"/>
    <n v="0.437"/>
    <n v="2.4106247686651087E-2"/>
    <n v="5.7623476997426752E-2"/>
    <n v="0.28999999999999998"/>
    <n v="1.6710808329253757E-2"/>
    <n v="6.1068091335445433E-2"/>
    <n v="0.17599999999999999"/>
    <n v="1.0747984075038396E-2"/>
  </r>
  <r>
    <x v="6"/>
    <s v="42075"/>
    <s v="Lebanon"/>
    <s v="Harrisburg-Lebanon-Carlisle-York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77"/>
    <s v="Lehigh"/>
    <s v="Allentown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91"/>
    <s v="Montgomery"/>
    <s v="Philadelphia-Wilmington, PA-NJ-DE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095"/>
    <s v="Northampton"/>
    <s v="Allentown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101"/>
    <s v="Philadelphia"/>
    <s v="Philadelphia-Wilmington, PA-NJ-DE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2.0447570410572684"/>
    <n v="2.138815864945903"/>
    <n v="0.94599999999999995"/>
    <n v="2.0233198082388242"/>
    <n v="2.2921726430251979"/>
    <n v="0.91700000000000004"/>
    <n v="2.1019223136541063"/>
    <n v="2.3944104950780614"/>
    <n v="0.89500000000000002"/>
    <n v="2.1429973930948649"/>
    <n v="2.5375434879520702"/>
    <n v="0.86099999999999999"/>
    <n v="2.1848249431267326"/>
    <m/>
    <n v="0"/>
    <n v="1"/>
    <n v="0"/>
    <n v="0"/>
    <n v="1"/>
    <n v="0"/>
    <n v="0"/>
    <n v="1"/>
    <n v="0"/>
    <n v="0"/>
    <n v="1"/>
    <n v="0"/>
    <n v="19.548682093392074"/>
    <n v="20.447921469688112"/>
    <n v="0.57099999999999995"/>
    <n v="11.675763159191911"/>
    <n v="21.914072626692516"/>
    <n v="0.42099999999999999"/>
    <n v="9.2258245758375494"/>
    <n v="22.891506731362121"/>
    <n v="0.34"/>
    <n v="7.7831122886631219"/>
    <n v="24.259914477899567"/>
    <n v="0.24099999999999999"/>
    <n v="5.8466393891737951"/>
    <n v="0.49320050805286342"/>
    <n v="0.51588773142329514"/>
    <n v="0.56599999999999995"/>
    <n v="0.29199245598558504"/>
    <n v="0.55287776952725987"/>
    <n v="0.40200000000000002"/>
    <n v="0.22225686334995848"/>
    <n v="0.57753779492990309"/>
    <n v="0.29399999999999998"/>
    <n v="0.16979611170939149"/>
    <n v="0.61206183049360352"/>
    <n v="0.18"/>
    <n v="0.11017112948884863"/>
    <n v="0.4784044928112775"/>
    <n v="0.50041109948059626"/>
    <n v="0.56599999999999995"/>
    <n v="0.28323268230601745"/>
    <n v="0.53629143644144206"/>
    <n v="0.40200000000000002"/>
    <n v="0.21558915744945972"/>
    <n v="0.56021166108200593"/>
    <n v="0.29399999999999998"/>
    <n v="0.16470222835810974"/>
    <n v="0.59369997557879539"/>
    <n v="0.18"/>
    <n v="0.10686599560418317"/>
    <n v="0.23260928310132159"/>
    <n v="0.24330931012398238"/>
    <n v="3.0000000000000001E-3"/>
    <n v="7.2992793037194713E-4"/>
    <n v="0.2607550063565815"/>
    <n v="3.0000000000000001E-3"/>
    <n v="7.8226501906974446E-4"/>
    <n v="0.27238547051164758"/>
    <n v="3.0000000000000001E-3"/>
    <n v="8.1715641153494271E-4"/>
    <n v="0.28866812032874012"/>
    <n v="3.0000000000000001E-3"/>
    <n v="8.6600436098622038E-4"/>
    <n v="1.1573275892536388"/>
    <n v="1.2105646583593062"/>
    <n v="0.67"/>
    <n v="0.81107832110073519"/>
    <n v="1.297364227553329"/>
    <n v="0.437"/>
    <n v="0.56694816744080478"/>
    <n v="1.3552306070160109"/>
    <n v="0.28999999999999998"/>
    <n v="0.39301687603464314"/>
    <n v="1.4362435382637657"/>
    <n v="0.17599999999999999"/>
    <n v="0.25277886273442274"/>
  </r>
  <r>
    <x v="6"/>
    <s v="42125"/>
    <s v="Washington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129"/>
    <s v="Westmoreland"/>
    <s v="Pittsburgh-Beaver Valley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2.4523056507488987"/>
    <n v="2.5651117106833481"/>
    <n v="0.94599999999999995"/>
    <n v="2.4265956783064473"/>
    <n v="2.7490346344895156"/>
    <n v="0.91700000000000004"/>
    <n v="2.5208647598268858"/>
    <n v="2.8716499170269607"/>
    <n v="0.89500000000000002"/>
    <n v="2.5701266757391297"/>
    <n v="3.0433113125793834"/>
    <n v="0.86099999999999999"/>
    <n v="2.6202910401308492"/>
    <m/>
    <n v="0"/>
    <n v="1"/>
    <n v="0"/>
    <n v="0"/>
    <n v="1"/>
    <n v="0"/>
    <n v="0"/>
    <n v="1"/>
    <n v="0"/>
    <n v="0"/>
    <n v="1"/>
    <n v="0"/>
    <n v="24.891270569162991"/>
    <n v="26.036269015344491"/>
    <n v="0.57099999999999995"/>
    <n v="14.866709607761702"/>
    <n v="27.903114308031714"/>
    <n v="0.42099999999999999"/>
    <n v="11.747211123681351"/>
    <n v="29.147677836489862"/>
    <n v="0.34"/>
    <n v="9.9102104644065534"/>
    <n v="30.890066776331274"/>
    <n v="0.24099999999999999"/>
    <n v="7.4445060930958364"/>
    <n v="0.61270819862555059"/>
    <n v="0.64089277576232595"/>
    <n v="0.56599999999999995"/>
    <n v="0.36274531108147645"/>
    <n v="0.68684589065924218"/>
    <n v="0.40200000000000002"/>
    <n v="0.27611204804501538"/>
    <n v="0.71748130059051973"/>
    <n v="0.29399999999999998"/>
    <n v="0.21093950237361278"/>
    <n v="0.7603708744943084"/>
    <n v="0.18"/>
    <n v="0.1368667574089755"/>
    <n v="0.59432695266678404"/>
    <n v="0.62166599248945609"/>
    <n v="0.56599999999999995"/>
    <n v="0.35186295174903209"/>
    <n v="0.66624051393946493"/>
    <n v="0.40200000000000002"/>
    <n v="0.26782868660366493"/>
    <n v="0.69595686157280412"/>
    <n v="0.29399999999999998"/>
    <n v="0.20461131730240439"/>
    <n v="0.73755974825947901"/>
    <n v="0.18"/>
    <n v="0.13276075468670623"/>
    <n v="0.29024473411453744"/>
    <n v="0.30359599188380615"/>
    <n v="3.0000000000000001E-3"/>
    <n v="9.1078797565141841E-4"/>
    <n v="0.32536434694239647"/>
    <n v="3.0000000000000001E-3"/>
    <n v="9.7609304082718943E-4"/>
    <n v="0.33987658364812334"/>
    <n v="3.0000000000000001E-3"/>
    <n v="1.01962975094437E-3"/>
    <n v="0.360193715036141"/>
    <n v="3.0000000000000001E-3"/>
    <n v="1.0805811451084231E-3"/>
    <n v="0.96777259972905727"/>
    <n v="1.012290139316594"/>
    <n v="0.67"/>
    <n v="0.67823439334211799"/>
    <n v="1.0848730842962733"/>
    <n v="0.437"/>
    <n v="0.47408953783747143"/>
    <n v="1.1332617142827262"/>
    <n v="0.28999999999999998"/>
    <n v="0.32864589714199055"/>
    <n v="1.2010057962637601"/>
    <n v="0.17599999999999999"/>
    <n v="0.21137702014242177"/>
  </r>
  <r>
    <x v="6"/>
    <s v="42133"/>
    <s v="York"/>
    <s v="2006 Harrisburg-Lebanon-Carlisle-York, PA; 1997 York, PA"/>
    <s v="Yes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m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6"/>
    <s v="42101"/>
    <s v="Philadelphia"/>
    <s v="Philadelphia-Wilmington, PA-NJ-DE"/>
    <s v="Yes"/>
    <s v="Yes"/>
    <s v="2285002009"/>
    <x v="2"/>
    <s v="Railroad Equipment /Diesel /Line Haul Locomotives: Commuter Lines"/>
    <s v="AEO2010 Table A.7 Passenger Rail "/>
    <n v="1.046"/>
    <n v="1.121"/>
    <n v="1.171"/>
    <n v="1.2410000000000001"/>
    <s v="2008 Final Locomotive-Marine Rule"/>
    <n v="5.2750250509238832"/>
    <n v="5.5176762032663822"/>
    <n v="0.94599999999999995"/>
    <n v="5.2197216882899973"/>
    <n v="5.9133030820856733"/>
    <n v="0.91700000000000004"/>
    <n v="5.4224989262725627"/>
    <n v="6.1770543346318671"/>
    <n v="0.89500000000000002"/>
    <n v="5.5284636294955209"/>
    <n v="6.5463060881965394"/>
    <n v="0.86099999999999999"/>
    <n v="5.6363695419372206"/>
    <n v="1.6504261632861915E-2"/>
    <n v="1.7263457667973565E-2"/>
    <n v="1"/>
    <n v="1.7263457667973565E-2"/>
    <n v="1.8501277290438208E-2"/>
    <n v="1"/>
    <n v="1.8501277290438208E-2"/>
    <n v="1.9326490372081302E-2"/>
    <n v="1"/>
    <n v="1.9326490372081302E-2"/>
    <n v="2.048178868638164E-2"/>
    <n v="1"/>
    <n v="2.048178868638164E-2"/>
    <n v="53.574473173445689"/>
    <n v="56.038898939424193"/>
    <n v="0.57099999999999995"/>
    <n v="31.998211294411213"/>
    <n v="60.056984427432617"/>
    <n v="0.42099999999999999"/>
    <n v="25.283990443949129"/>
    <n v="62.735708086104907"/>
    <n v="0.34"/>
    <n v="21.330140749275671"/>
    <n v="66.485921208246111"/>
    <n v="0.24099999999999999"/>
    <n v="16.023107011187314"/>
    <n v="1.3187562627309708"/>
    <n v="1.3794190508165955"/>
    <n v="0.56599999999999995"/>
    <n v="0.78075118276219302"/>
    <n v="1.4783257705214183"/>
    <n v="0.40200000000000002"/>
    <n v="0.59428695974961021"/>
    <n v="1.5442635836579668"/>
    <n v="0.29399999999999998"/>
    <n v="0.45401349359544219"/>
    <n v="1.6365765220491348"/>
    <n v="0.18"/>
    <n v="0.29458377396884428"/>
    <n v="1.2132557617124931"/>
    <n v="1.2690655267512678"/>
    <n v="0.56599999999999995"/>
    <n v="0.71829108814121756"/>
    <n v="1.3600597088797046"/>
    <n v="0.40200000000000002"/>
    <n v="0.54674400296964132"/>
    <n v="1.4207224969653294"/>
    <n v="0.29399999999999998"/>
    <n v="0.41769241410780683"/>
    <n v="1.505650400285204"/>
    <n v="0.18"/>
    <n v="0.27101707205133674"/>
    <n v="0.37248530943596658"/>
    <n v="0.38961963367002106"/>
    <n v="3.0000000000000001E-3"/>
    <n v="1.1688589010100633E-3"/>
    <n v="0.41755603187771856"/>
    <n v="3.0000000000000001E-3"/>
    <n v="1.2526680956331557E-3"/>
    <n v="0.43618029734951691"/>
    <n v="3.0000000000000001E-3"/>
    <n v="1.3085408920485507E-3"/>
    <n v="0.46225426901003458"/>
    <n v="3.0000000000000001E-3"/>
    <n v="1.3867628070301037E-3"/>
    <n v="1.9781343940964558"/>
    <n v="2.0691285762248928"/>
    <n v="0.67"/>
    <n v="1.3863161460706783"/>
    <n v="2.2174886557821267"/>
    <n v="0.437"/>
    <n v="0.96904254257678935"/>
    <n v="2.31639537548695"/>
    <n v="0.28999999999999998"/>
    <n v="0.67175465889121544"/>
    <n v="2.4548647830737016"/>
    <n v="0.17599999999999999"/>
    <n v="0.43205620182097143"/>
  </r>
  <r>
    <x v="6"/>
    <s v="42007"/>
    <s v="Beaver"/>
    <s v="Pittsburgh-Beaver Valley, PA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72.389722599893133"/>
    <n v="70.145641199296449"/>
    <n v="1"/>
    <n v="70.145641199296449"/>
    <n v="73.69273760669121"/>
    <n v="1"/>
    <n v="73.69273760669121"/>
    <n v="76.22637789768747"/>
    <n v="1"/>
    <n v="76.22637789768747"/>
    <n v="79.48391541468267"/>
    <n v="1"/>
    <n v="79.48391541468267"/>
    <n v="0.21678400534121006"/>
    <n v="0.21006370117563256"/>
    <n v="1"/>
    <n v="0.21006370117563256"/>
    <n v="0.22068611743735184"/>
    <n v="1"/>
    <n v="0.22068611743735184"/>
    <n v="0.22827355762429419"/>
    <n v="1"/>
    <n v="0.22827355762429419"/>
    <n v="0.23802883786464868"/>
    <n v="1"/>
    <n v="0.23802883786464868"/>
    <n v="559.36212941058557"/>
    <n v="542.02190339885738"/>
    <n v="0.91200000000000003"/>
    <n v="494.32397589975795"/>
    <n v="569.43064773997617"/>
    <n v="0.84299999999999997"/>
    <n v="480.03003604479989"/>
    <n v="589.00832226934654"/>
    <n v="0.77100000000000002"/>
    <n v="454.12541646966616"/>
    <n v="614.17961809282303"/>
    <n v="0.63400000000000001"/>
    <n v="389.38987787084983"/>
    <n v="17.362505236357961"/>
    <n v="16.824267574030863"/>
    <n v="0.77700000000000002"/>
    <n v="13.072455905021981"/>
    <n v="17.675030330612405"/>
    <n v="0.71199999999999997"/>
    <n v="12.584621595396031"/>
    <n v="18.282718013884931"/>
    <n v="0.65"/>
    <n v="11.883766709025206"/>
    <n v="19.064030749521041"/>
    <n v="0.53400000000000003"/>
    <n v="10.180192420244238"/>
    <n v="16.841630079267219"/>
    <n v="16.319539546809935"/>
    <n v="0.77700000000000002"/>
    <n v="12.68028222787132"/>
    <n v="17.144779420694029"/>
    <n v="0.71199999999999997"/>
    <n v="12.207082947534149"/>
    <n v="17.734236473468382"/>
    <n v="0.65"/>
    <n v="11.527253707754449"/>
    <n v="18.492109827035407"/>
    <n v="0.53400000000000003"/>
    <n v="9.8747866476369079"/>
    <n v="4.8926042021785703"/>
    <n v="4.7409334719110348"/>
    <n v="3.0000000000000001E-3"/>
    <n v="1.4222800415733105E-2"/>
    <n v="4.9806710778177843"/>
    <n v="3.0000000000000001E-3"/>
    <n v="1.4942013233453353E-2"/>
    <n v="5.1519122248940343"/>
    <n v="3.0000000000000001E-3"/>
    <n v="1.5455736674682103E-2"/>
    <n v="5.3720794139920702"/>
    <n v="3.0000000000000001E-3"/>
    <n v="1.6116238241976211E-2"/>
    <n v="39.867449783090841"/>
    <n v="38.631558839815021"/>
    <n v="0.89300000000000002"/>
    <n v="34.497982043954813"/>
    <n v="40.585063879186478"/>
    <n v="0.80900000000000005"/>
    <n v="32.833316678261866"/>
    <n v="41.980424621594651"/>
    <n v="0.72599999999999998"/>
    <n v="30.477788275277714"/>
    <n v="43.774459861833748"/>
    <n v="0.57499999999999996"/>
    <n v="25.170314420554401"/>
  </r>
  <r>
    <x v="6"/>
    <s v="42017"/>
    <s v="Bucks"/>
    <s v="Philadelphia-Wilmington, PA-NJ-DE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.79356529869119119"/>
    <n v="0.76896477443176425"/>
    <n v="1"/>
    <n v="0.76896477443176425"/>
    <n v="0.80784947406763263"/>
    <n v="1"/>
    <n v="0.80784947406763263"/>
    <n v="0.83562425952182429"/>
    <n v="1"/>
    <n v="0.83562425952182429"/>
    <n v="0.87133469796292795"/>
    <n v="1"/>
    <n v="0.87133469796292795"/>
    <n v="2.3764735900552282E-3"/>
    <n v="2.3028029087635159E-3"/>
    <n v="1"/>
    <n v="2.3028029087635159E-3"/>
    <n v="2.4192501146762225E-3"/>
    <n v="1"/>
    <n v="2.4192501146762225E-3"/>
    <n v="2.5024266903281552E-3"/>
    <n v="1"/>
    <n v="2.5024266903281552E-3"/>
    <n v="2.609368001880641E-3"/>
    <n v="1"/>
    <n v="2.609368001880641E-3"/>
    <n v="6.0762159614053299"/>
    <n v="5.8878532666017644"/>
    <n v="0.91200000000000003"/>
    <n v="5.3697221791408092"/>
    <n v="6.1855878487106262"/>
    <n v="0.84299999999999997"/>
    <n v="5.2144505564630581"/>
    <n v="6.3982554073598124"/>
    <n v="0.77100000000000002"/>
    <n v="4.9330549190744151"/>
    <n v="6.6716851256230525"/>
    <n v="0.63400000000000001"/>
    <n v="4.2298483696450155"/>
    <n v="0.19080258547766346"/>
    <n v="0.18488770532785589"/>
    <n v="0.77700000000000002"/>
    <n v="0.14365774703974404"/>
    <n v="0.19423703201626141"/>
    <n v="0.71199999999999997"/>
    <n v="0.13829676679557812"/>
    <n v="0.2009151225079796"/>
    <n v="0.65"/>
    <n v="0.13059482963018676"/>
    <n v="0.2095012388544745"/>
    <n v="0.53400000000000003"/>
    <n v="0.11187366154828939"/>
    <n v="0.18507850791333358"/>
    <n v="0.17934107416802023"/>
    <n v="0.77700000000000002"/>
    <n v="0.13934801462855173"/>
    <n v="0.18840992105577359"/>
    <n v="0.71199999999999997"/>
    <n v="0.13414786379171079"/>
    <n v="0.19488766883274025"/>
    <n v="0.65"/>
    <n v="0.12667698474128117"/>
    <n v="0.20321620168884028"/>
    <n v="0.53400000000000003"/>
    <n v="0.10851745170184071"/>
    <n v="5.3634698070874301E-2"/>
    <n v="5.1972022430677195E-2"/>
    <n v="3.0000000000000001E-3"/>
    <n v="1.559160672920316E-4"/>
    <n v="5.4600122636150036E-2"/>
    <n v="3.0000000000000001E-3"/>
    <n v="1.6380036790845012E-4"/>
    <n v="5.6477337068630638E-2"/>
    <n v="3.0000000000000001E-3"/>
    <n v="1.6943201120589191E-4"/>
    <n v="5.8890898481819984E-2"/>
    <n v="3.0000000000000001E-3"/>
    <n v="1.7667269544545996E-4"/>
    <n v="0.43797866211918207"/>
    <n v="0.42440132359348742"/>
    <n v="0.89300000000000002"/>
    <n v="0.37899038196898427"/>
    <n v="0.44586227803732736"/>
    <n v="0.80900000000000005"/>
    <n v="0.36070258293219787"/>
    <n v="0.4611915312114987"/>
    <n v="0.72599999999999998"/>
    <n v="0.33482505165954807"/>
    <n v="0.48090057100686195"/>
    <n v="0.57499999999999996"/>
    <n v="0.27651782832894561"/>
  </r>
  <r>
    <x v="6"/>
    <s v="42041"/>
    <s v="Cumberland"/>
    <s v="Harrisburg-Lebanon-Carlisle-York, PA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24.41363241082491"/>
    <n v="23.656809806089338"/>
    <n v="1"/>
    <n v="23.656809806089338"/>
    <n v="24.853077794219757"/>
    <n v="1"/>
    <n v="24.853077794219757"/>
    <n v="25.707554928598629"/>
    <n v="1"/>
    <n v="25.707554928598629"/>
    <n v="26.806168387085751"/>
    <n v="1"/>
    <n v="26.806168387085751"/>
    <n v="7.311100013739269E-2"/>
    <n v="7.0844559133133519E-2"/>
    <n v="1"/>
    <n v="7.0844559133133519E-2"/>
    <n v="7.4426998139865766E-2"/>
    <n v="1"/>
    <n v="7.4426998139865766E-2"/>
    <n v="7.69858831446745E-2"/>
    <n v="1"/>
    <n v="7.69858831446745E-2"/>
    <n v="8.0275878150857183E-2"/>
    <n v="1"/>
    <n v="8.0275878150857183E-2"/>
    <n v="186.93169065632611"/>
    <n v="181.13680824598001"/>
    <n v="0.91200000000000003"/>
    <n v="165.19676912033378"/>
    <n v="190.29646108813998"/>
    <n v="0.84299999999999997"/>
    <n v="160.419916697302"/>
    <n v="196.83907026111137"/>
    <n v="0.77100000000000002"/>
    <n v="151.76292317131688"/>
    <n v="205.25099634064608"/>
    <n v="0.63400000000000001"/>
    <n v="130.12913167996962"/>
    <n v="5.8699444047885025"/>
    <n v="5.6879761282400585"/>
    <n v="0.77700000000000002"/>
    <n v="4.4195574516425253"/>
    <n v="5.9756034040746959"/>
    <n v="0.71199999999999997"/>
    <n v="4.2546296237011836"/>
    <n v="6.1810514582422931"/>
    <n v="0.65"/>
    <n v="4.0176834478574905"/>
    <n v="6.4451989564577765"/>
    <n v="0.53400000000000003"/>
    <n v="3.441736242748453"/>
    <n v="5.6938460726448481"/>
    <n v="5.5173368443928572"/>
    <n v="0.77700000000000002"/>
    <n v="4.2869707280932499"/>
    <n v="5.7963353019524551"/>
    <n v="0.71199999999999997"/>
    <n v="4.126990734990148"/>
    <n v="5.9956199144950251"/>
    <n v="0.65"/>
    <n v="3.8971529444217663"/>
    <n v="6.2518429877640438"/>
    <n v="0.53400000000000003"/>
    <n v="3.3384841554659994"/>
    <n v="1.6500441807718877"/>
    <n v="1.5988928111679592"/>
    <n v="3.0000000000000001E-3"/>
    <n v="4.7966784335038782E-3"/>
    <n v="1.6797449760257817"/>
    <n v="3.0000000000000001E-3"/>
    <n v="5.0392349280773451E-3"/>
    <n v="1.7374965223527976"/>
    <n v="3.0000000000000001E-3"/>
    <n v="5.2124895670583931E-3"/>
    <n v="1.8117485104875328"/>
    <n v="3.0000000000000001E-3"/>
    <n v="5.4352455314625988E-3"/>
    <n v="13.474190565537246"/>
    <n v="13.05649065800559"/>
    <n v="0.89300000000000002"/>
    <n v="11.659446157598992"/>
    <n v="13.716725995716915"/>
    <n v="0.80900000000000005"/>
    <n v="11.096831330534986"/>
    <n v="14.188322665510718"/>
    <n v="0.72599999999999998"/>
    <n v="10.300722255160782"/>
    <n v="14.794661240959897"/>
    <n v="0.57499999999999996"/>
    <n v="8.5069302135519393"/>
  </r>
  <r>
    <x v="6"/>
    <s v="42043"/>
    <s v="Dauphin"/>
    <s v="Harrisburg-Lebanon-Carlisle-York, PA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23.9416362194181"/>
    <n v="23.199445496616139"/>
    <n v="1"/>
    <n v="23.199445496616139"/>
    <n v="24.372585671367627"/>
    <n v="1"/>
    <n v="24.372585671367627"/>
    <n v="25.210542939047258"/>
    <n v="1"/>
    <n v="25.210542939047258"/>
    <n v="26.287916568921077"/>
    <n v="1"/>
    <n v="26.287916568921077"/>
    <n v="7.1697522903276092E-2"/>
    <n v="6.9474899693274528E-2"/>
    <n v="1"/>
    <n v="6.9474899693274528E-2"/>
    <n v="7.2988078315535068E-2"/>
    <n v="1"/>
    <n v="7.2988078315535068E-2"/>
    <n v="7.549749161714972E-2"/>
    <n v="1"/>
    <n v="7.549749161714972E-2"/>
    <n v="7.8723880147797159E-2"/>
    <n v="1"/>
    <n v="7.8723880147797159E-2"/>
    <n v="183.31768334441537"/>
    <n v="177.6348351607385"/>
    <n v="0.91200000000000003"/>
    <n v="162.00296966659351"/>
    <n v="186.61740164461486"/>
    <n v="0.84299999999999997"/>
    <n v="157.31846958641032"/>
    <n v="193.03352056166938"/>
    <n v="0.77100000000000002"/>
    <n v="148.82884435304709"/>
    <n v="201.28281631216808"/>
    <n v="0.63400000000000001"/>
    <n v="127.61330554191457"/>
    <n v="5.7564589817180138"/>
    <n v="5.5780087532847551"/>
    <n v="0.77700000000000002"/>
    <n v="4.334112801302255"/>
    <n v="5.8600752433889385"/>
    <n v="0.71199999999999997"/>
    <n v="4.1723735732929237"/>
    <n v="6.0615513077490686"/>
    <n v="0.65"/>
    <n v="3.9400083500368948"/>
    <n v="6.3205919619263797"/>
    <n v="0.53400000000000003"/>
    <n v="3.3751961076686872"/>
    <n v="5.5837652122664734"/>
    <n v="5.4106684906862128"/>
    <n v="0.77700000000000002"/>
    <n v="4.2040894172631873"/>
    <n v="5.6842729860872696"/>
    <n v="0.71199999999999997"/>
    <n v="4.0472023660941359"/>
    <n v="5.8797047685165964"/>
    <n v="0.65"/>
    <n v="3.8218080995357879"/>
    <n v="6.1309742030685879"/>
    <n v="0.53400000000000003"/>
    <n v="3.273940224438626"/>
    <n v="1.6181433740475277"/>
    <n v="1.5679809294520544"/>
    <n v="3.0000000000000001E-3"/>
    <n v="4.7039427883561634E-3"/>
    <n v="1.6472699547803833"/>
    <n v="3.0000000000000001E-3"/>
    <n v="4.94180986434115E-3"/>
    <n v="1.7039049728720466"/>
    <n v="3.0000000000000001E-3"/>
    <n v="5.1117149186161396E-3"/>
    <n v="1.7767214247041856"/>
    <n v="3.0000000000000001E-3"/>
    <n v="5.3301642741125565E-3"/>
    <n v="13.213689935307258"/>
    <n v="12.804065547312733"/>
    <n v="0.89300000000000002"/>
    <n v="11.434030533750271"/>
    <n v="13.451536354142789"/>
    <n v="0.80900000000000005"/>
    <n v="10.882292910501517"/>
    <n v="13.914015501878541"/>
    <n v="0.72599999999999998"/>
    <n v="10.101575254363821"/>
    <n v="14.508631548967371"/>
    <n v="0.57499999999999996"/>
    <n v="8.3424631406562373"/>
  </r>
  <r>
    <x v="6"/>
    <s v="42073"/>
    <s v="Lawrence"/>
    <s v="Pittsburgh-Beaver Valley, PA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18.034377773326412"/>
    <n v="17.475312062353293"/>
    <n v="1"/>
    <n v="17.475312062353293"/>
    <n v="18.358996573246287"/>
    <n v="1"/>
    <n v="18.358996573246287"/>
    <n v="18.990199795312712"/>
    <n v="1"/>
    <n v="18.990199795312712"/>
    <n v="19.8017467951124"/>
    <n v="1"/>
    <n v="19.8017467951124"/>
    <n v="5.4007178189462539E-2"/>
    <n v="5.2332955665589195E-2"/>
    <n v="1"/>
    <n v="5.2332955665589195E-2"/>
    <n v="5.4979307396872866E-2"/>
    <n v="1"/>
    <n v="5.4979307396872866E-2"/>
    <n v="5.6869558633504048E-2"/>
    <n v="1"/>
    <n v="5.6869558633504048E-2"/>
    <n v="5.9299881652029873E-2"/>
    <n v="1"/>
    <n v="5.9299881652029873E-2"/>
    <n v="144.76966323145021"/>
    <n v="140.28180367127524"/>
    <n v="0.91200000000000003"/>
    <n v="127.93700494820303"/>
    <n v="147.3755171696163"/>
    <n v="0.84299999999999997"/>
    <n v="124.23756097398653"/>
    <n v="152.44245538271707"/>
    <n v="0.77100000000000002"/>
    <n v="117.53313310007486"/>
    <n v="158.95709022813233"/>
    <n v="0.63400000000000001"/>
    <n v="100.7787952046359"/>
    <n v="4.2800430115004993"/>
    <n v="4.1473616781439837"/>
    <n v="0.77700000000000002"/>
    <n v="3.2225000239178754"/>
    <n v="4.3570837857075082"/>
    <n v="0.71199999999999997"/>
    <n v="3.1022436554237456"/>
    <n v="4.5068852911100254"/>
    <n v="0.65"/>
    <n v="2.9294754392215165"/>
    <n v="4.6994872266275483"/>
    <n v="0.53400000000000003"/>
    <n v="2.5095261790191108"/>
    <n v="4.1516417211554835"/>
    <n v="4.0229408277996637"/>
    <n v="0.77700000000000002"/>
    <n v="3.1258250232003388"/>
    <n v="4.2263712721362818"/>
    <n v="0.71199999999999997"/>
    <n v="3.0091763457610323"/>
    <n v="4.3716787323767239"/>
    <n v="0.65"/>
    <n v="2.8415911760448704"/>
    <n v="4.5585026098287216"/>
    <n v="0.53400000000000003"/>
    <n v="2.4342403936485373"/>
    <n v="1.218889495752576"/>
    <n v="1.181103921384246"/>
    <n v="3.0000000000000001E-3"/>
    <n v="3.543311764152738E-3"/>
    <n v="1.2408295066761224"/>
    <n v="3.0000000000000001E-3"/>
    <n v="3.7224885200283671E-3"/>
    <n v="1.2834906390274625"/>
    <n v="3.0000000000000001E-3"/>
    <n v="3.8504719170823877E-3"/>
    <n v="1.3383406663363286"/>
    <n v="3.0000000000000001E-3"/>
    <n v="4.0150219990089863E-3"/>
    <n v="9.84121668449413"/>
    <n v="9.5361389672748125"/>
    <n v="0.89300000000000002"/>
    <n v="8.5157720977764075"/>
    <n v="10.018358584815024"/>
    <n v="0.80900000000000005"/>
    <n v="8.1048520951153549"/>
    <n v="10.362801168772318"/>
    <n v="0.72599999999999998"/>
    <n v="7.5233936485287023"/>
    <n v="10.805655919574555"/>
    <n v="0.57499999999999996"/>
    <n v="6.2132521537553682"/>
  </r>
  <r>
    <x v="6"/>
    <s v="42077"/>
    <s v="Lehigh"/>
    <s v="Allentown, PA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8.2726644815082224"/>
    <n v="8.0162118825814677"/>
    <n v="1"/>
    <n v="8.0162118825814677"/>
    <n v="8.4215724421753713"/>
    <n v="1"/>
    <n v="8.4215724421753713"/>
    <n v="8.7111156990281575"/>
    <n v="1"/>
    <n v="8.7111156990281575"/>
    <n v="9.0833856006960296"/>
    <n v="1"/>
    <n v="9.0833856006960296"/>
    <n v="2.4773977254444739E-2"/>
    <n v="2.4005983959556953E-2"/>
    <n v="1"/>
    <n v="2.4005983959556953E-2"/>
    <n v="2.5219908845024744E-2"/>
    <n v="1"/>
    <n v="2.5219908845024744E-2"/>
    <n v="2.6086998048930308E-2"/>
    <n v="1"/>
    <n v="2.6086998048930308E-2"/>
    <n v="2.7201827025380324E-2"/>
    <n v="1"/>
    <n v="2.7201827025380324E-2"/>
    <n v="63.342608413944717"/>
    <n v="61.378987553112431"/>
    <n v="0.91200000000000003"/>
    <n v="55.977636648438541"/>
    <n v="64.482775365395725"/>
    <n v="0.84299999999999997"/>
    <n v="54.358979633028596"/>
    <n v="66.699766659883778"/>
    <n v="0.77100000000000002"/>
    <n v="51.425520094770391"/>
    <n v="69.550184038511304"/>
    <n v="0.63400000000000001"/>
    <n v="44.094816680416166"/>
    <n v="1.9890559409090807"/>
    <n v="1.927395206740899"/>
    <n v="0.77700000000000002"/>
    <n v="1.4975860756376786"/>
    <n v="2.024858947845444"/>
    <n v="0.71199999999999997"/>
    <n v="1.4416995708659561"/>
    <n v="2.0944759057772617"/>
    <n v="0.65"/>
    <n v="1.3614093387552202"/>
    <n v="2.1839834231181707"/>
    <n v="0.53400000000000003"/>
    <n v="1.1662471479451033"/>
    <n v="1.9293842626818081"/>
    <n v="1.869573350538672"/>
    <n v="0.77700000000000002"/>
    <n v="1.4526584933685482"/>
    <n v="1.9641131794100806"/>
    <n v="0.71199999999999997"/>
    <n v="1.3984485837399774"/>
    <n v="2.0316416286039436"/>
    <n v="0.65"/>
    <n v="1.3205670585925633"/>
    <n v="2.1184639204246256"/>
    <n v="0.53400000000000003"/>
    <n v="1.1312597335067502"/>
    <n v="0.55912457669094973"/>
    <n v="0.54179171481353028"/>
    <n v="3.0000000000000001E-3"/>
    <n v="1.6253751444405909E-3"/>
    <n v="0.56918881907138685"/>
    <n v="3.0000000000000001E-3"/>
    <n v="1.7075664572141606E-3"/>
    <n v="0.58875817925557006"/>
    <n v="3.0000000000000001E-3"/>
    <n v="1.7662745377667103E-3"/>
    <n v="0.61391878520666288"/>
    <n v="3.0000000000000001E-3"/>
    <n v="1.8417563556199887E-3"/>
    <n v="4.5657875007231166"/>
    <n v="4.4242480882006996"/>
    <n v="0.89300000000000002"/>
    <n v="3.950853542763225"/>
    <n v="4.6479716757361329"/>
    <n v="0.80900000000000005"/>
    <n v="3.7602090856705317"/>
    <n v="4.807774238261441"/>
    <n v="0.72599999999999998"/>
    <n v="3.4904440969778059"/>
    <n v="5.0132346757939823"/>
    <n v="0.57499999999999996"/>
    <n v="2.8826099385815396"/>
  </r>
  <r>
    <x v="6"/>
    <s v="42091"/>
    <s v="Montgomery"/>
    <s v="Philadelphia-Wilmington, PA-NJ-DE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3.9684277018603886"/>
    <n v="3.8454064431027164"/>
    <n v="1"/>
    <n v="3.8454064431027164"/>
    <n v="4.0398594004938753"/>
    <n v="1"/>
    <n v="4.0398594004938753"/>
    <n v="4.1787543700589893"/>
    <n v="1"/>
    <n v="4.1787543700589893"/>
    <n v="4.3573336166427072"/>
    <n v="1"/>
    <n v="4.3573336166427072"/>
    <n v="1.1884168376652659E-2"/>
    <n v="1.1515759156976427E-2"/>
    <n v="1"/>
    <n v="1.1515759156976427E-2"/>
    <n v="1.2098083407432408E-2"/>
    <n v="1"/>
    <n v="1.2098083407432408E-2"/>
    <n v="1.2514029300615249E-2"/>
    <n v="1"/>
    <n v="1.2514029300615249E-2"/>
    <n v="1.3048816877564621E-2"/>
    <n v="1"/>
    <n v="1.3048816877564621E-2"/>
    <n v="30.385683173768072"/>
    <n v="29.443726995381262"/>
    <n v="0.91200000000000003"/>
    <n v="26.852679019787711"/>
    <n v="30.932625470895896"/>
    <n v="0.84299999999999997"/>
    <n v="26.076203271965241"/>
    <n v="31.996124381977779"/>
    <n v="0.77100000000000002"/>
    <n v="24.66901189850487"/>
    <n v="33.363480124797348"/>
    <n v="0.63400000000000001"/>
    <n v="21.152446399121519"/>
    <n v="0.95415748022872737"/>
    <n v="0.9245785983416368"/>
    <n v="0.77700000000000002"/>
    <n v="0.71839757091145184"/>
    <n v="0.97133231487284444"/>
    <n v="0.71199999999999997"/>
    <n v="0.69158860818946521"/>
    <n v="1.0047278266808499"/>
    <n v="0.65"/>
    <n v="0.65307308734255243"/>
    <n v="1.0476649132911426"/>
    <n v="0.53400000000000003"/>
    <n v="0.55945306369747017"/>
    <n v="0.92553275582186556"/>
    <n v="0.89684124039138768"/>
    <n v="0.77700000000000002"/>
    <n v="0.69684564378410829"/>
    <n v="0.94219234542665919"/>
    <n v="0.71199999999999997"/>
    <n v="0.6708409499437813"/>
    <n v="0.97458599188042438"/>
    <n v="0.65"/>
    <n v="0.63348089472227587"/>
    <n v="1.0162349658924084"/>
    <n v="0.53400000000000003"/>
    <n v="0.54266947178654612"/>
    <n v="0.26821412422697477"/>
    <n v="0.25989948637593857"/>
    <n v="3.0000000000000001E-3"/>
    <n v="7.7969845912781574E-4"/>
    <n v="0.27304197846306033"/>
    <n v="3.0000000000000001E-3"/>
    <n v="8.1912593538918102E-4"/>
    <n v="0.28242947281100439"/>
    <n v="3.0000000000000001E-3"/>
    <n v="8.4728841843301314E-4"/>
    <n v="0.29449910840121835"/>
    <n v="3.0000000000000001E-3"/>
    <n v="8.8349732520365504E-4"/>
    <n v="2.1902251250704876"/>
    <n v="2.1223281461933023"/>
    <n v="0.89300000000000002"/>
    <n v="1.8952390345506189"/>
    <n v="2.2296491773217566"/>
    <n v="0.80900000000000005"/>
    <n v="1.8037861844533012"/>
    <n v="2.3063070566992234"/>
    <n v="0.72599999999999998"/>
    <n v="1.6743789231636361"/>
    <n v="2.4048671873273957"/>
    <n v="0.57499999999999996"/>
    <n v="1.3827986327132524"/>
  </r>
  <r>
    <x v="6"/>
    <s v="42095"/>
    <s v="Northampton"/>
    <s v="Allentown, PA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10.204310236468075"/>
    <n v="9.8879766191375644"/>
    <n v="1"/>
    <n v="9.8879766191375644"/>
    <n v="10.387987820724501"/>
    <n v="1"/>
    <n v="10.387987820724501"/>
    <n v="10.745138679000883"/>
    <n v="1"/>
    <n v="10.745138679000883"/>
    <n v="11.204332639641947"/>
    <n v="1"/>
    <n v="11.204332639641947"/>
    <n v="3.0558636852810996E-2"/>
    <n v="2.9611319110373853E-2"/>
    <n v="1"/>
    <n v="2.9611319110373853E-2"/>
    <n v="3.1108692316161594E-2"/>
    <n v="1"/>
    <n v="3.1108692316161594E-2"/>
    <n v="3.2178244606009973E-2"/>
    <n v="1"/>
    <n v="3.2178244606009973E-2"/>
    <n v="3.3553383264386477E-2"/>
    <n v="1"/>
    <n v="3.3553383264386477E-2"/>
    <n v="78.132943610589066"/>
    <n v="75.710822358660806"/>
    <n v="0.91200000000000003"/>
    <n v="69.048269991098664"/>
    <n v="79.53933659557967"/>
    <n v="0.84299999999999997"/>
    <n v="67.051660750073665"/>
    <n v="82.273989621950278"/>
    <n v="0.77100000000000002"/>
    <n v="63.433245998523667"/>
    <n v="85.789972084426807"/>
    <n v="0.63400000000000001"/>
    <n v="54.390842301526597"/>
    <n v="2.4534953574021601"/>
    <n v="2.3774370013226931"/>
    <n v="0.77700000000000002"/>
    <n v="1.8472685500277326"/>
    <n v="2.4976582738353992"/>
    <n v="0.71199999999999997"/>
    <n v="1.7783326909708042"/>
    <n v="2.5835306113444743"/>
    <n v="0.65"/>
    <n v="1.6792948973739084"/>
    <n v="2.6939379024275718"/>
    <n v="0.53400000000000003"/>
    <n v="1.4385628398963235"/>
    <n v="2.3798904966800953"/>
    <n v="2.3061138912830121"/>
    <n v="0.77700000000000002"/>
    <n v="1.7918504935269004"/>
    <n v="2.4227285256203372"/>
    <n v="0.71199999999999997"/>
    <n v="1.7249827102416799"/>
    <n v="2.5060246930041403"/>
    <n v="0.65"/>
    <n v="1.6289160504526912"/>
    <n v="2.6131197653547451"/>
    <n v="0.53400000000000003"/>
    <n v="1.395405954699434"/>
    <n v="0.68967871888697085"/>
    <n v="0.66829867860147474"/>
    <n v="3.0000000000000001E-3"/>
    <n v="2.0048960358044245E-3"/>
    <n v="0.70209293582693633"/>
    <n v="3.0000000000000001E-3"/>
    <n v="2.1062788074808088E-3"/>
    <n v="0.72623169098798024"/>
    <n v="3.0000000000000001E-3"/>
    <n v="2.1786950729639409E-3"/>
    <n v="0.75726723333789403"/>
    <n v="3.0000000000000001E-3"/>
    <n v="2.2718017000136819E-3"/>
    <n v="5.6318870704004125"/>
    <n v="5.4572985712179998"/>
    <n v="0.89300000000000002"/>
    <n v="4.873367624097674"/>
    <n v="5.7332610376676199"/>
    <n v="0.80900000000000005"/>
    <n v="4.6382081794731045"/>
    <n v="5.9303770851316342"/>
    <n v="0.72599999999999998"/>
    <n v="4.3054537638055663"/>
    <n v="6.1838120032996535"/>
    <n v="0.57499999999999996"/>
    <n v="3.5556919018973003"/>
  </r>
  <r>
    <x v="6"/>
    <s v="42101"/>
    <s v="Philadelphia"/>
    <s v="Philadelphia-Wilmington, PA-NJ-DE"/>
    <s v="Yes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0.91200000000000003"/>
    <n v="0"/>
    <n v="0"/>
    <n v="0.84299999999999997"/>
    <n v="0"/>
    <n v="0"/>
    <n v="0.77100000000000002"/>
    <n v="0"/>
    <n v="0"/>
    <n v="0.63400000000000001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0.77700000000000002"/>
    <n v="0"/>
    <n v="0"/>
    <n v="0.71199999999999997"/>
    <n v="0"/>
    <n v="0"/>
    <n v="0.65"/>
    <n v="0"/>
    <n v="0"/>
    <n v="0.53400000000000003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89300000000000002"/>
    <n v="0"/>
    <n v="0"/>
    <n v="0.80900000000000005"/>
    <n v="0"/>
    <n v="0"/>
    <n v="0.72599999999999998"/>
    <n v="0"/>
    <n v="0"/>
    <n v="0.57499999999999996"/>
    <n v="0"/>
  </r>
  <r>
    <x v="7"/>
    <s v="51013"/>
    <s v="Arlington"/>
    <s v="Washington, DC-MD-VA"/>
    <s v="No"/>
    <s v="Yes"/>
    <s v="2265008005"/>
    <x v="0"/>
    <s v="Airport Ground Support Equipment, 4-Stroke Gasoline"/>
    <s v="FAA Terminal Forecast - Total Itinerant Operations"/>
    <n v="0.97717139672468489"/>
    <n v="0.98875718082826036"/>
    <n v="0.99845308525536602"/>
    <n v="1.016"/>
    <m/>
    <n v="220.89555755004901"/>
    <n v="215.85282050145941"/>
    <n v="1"/>
    <n v="215.85282050145941"/>
    <n v="218.41206874067319"/>
    <n v="1"/>
    <n v="218.41206874067319"/>
    <n v="220.55385095505071"/>
    <n v="1"/>
    <n v="220.55385095505071"/>
    <n v="224.42988647084979"/>
    <n v="1"/>
    <n v="224.42988647084979"/>
    <m/>
    <n v="0"/>
    <n v="1"/>
    <n v="0"/>
    <n v="0"/>
    <n v="1"/>
    <n v="0"/>
    <n v="0"/>
    <n v="1"/>
    <n v="0"/>
    <n v="0"/>
    <n v="1"/>
    <n v="0"/>
    <n v="22.971484966426601"/>
    <n v="22.447078049483181"/>
    <n v="1"/>
    <n v="22.447078049483181"/>
    <n v="22.713220714842731"/>
    <n v="1"/>
    <n v="22.713220714842731"/>
    <n v="22.935950037625897"/>
    <n v="1"/>
    <n v="22.935950037625897"/>
    <n v="23.339028725889428"/>
    <n v="1"/>
    <n v="23.339028725889428"/>
    <n v="0.62683591509950598"/>
    <n v="0.6125261266749803"/>
    <n v="1"/>
    <n v="0.6125261266749803"/>
    <n v="0.61978851225569032"/>
    <n v="1"/>
    <n v="0.61978851225569032"/>
    <n v="0.62586625337997237"/>
    <n v="1"/>
    <n v="0.62586625337997237"/>
    <n v="0.63686528974109813"/>
    <n v="1"/>
    <n v="0.63686528974109813"/>
    <n v="0.60108989914942701"/>
    <n v="0.58736785630894561"/>
    <n v="1"/>
    <n v="0.58736785630894561"/>
    <n v="0.59433195410733075"/>
    <n v="1"/>
    <n v="0.59433195410733075"/>
    <n v="0.6001600643215822"/>
    <n v="1"/>
    <n v="0.6001600643215822"/>
    <n v="0.61070733753581785"/>
    <n v="1"/>
    <n v="0.61070733753581785"/>
    <n v="0.63795124866143005"/>
    <n v="0.62338771269674631"/>
    <n v="1"/>
    <n v="0.62338771269674631"/>
    <n v="0.63077887813234412"/>
    <n v="1"/>
    <n v="0.63077887813234412"/>
    <n v="0.63696439246851799"/>
    <n v="1"/>
    <n v="0.63696439246851799"/>
    <n v="0.64815846864001292"/>
    <n v="1"/>
    <n v="0.64815846864001292"/>
    <n v="7.4687467679555999"/>
    <n v="7.2982457110261496"/>
    <n v="1"/>
    <n v="7.2982457110261496"/>
    <n v="7.38477699860396"/>
    <n v="1"/>
    <n v="7.38477699860396"/>
    <n v="7.4571932534563121"/>
    <n v="1"/>
    <n v="7.4571932534563121"/>
    <n v="7.5882467162428897"/>
    <n v="1"/>
    <n v="7.5882467162428897"/>
  </r>
  <r>
    <x v="7"/>
    <s v="51107"/>
    <s v="Loudoun"/>
    <s v="Washington, DC-MD-VA"/>
    <s v="No"/>
    <s v="Yes"/>
    <s v="2265008005"/>
    <x v="0"/>
    <s v="Airport Ground Support Equipment, 4-Stroke Gasoline"/>
    <s v="FAA Terminal Forecast - Total Itinerant Operations"/>
    <n v="0.98454241727633884"/>
    <n v="1.1267503337537439"/>
    <n v="1.2314279587644079"/>
    <n v="1.43"/>
    <m/>
    <n v="255.05287214437197"/>
    <n v="251.11037127429296"/>
    <n v="1"/>
    <n v="251.11037127429296"/>
    <n v="287.38090881352207"/>
    <n v="1"/>
    <n v="287.38090881352207"/>
    <n v="314.07923772174348"/>
    <n v="1"/>
    <n v="314.07923772174348"/>
    <n v="364.72560716645188"/>
    <n v="1"/>
    <n v="364.72560716645188"/>
    <m/>
    <n v="0"/>
    <n v="1"/>
    <n v="0"/>
    <n v="0"/>
    <n v="1"/>
    <n v="0"/>
    <n v="0"/>
    <n v="1"/>
    <n v="0"/>
    <n v="0"/>
    <n v="1"/>
    <n v="0"/>
    <n v="27.023808716991056"/>
    <n v="26.60608595823977"/>
    <n v="1"/>
    <n v="26.60608595823977"/>
    <n v="30.449085491167004"/>
    <n v="1"/>
    <n v="30.449085491167004"/>
    <n v="33.277873606404107"/>
    <n v="1"/>
    <n v="33.277873606404107"/>
    <n v="38.644046465297208"/>
    <n v="1"/>
    <n v="38.644046465297208"/>
    <n v="0.79648649874614952"/>
    <n v="0.78417474280350163"/>
    <n v="1"/>
    <n v="0.78417474280350163"/>
    <n v="0.89744142829257489"/>
    <n v="1"/>
    <n v="0.89744142829257489"/>
    <n v="0.98081574333438104"/>
    <n v="1"/>
    <n v="0.98081574333438104"/>
    <n v="1.1389756932069937"/>
    <n v="1"/>
    <n v="1.1389756932069937"/>
    <n v="0.76457397395358262"/>
    <n v="0.75275550850283679"/>
    <n v="1"/>
    <n v="0.75275550850283679"/>
    <n v="0.86148398033162554"/>
    <n v="1"/>
    <n v="0.86148398033162554"/>
    <n v="0.94151776807005183"/>
    <n v="1"/>
    <n v="0.94151776807005183"/>
    <n v="1.093340782753623"/>
    <n v="1"/>
    <n v="1.093340782753623"/>
    <n v="0.74838528885084599"/>
    <n v="0.73681706133926295"/>
    <n v="1"/>
    <n v="0.73681706133926295"/>
    <n v="0.84324337398908278"/>
    <n v="1"/>
    <n v="0.84324337398908278"/>
    <n v="0.92158256861890908"/>
    <n v="1"/>
    <n v="0.92158256861890908"/>
    <n v="1.0701909630567097"/>
    <n v="1"/>
    <n v="1.0701909630567097"/>
    <n v="8.7371021076870363"/>
    <n v="8.6020476290923895"/>
    <n v="1"/>
    <n v="8.6020476290923895"/>
    <n v="9.8445327158769071"/>
    <n v="1"/>
    <n v="9.8445327158769071"/>
    <n v="10.759111813985253"/>
    <n v="1"/>
    <n v="10.759111813985253"/>
    <n v="12.494056013992461"/>
    <n v="1"/>
    <n v="12.494056013992461"/>
  </r>
  <r>
    <x v="7"/>
    <s v="51013"/>
    <s v="Arlington"/>
    <s v="Washington, DC-MD-VA"/>
    <s v="No"/>
    <s v="Yes"/>
    <s v="2267008005"/>
    <x v="0"/>
    <s v="Airport Ground Support Equipment, LPG"/>
    <s v="FAA Terminal Forecast - Total Itinerant Operations"/>
    <n v="0.97717139672468489"/>
    <n v="0.98875718082826036"/>
    <n v="0.99845308525536602"/>
    <n v="1.016"/>
    <m/>
    <n v="21.699152591229598"/>
    <n v="21.203791245313891"/>
    <n v="1"/>
    <n v="21.203791245313891"/>
    <n v="21.455192942466418"/>
    <n v="1"/>
    <n v="21.455192942466418"/>
    <n v="21.665585852140161"/>
    <n v="1"/>
    <n v="21.665585852140161"/>
    <n v="22.046339032689271"/>
    <n v="1"/>
    <n v="22.046339032689271"/>
    <m/>
    <n v="0"/>
    <n v="1"/>
    <n v="0"/>
    <n v="0"/>
    <n v="1"/>
    <n v="0"/>
    <n v="0"/>
    <n v="1"/>
    <n v="0"/>
    <n v="0"/>
    <n v="1"/>
    <n v="0"/>
    <n v="2.2565494890982101"/>
    <n v="2.205035616040472"/>
    <n v="1"/>
    <n v="2.205035616040472"/>
    <n v="2.2311795112401973"/>
    <n v="1"/>
    <n v="2.2311795112401973"/>
    <n v="2.2530587994215279"/>
    <n v="1"/>
    <n v="2.2530587994215279"/>
    <n v="2.2926542809237813"/>
    <n v="1"/>
    <n v="2.2926542809237813"/>
    <n v="6.15757434068155E-2"/>
    <n v="6.0170055189198712E-2"/>
    <n v="1"/>
    <n v="6.0170055189198712E-2"/>
    <n v="6.0883458458327232E-2"/>
    <n v="1"/>
    <n v="6.0883458458327232E-2"/>
    <n v="6.1480490981427702E-2"/>
    <n v="1"/>
    <n v="6.1480490981427702E-2"/>
    <n v="6.256095530132455E-2"/>
    <n v="1"/>
    <n v="6.256095530132455E-2"/>
    <n v="5.9046644429392899E-2"/>
    <n v="5.7698692008975691E-2"/>
    <n v="1"/>
    <n v="5.7698692008975691E-2"/>
    <n v="5.8382793683375227E-2"/>
    <n v="1"/>
    <n v="5.8382793683375227E-2"/>
    <n v="5.8955304304503908E-2"/>
    <n v="1"/>
    <n v="5.8955304304503908E-2"/>
    <n v="5.9991390740263183E-2"/>
    <n v="1"/>
    <n v="5.9991390740263183E-2"/>
    <n v="6.2667631907144195E-2"/>
    <n v="6.1237017400132522E-2"/>
    <n v="1"/>
    <n v="6.1237017400132522E-2"/>
    <n v="6.1963071053691032E-2"/>
    <n v="1"/>
    <n v="6.1963071053691032E-2"/>
    <n v="6.257069042333574E-2"/>
    <n v="1"/>
    <n v="6.257069042333574E-2"/>
    <n v="6.3670314017658505E-2"/>
    <n v="1"/>
    <n v="6.3670314017658505E-2"/>
    <n v="0.73367467223238303"/>
    <n v="0.7169259042068431"/>
    <n v="1"/>
    <n v="0.7169259042068431"/>
    <n v="0.72542610056158896"/>
    <n v="1"/>
    <n v="0.72542610056158896"/>
    <n v="0.73253974006414224"/>
    <n v="1"/>
    <n v="0.73253974006414224"/>
    <n v="0.74541346698810118"/>
    <n v="1"/>
    <n v="0.74541346698810118"/>
  </r>
  <r>
    <x v="7"/>
    <s v="51107"/>
    <s v="Loudoun"/>
    <s v="Washington, DC-MD-VA"/>
    <s v="No"/>
    <s v="Yes"/>
    <s v="2267008005"/>
    <x v="0"/>
    <s v="Airport Ground Support Equipment, LPG"/>
    <s v="FAA Terminal Forecast - Total Itinerant Operations"/>
    <n v="0.98454241727633884"/>
    <n v="1.1267503337537439"/>
    <n v="1.2314279587644079"/>
    <n v="1.43"/>
    <m/>
    <n v="25.054515594946562"/>
    <n v="24.667233347536417"/>
    <n v="1"/>
    <n v="24.667233347536417"/>
    <n v="28.230183808644419"/>
    <n v="1"/>
    <n v="28.230183808644419"/>
    <n v="30.852830996916069"/>
    <n v="1"/>
    <n v="30.852830996916069"/>
    <n v="35.827957300773583"/>
    <n v="1"/>
    <n v="35.827957300773583"/>
    <m/>
    <n v="0"/>
    <n v="1"/>
    <n v="0"/>
    <n v="0"/>
    <n v="1"/>
    <n v="0"/>
    <n v="0"/>
    <n v="1"/>
    <n v="0"/>
    <n v="0"/>
    <n v="1"/>
    <n v="0"/>
    <n v="2.6546199273986257"/>
    <n v="2.6135859202709821"/>
    <n v="1"/>
    <n v="2.6135859202709821"/>
    <n v="2.9910938891857408"/>
    <n v="1"/>
    <n v="2.9910938891857408"/>
    <n v="3.2689731984918105"/>
    <n v="1"/>
    <n v="3.2689731984918105"/>
    <n v="3.7961064961800348"/>
    <n v="1"/>
    <n v="3.7961064961800348"/>
    <n v="7.8240967201122058E-2"/>
    <n v="7.7031550978231458E-2"/>
    <n v="1"/>
    <n v="7.7031550978231458E-2"/>
    <n v="8.8158035907080004E-2"/>
    <n v="1"/>
    <n v="8.8158035907080004E-2"/>
    <n v="9.634811453223073E-2"/>
    <n v="1"/>
    <n v="9.634811453223073E-2"/>
    <n v="0.11188458309760453"/>
    <n v="1"/>
    <n v="0.11188458309760453"/>
    <n v="7.5106115813771662E-2"/>
    <n v="7.3945156815527407E-2"/>
    <n v="1"/>
    <n v="7.3945156815527407E-2"/>
    <n v="8.4625841060114559E-2"/>
    <n v="1"/>
    <n v="8.4625841060114559E-2"/>
    <n v="9.2487770887276055E-2"/>
    <n v="1"/>
    <n v="9.2487770887276055E-2"/>
    <n v="0.10740174561369348"/>
    <n v="1"/>
    <n v="0.10740174561369348"/>
    <n v="7.3515858625298844E-2"/>
    <n v="7.2379481159097314E-2"/>
    <n v="1"/>
    <n v="7.2379481159097314E-2"/>
    <n v="8.2834018242248522E-2"/>
    <n v="1"/>
    <n v="8.2834018242248522E-2"/>
    <n v="9.0529483723764542E-2"/>
    <n v="1"/>
    <n v="9.0529483723764542E-2"/>
    <n v="0.10512767783417734"/>
    <n v="1"/>
    <n v="0.10512767783417734"/>
    <n v="0.85826855887266773"/>
    <n v="0.84500180162477601"/>
    <n v="1"/>
    <n v="0.84500180162477601"/>
    <n v="0.96705438516012321"/>
    <n v="1"/>
    <n v="0.96705438516012321"/>
    <n v="1.0568958995242392"/>
    <n v="1"/>
    <n v="1.0568958995242392"/>
    <n v="1.2273240391879148"/>
    <n v="1"/>
    <n v="1.2273240391879148"/>
  </r>
  <r>
    <x v="7"/>
    <s v="51013"/>
    <s v="Arlington"/>
    <s v="Washington, DC-MD-VA"/>
    <s v="No"/>
    <s v="Yes"/>
    <s v="2268008005"/>
    <x v="0"/>
    <s v="Airport Ground Support Equipment, CNG"/>
    <s v="FAA Terminal Forecast - Total Itinerant Operations"/>
    <n v="0.97717139672468489"/>
    <n v="0.98875718082826036"/>
    <n v="0.99845308525536602"/>
    <n v="1.016"/>
    <m/>
    <n v="17.1595809194243"/>
    <n v="16.767851654244097"/>
    <n v="1"/>
    <n v="16.767851654244097"/>
    <n v="16.966658854084379"/>
    <n v="1"/>
    <n v="16.966658854084379"/>
    <n v="17.133036510688303"/>
    <n v="1"/>
    <n v="17.133036510688303"/>
    <n v="17.434134214135089"/>
    <n v="1"/>
    <n v="17.434134214135089"/>
    <m/>
    <n v="0"/>
    <n v="1"/>
    <n v="0"/>
    <n v="0"/>
    <n v="1"/>
    <n v="0"/>
    <n v="0"/>
    <n v="1"/>
    <n v="0"/>
    <n v="0"/>
    <n v="1"/>
    <n v="0"/>
    <n v="1.78446800602327"/>
    <n v="1.7437310938562722"/>
    <n v="1"/>
    <n v="1.7437310938562722"/>
    <n v="1.7644055549137956"/>
    <n v="1"/>
    <n v="1.7644055549137956"/>
    <n v="1.7817075861534251"/>
    <n v="1"/>
    <n v="1.7817075861534251"/>
    <n v="1.8130194941196425"/>
    <n v="1"/>
    <n v="1.8130194941196425"/>
    <n v="4.8693788719197197E-2"/>
    <n v="4.7582177534554633E-2"/>
    <n v="1"/>
    <n v="4.7582177534554633E-2"/>
    <n v="4.8146333257840367E-2"/>
    <n v="1"/>
    <n v="4.8146333257840367E-2"/>
    <n v="4.861846357945538E-2"/>
    <n v="1"/>
    <n v="4.861846357945538E-2"/>
    <n v="4.9472889338704355E-2"/>
    <n v="1"/>
    <n v="4.9472889338704355E-2"/>
    <n v="4.6693789946256302E-2"/>
    <n v="4.5627835940152323E-2"/>
    <n v="1"/>
    <n v="4.5627835940152323E-2"/>
    <n v="4.6168820109447346E-2"/>
    <n v="1"/>
    <n v="4.6168820109447346E-2"/>
    <n v="4.6621558634105595E-2"/>
    <n v="1"/>
    <n v="4.6621558634105595E-2"/>
    <n v="4.7440890585396404E-2"/>
    <n v="1"/>
    <n v="4.7440890585396404E-2"/>
    <n v="4.9557248662971697E-2"/>
    <n v="4.8425925893828575E-2"/>
    <n v="1"/>
    <n v="4.8425925893828575E-2"/>
    <n v="4.9000085477604968E-2"/>
    <n v="1"/>
    <n v="4.9000085477604968E-2"/>
    <n v="4.9480587824311452E-2"/>
    <n v="1"/>
    <n v="4.9480587824311452E-2"/>
    <n v="5.0350164641579244E-2"/>
    <n v="1"/>
    <n v="5.0350164641579244E-2"/>
    <n v="0.580186247079165"/>
    <n v="0.56694140541880078"/>
    <n v="1"/>
    <n v="0.56694140541880078"/>
    <n v="0.57366331801732373"/>
    <n v="1"/>
    <n v="0.57366331801732373"/>
    <n v="0.57928874841892442"/>
    <n v="1"/>
    <n v="0.57928874841892442"/>
    <n v="0.58946922703243165"/>
    <n v="1"/>
    <n v="0.58946922703243165"/>
  </r>
  <r>
    <x v="7"/>
    <s v="51107"/>
    <s v="Loudoun"/>
    <s v="Washington, DC-MD-VA"/>
    <s v="No"/>
    <s v="Yes"/>
    <s v="2268008005"/>
    <x v="0"/>
    <s v="Airport Ground Support Equipment, CNG"/>
    <s v="FAA Terminal Forecast - Total Itinerant Operations"/>
    <n v="0.98454241727633884"/>
    <n v="1.1267503337537439"/>
    <n v="1.2314279587644079"/>
    <n v="1.43"/>
    <m/>
    <n v="19.812985135752676"/>
    <n v="19.506724279014112"/>
    <n v="1"/>
    <n v="19.506724279014112"/>
    <n v="22.324287614367293"/>
    <n v="1"/>
    <n v="22.324287614367293"/>
    <n v="24.398263842749472"/>
    <n v="1"/>
    <n v="24.398263842749472"/>
    <n v="28.332568744126327"/>
    <n v="1"/>
    <n v="28.332568744126327"/>
    <m/>
    <n v="0"/>
    <n v="1"/>
    <n v="0"/>
    <n v="0"/>
    <n v="1"/>
    <n v="0"/>
    <n v="0"/>
    <n v="1"/>
    <n v="0"/>
    <n v="0"/>
    <n v="1"/>
    <n v="0"/>
    <n v="2.0992601099512189"/>
    <n v="2.0668106231431658"/>
    <n v="1"/>
    <n v="2.0668106231431658"/>
    <n v="2.3653420295234571"/>
    <n v="1"/>
    <n v="2.3653420295234571"/>
    <n v="2.5850875921127758"/>
    <n v="1"/>
    <n v="2.5850875921127758"/>
    <n v="3.001941957230243"/>
    <n v="1"/>
    <n v="3.001941957230243"/>
    <n v="6.1872564020970966E-2"/>
    <n v="6.0916163744291783E-2"/>
    <n v="1"/>
    <n v="6.0916163744291783E-2"/>
    <n v="6.9714932160828927E-2"/>
    <n v="1"/>
    <n v="6.9714932160828927E-2"/>
    <n v="7.6191605215864419E-2"/>
    <n v="1"/>
    <n v="7.6191605215864419E-2"/>
    <n v="8.8477766549988471E-2"/>
    <n v="1"/>
    <n v="8.8477766549988471E-2"/>
    <n v="5.9393539283693883E-2"/>
    <n v="5.8475458736965163E-2"/>
    <n v="1"/>
    <n v="5.8475458736965163E-2"/>
    <n v="6.6921690210718185E-2"/>
    <n v="1"/>
    <n v="6.6921690210718185E-2"/>
    <n v="7.3138864843912826E-2"/>
    <n v="1"/>
    <n v="7.3138864843912826E-2"/>
    <n v="8.4932761175682256E-2"/>
    <n v="1"/>
    <n v="8.4932761175682256E-2"/>
    <n v="5.8135971883604552E-2"/>
    <n v="5.7237330288993298E-2"/>
    <n v="1"/>
    <n v="5.7237330288993298E-2"/>
    <n v="6.55047257229497E-2"/>
    <n v="1"/>
    <n v="6.55047257229497E-2"/>
    <n v="7.1590261187412171E-2"/>
    <n v="1"/>
    <n v="7.1590261187412171E-2"/>
    <n v="8.3134439793554504E-2"/>
    <n v="1"/>
    <n v="8.3134439793554504E-2"/>
    <n v="0.67871446705830274"/>
    <n v="0.66822318203800346"/>
    <n v="1"/>
    <n v="0.66822318203800346"/>
    <n v="0.76474175228143704"/>
    <n v="1"/>
    <n v="0.76474175228143704"/>
    <n v="0.83578797075347877"/>
    <n v="1"/>
    <n v="0.83578797075347877"/>
    <n v="0.97056168789337283"/>
    <n v="1"/>
    <n v="0.97056168789337283"/>
  </r>
  <r>
    <x v="7"/>
    <s v="51013"/>
    <s v="Arlington"/>
    <s v="Washington, DC-MD-VA"/>
    <s v="No"/>
    <s v="Yes"/>
    <s v="2270008005"/>
    <x v="0"/>
    <s v="Airport Ground Support Equipment, Diesel"/>
    <s v="FAA Terminal Forecast - Total Itinerant Operations"/>
    <n v="0.97717139672468489"/>
    <n v="0.98875718082826036"/>
    <n v="0.99845308525536602"/>
    <n v="1.016"/>
    <m/>
    <n v="1050.2753019888901"/>
    <n v="1026.298983789924"/>
    <n v="1"/>
    <n v="1026.298983789924"/>
    <n v="1038.4672466880847"/>
    <n v="1"/>
    <n v="1038.4672466880847"/>
    <n v="1048.6506156383186"/>
    <n v="1"/>
    <n v="1048.6506156383186"/>
    <n v="1067.0797068207123"/>
    <n v="1"/>
    <n v="1067.0797068207123"/>
    <m/>
    <n v="0"/>
    <n v="1"/>
    <n v="0"/>
    <n v="0"/>
    <n v="1"/>
    <n v="0"/>
    <n v="0"/>
    <n v="1"/>
    <n v="0"/>
    <n v="0"/>
    <n v="1"/>
    <n v="0"/>
    <n v="109.220771924218"/>
    <n v="106.72741425253635"/>
    <n v="1"/>
    <n v="106.72741425253635"/>
    <n v="107.9928225356762"/>
    <n v="1"/>
    <n v="107.9928225356762"/>
    <n v="109.05181670170812"/>
    <n v="1"/>
    <n v="109.05181670170812"/>
    <n v="110.96830427500549"/>
    <n v="1"/>
    <n v="110.96830427500549"/>
    <n v="2.9803690365273701"/>
    <n v="2.9123313741784536"/>
    <n v="1"/>
    <n v="2.9123313741784536"/>
    <n v="2.9468612863846411"/>
    <n v="1"/>
    <n v="2.9468612863846411"/>
    <n v="2.9757586597203152"/>
    <n v="1"/>
    <n v="2.9757586597203152"/>
    <n v="3.0280549411118081"/>
    <n v="1"/>
    <n v="3.0280549411118081"/>
    <n v="2.85795641321848"/>
    <n v="2.7927132600829729"/>
    <n v="1"/>
    <n v="2.7927132600829729"/>
    <n v="2.8258249260639512"/>
    <n v="1"/>
    <n v="2.8258249260639512"/>
    <n v="2.8535353983033511"/>
    <n v="1"/>
    <n v="2.8535353983033511"/>
    <n v="2.9036837158299758"/>
    <n v="1"/>
    <n v="2.9036837158299758"/>
    <n v="3.0332182673717298"/>
    <n v="2.9639741308984617"/>
    <n v="1"/>
    <n v="2.9639741308984617"/>
    <n v="2.9991163428832519"/>
    <n v="1"/>
    <n v="2.9991163428832519"/>
    <n v="3.0285261373102395"/>
    <n v="1"/>
    <n v="3.0285261373102395"/>
    <n v="3.0817497596496777"/>
    <n v="1"/>
    <n v="3.0817497596496777"/>
    <n v="35.511082043448603"/>
    <n v="34.70041363960155"/>
    <n v="1"/>
    <n v="34.70041363960155"/>
    <n v="35.111837369441297"/>
    <n v="1"/>
    <n v="35.111837369441297"/>
    <n v="35.456149427037687"/>
    <n v="1"/>
    <n v="35.456149427037687"/>
    <n v="36.07925935614378"/>
    <n v="1"/>
    <n v="36.07925935614378"/>
  </r>
  <r>
    <x v="7"/>
    <s v="51107"/>
    <s v="Loudoun"/>
    <s v="Washington, DC-MD-VA"/>
    <s v="No"/>
    <s v="Yes"/>
    <s v="2270008005"/>
    <x v="0"/>
    <s v="Airport Ground Support Equipment, Diesel"/>
    <s v="FAA Terminal Forecast - Total Itinerant Operations"/>
    <n v="0.98454241727633884"/>
    <n v="1.1267503337537439"/>
    <n v="1.2314279587644079"/>
    <n v="1.43"/>
    <m/>
    <n v="1212.6804870390806"/>
    <n v="1193.9353780933043"/>
    <n v="1"/>
    <n v="1193.9353780933043"/>
    <n v="1366.3881435079368"/>
    <n v="1"/>
    <n v="1366.3881435079368"/>
    <n v="1493.3286567879632"/>
    <n v="1"/>
    <n v="1493.3286567879632"/>
    <n v="1734.1330964658853"/>
    <n v="1"/>
    <n v="1734.1330964658853"/>
    <m/>
    <n v="0"/>
    <n v="1"/>
    <n v="0"/>
    <n v="0"/>
    <n v="1"/>
    <n v="0"/>
    <n v="0"/>
    <n v="1"/>
    <n v="0"/>
    <n v="0"/>
    <n v="1"/>
    <n v="0"/>
    <n v="128.48804736463282"/>
    <n v="126.50193274349232"/>
    <n v="1"/>
    <n v="126.50193274349232"/>
    <n v="144.77395025146689"/>
    <n v="1"/>
    <n v="144.77395025146689"/>
    <n v="158.22377389185436"/>
    <n v="1"/>
    <n v="158.22377389185436"/>
    <n v="183.73790773142491"/>
    <n v="1"/>
    <n v="183.73790773142491"/>
    <n v="3.7869937597597452"/>
    <n v="3.7284559904442705"/>
    <n v="1"/>
    <n v="3.7284559904442705"/>
    <n v="4.2669964827326385"/>
    <n v="1"/>
    <n v="4.2669964827326385"/>
    <n v="4.6634099954344936"/>
    <n v="1"/>
    <n v="4.6634099954344936"/>
    <n v="5.4154010764564351"/>
    <n v="1"/>
    <n v="5.4154010764564351"/>
    <n v="3.6352617059987864"/>
    <n v="3.5790693474561528"/>
    <n v="1"/>
    <n v="3.5790693474561528"/>
    <n v="4.096032340516337"/>
    <n v="1"/>
    <n v="4.096032340516337"/>
    <n v="4.4765629021925051"/>
    <n v="1"/>
    <n v="4.4765629021925051"/>
    <n v="5.1984242395782641"/>
    <n v="1"/>
    <n v="5.1984242395782641"/>
    <n v="3.5582905965584022"/>
    <n v="3.5032880253072749"/>
    <n v="1"/>
    <n v="3.5032880253072749"/>
    <n v="4.0093051172649883"/>
    <n v="1"/>
    <n v="4.0093051172649883"/>
    <n v="4.3817785260105007"/>
    <n v="1"/>
    <n v="4.3817785260105007"/>
    <n v="5.0883555530785145"/>
    <n v="1"/>
    <n v="5.0883555530785145"/>
    <n v="41.54163468217169"/>
    <n v="40.899501427595908"/>
    <n v="1"/>
    <n v="40.899501427595908"/>
    <n v="46.807050742813054"/>
    <n v="1"/>
    <n v="46.807050742813054"/>
    <n v="51.155530400403414"/>
    <n v="1"/>
    <n v="51.155530400403414"/>
    <n v="59.404537595505516"/>
    <n v="1"/>
    <n v="59.404537595505516"/>
  </r>
  <r>
    <x v="7"/>
    <s v="51013"/>
    <s v="Arlington"/>
    <s v="Washington, DC-MD-VA"/>
    <s v="No"/>
    <s v="Yes"/>
    <s v="2275001000"/>
    <x v="0"/>
    <s v="Aircraft /Military Aircraft /Total"/>
    <s v="FAA Terminal Forecast - Itinerant Military Operations"/>
    <n v="2.9425837320574164"/>
    <n v="2.9425837320574164"/>
    <n v="2.9425837320574164"/>
    <n v="2.9425837320574164"/>
    <m/>
    <n v="9.0859900000000007"/>
    <n v="26.736286363636367"/>
    <n v="1"/>
    <n v="26.736286363636367"/>
    <n v="26.736286363636367"/>
    <n v="1"/>
    <n v="26.736286363636367"/>
    <n v="26.736286363636367"/>
    <n v="1"/>
    <n v="26.736286363636367"/>
    <n v="26.736286363636367"/>
    <n v="1"/>
    <n v="26.736286363636367"/>
    <m/>
    <n v="0"/>
    <n v="1"/>
    <n v="0"/>
    <n v="0"/>
    <n v="1"/>
    <n v="0"/>
    <n v="0"/>
    <n v="1"/>
    <n v="0"/>
    <n v="0"/>
    <n v="1"/>
    <n v="0"/>
    <n v="5.1034000000000003E-2"/>
    <n v="0.15017181818181818"/>
    <n v="1"/>
    <n v="0.15017181818181818"/>
    <n v="0.15017181818181818"/>
    <n v="1"/>
    <n v="0.15017181818181818"/>
    <n v="0.15017181818181818"/>
    <n v="1"/>
    <n v="0.15017181818181818"/>
    <n v="0.15017181818181818"/>
    <n v="1"/>
    <n v="0.15017181818181818"/>
    <n v="0.19487558999999999"/>
    <n v="0.57343774090909094"/>
    <n v="1"/>
    <n v="0.57343774090909094"/>
    <n v="0.57343774090909094"/>
    <n v="1"/>
    <n v="0.57343774090909094"/>
    <n v="0.57343774090909094"/>
    <n v="1"/>
    <n v="0.57343774090909094"/>
    <n v="0.57343774090909094"/>
    <n v="1"/>
    <n v="0.57343774090909094"/>
    <n v="0.13446415710000001"/>
    <n v="0.39567204122727279"/>
    <n v="1"/>
    <n v="0.39567204122727279"/>
    <n v="0.39567204122727279"/>
    <n v="1"/>
    <n v="0.39567204122727279"/>
    <n v="0.39567204122727279"/>
    <n v="1"/>
    <n v="0.39567204122727279"/>
    <n v="0.39567204122727279"/>
    <n v="1"/>
    <n v="0.39567204122727279"/>
    <n v="4.8450000000000003E-3"/>
    <n v="1.4256818181818183E-2"/>
    <n v="1"/>
    <n v="1.4256818181818183E-2"/>
    <n v="1.4256818181818183E-2"/>
    <n v="1"/>
    <n v="1.4256818181818183E-2"/>
    <n v="1.4256818181818183E-2"/>
    <n v="1"/>
    <n v="1.4256818181818183E-2"/>
    <n v="1.4256818181818183E-2"/>
    <n v="1"/>
    <n v="1.4256818181818183E-2"/>
    <n v="2.201368386E-4"/>
    <n v="6.4777108009090906E-4"/>
    <n v="1"/>
    <n v="6.4777108009090906E-4"/>
    <n v="6.4777108009090906E-4"/>
    <n v="1"/>
    <n v="6.4777108009090906E-4"/>
    <n v="6.4777108009090906E-4"/>
    <n v="1"/>
    <n v="6.4777108009090906E-4"/>
    <n v="6.4777108009090906E-4"/>
    <n v="1"/>
    <n v="6.4777108009090906E-4"/>
  </r>
  <r>
    <x v="7"/>
    <s v="51059"/>
    <s v="Fairfax"/>
    <s v="Washington, DC-MD-VA"/>
    <s v="No"/>
    <s v="Yes"/>
    <s v="2275001000"/>
    <x v="0"/>
    <s v="Aircraft /Military Aircraft /Total"/>
    <s v="FAA Terminal Forecast - Itinerant Military Operations"/>
    <n v="1"/>
    <n v="1"/>
    <n v="1"/>
    <n v="1"/>
    <m/>
    <n v="201.47900000000001"/>
    <n v="201.47900000000001"/>
    <n v="1"/>
    <n v="201.47900000000001"/>
    <n v="201.47900000000001"/>
    <n v="1"/>
    <n v="201.47900000000001"/>
    <n v="201.47900000000001"/>
    <n v="1"/>
    <n v="201.47900000000001"/>
    <n v="201.47900000000001"/>
    <n v="1"/>
    <n v="201.47900000000001"/>
    <m/>
    <n v="0"/>
    <n v="1"/>
    <n v="0"/>
    <n v="0"/>
    <n v="1"/>
    <n v="0"/>
    <n v="0"/>
    <n v="1"/>
    <n v="0"/>
    <n v="0"/>
    <n v="1"/>
    <n v="0"/>
    <n v="26.815999999999999"/>
    <n v="26.815999999999999"/>
    <n v="1"/>
    <n v="26.815999999999999"/>
    <n v="26.815999999999999"/>
    <n v="1"/>
    <n v="26.815999999999999"/>
    <n v="26.815999999999999"/>
    <n v="1"/>
    <n v="26.815999999999999"/>
    <n v="26.815999999999999"/>
    <n v="1"/>
    <n v="26.815999999999999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0"/>
    <n v="0"/>
    <n v="1"/>
    <n v="0"/>
    <n v="0"/>
    <n v="1"/>
    <n v="0"/>
    <n v="0"/>
    <n v="1"/>
    <n v="0"/>
    <n v="0"/>
    <n v="1"/>
    <n v="0"/>
    <n v="200.68299999999999"/>
    <n v="200.68299999999999"/>
    <n v="1"/>
    <n v="200.68299999999999"/>
    <n v="200.68299999999999"/>
    <n v="1"/>
    <n v="200.68299999999999"/>
    <n v="200.68299999999999"/>
    <n v="1"/>
    <n v="200.68299999999999"/>
    <n v="200.68299999999999"/>
    <n v="1"/>
    <n v="200.68299999999999"/>
  </r>
  <r>
    <x v="7"/>
    <s v="51107"/>
    <s v="Loudoun"/>
    <s v="Washington, DC-MD-VA"/>
    <s v="No"/>
    <s v="Yes"/>
    <s v="2275001000"/>
    <x v="0"/>
    <s v="Aircraft /Military Aircraft /Total"/>
    <s v="FAA Terminal Forecast - Itinerant Military Operations"/>
    <n v="1.0989583333333333"/>
    <n v="1.0989583333333333"/>
    <n v="1.0989583333333333"/>
    <n v="1.0989583333333333"/>
    <m/>
    <n v="5.5554084695377481"/>
    <n v="6.1051624326690872"/>
    <n v="1"/>
    <n v="6.1051624326690872"/>
    <n v="6.1051624326690872"/>
    <n v="1"/>
    <n v="6.1051624326690872"/>
    <n v="6.1051624326690872"/>
    <n v="1"/>
    <n v="6.1051624326690872"/>
    <n v="6.1051624326690872"/>
    <n v="1"/>
    <n v="6.1051624326690872"/>
    <m/>
    <n v="0"/>
    <n v="1"/>
    <n v="0"/>
    <n v="0"/>
    <n v="1"/>
    <n v="0"/>
    <n v="0"/>
    <n v="1"/>
    <n v="0"/>
    <n v="0"/>
    <n v="1"/>
    <n v="0"/>
    <n v="5.3113938200988725E-2"/>
    <n v="5.8370005002128231E-2"/>
    <n v="1"/>
    <n v="5.8370005002128231E-2"/>
    <n v="5.8370005002128231E-2"/>
    <n v="1"/>
    <n v="5.8370005002128231E-2"/>
    <n v="5.8370005002128231E-2"/>
    <n v="1"/>
    <n v="5.8370005002128231E-2"/>
    <n v="5.8370005002128231E-2"/>
    <n v="1"/>
    <n v="5.8370005002128231E-2"/>
    <n v="0.11885601"/>
    <n v="0.13061780265624998"/>
    <n v="1"/>
    <n v="0.13061780265624998"/>
    <n v="0.13061780265624998"/>
    <n v="1"/>
    <n v="0.13061780265624998"/>
    <n v="0.13061780265624998"/>
    <n v="1"/>
    <n v="0.13061780265624998"/>
    <n v="0.13061780265624998"/>
    <n v="1"/>
    <n v="0.13061780265624998"/>
    <n v="8.2010646899999998E-2"/>
    <n v="9.0126283832812487E-2"/>
    <n v="1"/>
    <n v="9.0126283832812487E-2"/>
    <n v="9.0126283832812487E-2"/>
    <n v="1"/>
    <n v="9.0126283832812487E-2"/>
    <n v="9.0126283832812487E-2"/>
    <n v="1"/>
    <n v="9.0126283832812487E-2"/>
    <n v="9.0126283832812487E-2"/>
    <n v="1"/>
    <n v="9.0126283832812487E-2"/>
    <n v="5.9587332859016157E-3"/>
    <n v="6.548399600652296E-3"/>
    <n v="1"/>
    <n v="6.548399600652296E-3"/>
    <n v="6.548399600652296E-3"/>
    <n v="1"/>
    <n v="6.548399600652296E-3"/>
    <n v="6.548399600652296E-3"/>
    <n v="1"/>
    <n v="6.548399600652296E-3"/>
    <n v="6.548399600652296E-3"/>
    <n v="1"/>
    <n v="6.548399600652296E-3"/>
    <n v="5.5664256078526092E-3"/>
    <n v="6.1172698086296899E-3"/>
    <n v="1"/>
    <n v="6.1172698086296899E-3"/>
    <n v="6.1172698086296899E-3"/>
    <n v="1"/>
    <n v="6.1172698086296899E-3"/>
    <n v="6.1172698086296899E-3"/>
    <n v="1"/>
    <n v="6.1172698086296899E-3"/>
    <n v="6.1172698086296899E-3"/>
    <n v="1"/>
    <n v="6.1172698086296899E-3"/>
  </r>
  <r>
    <x v="7"/>
    <s v="51683"/>
    <s v="Manassas City"/>
    <s v="Washington, DC-MD-VA"/>
    <s v="No"/>
    <s v="Yes"/>
    <s v="2275001000"/>
    <x v="0"/>
    <s v="Aircraft /Military Aircraft /Total"/>
    <s v="FAA Terminal Forecast - Itinerant Military Operations"/>
    <n v="0.96652719665271969"/>
    <n v="0.96652719665271969"/>
    <n v="0.96652719665271969"/>
    <n v="0.96652719665271969"/>
    <m/>
    <n v="1.57528"/>
    <n v="1.5225509623430964"/>
    <n v="1"/>
    <n v="1.5225509623430964"/>
    <n v="1.5225509623430964"/>
    <n v="1"/>
    <n v="1.5225509623430964"/>
    <n v="1.5225509623430964"/>
    <n v="1"/>
    <n v="1.5225509623430964"/>
    <n v="1.5225509623430964"/>
    <n v="1"/>
    <n v="1.5225509623430964"/>
    <m/>
    <n v="0"/>
    <n v="1"/>
    <n v="0"/>
    <n v="0"/>
    <n v="1"/>
    <n v="0"/>
    <n v="0"/>
    <n v="1"/>
    <n v="0"/>
    <n v="0"/>
    <n v="1"/>
    <n v="0"/>
    <n v="8.848E-3"/>
    <n v="8.5518326359832631E-3"/>
    <n v="1"/>
    <n v="8.5518326359832631E-3"/>
    <n v="8.5518326359832631E-3"/>
    <n v="1"/>
    <n v="8.5518326359832631E-3"/>
    <n v="8.5518326359832631E-3"/>
    <n v="1"/>
    <n v="8.5518326359832631E-3"/>
    <n v="8.5518326359832631E-3"/>
    <n v="1"/>
    <n v="8.5518326359832631E-3"/>
    <n v="3.3786480000000001E-2"/>
    <n v="3.2655551799163178E-2"/>
    <n v="1"/>
    <n v="3.2655551799163178E-2"/>
    <n v="3.2655551799163178E-2"/>
    <n v="1"/>
    <n v="3.2655551799163178E-2"/>
    <n v="3.2655551799163178E-2"/>
    <n v="1"/>
    <n v="3.2655551799163178E-2"/>
    <n v="3.2655551799163178E-2"/>
    <n v="1"/>
    <n v="3.2655551799163178E-2"/>
    <n v="2.3312671199999999E-2"/>
    <n v="2.2532330741422593E-2"/>
    <n v="1"/>
    <n v="2.2532330741422593E-2"/>
    <n v="2.2532330741422593E-2"/>
    <n v="1"/>
    <n v="2.2532330741422593E-2"/>
    <n v="2.2532330741422593E-2"/>
    <n v="1"/>
    <n v="2.2532330741422593E-2"/>
    <n v="2.2532330741422593E-2"/>
    <n v="1"/>
    <n v="2.2532330741422593E-2"/>
    <n v="8.4000000000000003E-4"/>
    <n v="8.1188284518828458E-4"/>
    <n v="1"/>
    <n v="8.1188284518828458E-4"/>
    <n v="8.1188284518828458E-4"/>
    <n v="1"/>
    <n v="8.1188284518828458E-4"/>
    <n v="8.1188284518828458E-4"/>
    <n v="1"/>
    <n v="8.1188284518828458E-4"/>
    <n v="8.1188284518828458E-4"/>
    <n v="1"/>
    <n v="8.1188284518828458E-4"/>
    <n v="3.8166139199999997E-5"/>
    <n v="3.6888611528033469E-5"/>
    <n v="1"/>
    <n v="3.6888611528033469E-5"/>
    <n v="3.6888611528033469E-5"/>
    <n v="1"/>
    <n v="3.6888611528033469E-5"/>
    <n v="3.6888611528033469E-5"/>
    <n v="1"/>
    <n v="3.6888611528033469E-5"/>
    <n v="3.6888611528033469E-5"/>
    <n v="1"/>
    <n v="3.6888611528033469E-5"/>
  </r>
  <r>
    <x v="7"/>
    <s v="51013"/>
    <s v="Arlington"/>
    <s v="Washington, DC-MD-VA"/>
    <s v="No"/>
    <s v="Yes"/>
    <s v="2275020000"/>
    <x v="0"/>
    <s v="Aircraft /Commercial Aircraft /Total: All Types"/>
    <s v="FAA Terminal Forecast - Itinerant Air Carrier Operations"/>
    <n v="1.119"/>
    <n v="1.1419772363341594"/>
    <n v="1.1591861956240075"/>
    <n v="1.1879999999999999"/>
    <m/>
    <n v="845.93277065705547"/>
    <n v="946.59877036524506"/>
    <n v="1"/>
    <n v="946.59877036524506"/>
    <n v="966.0359675594425"/>
    <n v="1"/>
    <n v="966.0359675594425"/>
    <n v="980.59359017162819"/>
    <n v="1"/>
    <n v="980.59359017162819"/>
    <n v="1004.9681315405819"/>
    <n v="1"/>
    <n v="1004.9681315405819"/>
    <m/>
    <n v="0"/>
    <n v="1"/>
    <n v="0"/>
    <n v="0"/>
    <n v="1"/>
    <n v="0"/>
    <n v="0"/>
    <n v="1"/>
    <n v="0"/>
    <n v="0"/>
    <n v="1"/>
    <n v="0"/>
    <n v="1054.2851426292734"/>
    <n v="1179.745074602157"/>
    <n v="1"/>
    <n v="1179.745074602157"/>
    <n v="1203.9696334879427"/>
    <n v="1"/>
    <n v="1203.9696334879427"/>
    <n v="1222.1127835873415"/>
    <n v="1"/>
    <n v="1222.1127835873415"/>
    <n v="1252.4907494435768"/>
    <n v="1"/>
    <n v="1252.4907494435768"/>
    <n v="18.117822361077199"/>
    <n v="20.273843222045386"/>
    <n v="1"/>
    <n v="20.273843222045386"/>
    <n v="20.690140708296173"/>
    <n v="1"/>
    <n v="20.690140708296173"/>
    <n v="21.001929575728649"/>
    <n v="1"/>
    <n v="21.001929575728649"/>
    <n v="21.523972964959711"/>
    <n v="1"/>
    <n v="21.523972964959711"/>
    <n v="18.117822361077199"/>
    <n v="20.273843222045386"/>
    <n v="1"/>
    <n v="20.273843222045386"/>
    <n v="20.690140708296173"/>
    <n v="1"/>
    <n v="20.690140708296173"/>
    <n v="21.001929575728649"/>
    <n v="1"/>
    <n v="21.001929575728649"/>
    <n v="21.523972964959711"/>
    <n v="1"/>
    <n v="21.523972964959711"/>
    <n v="116.23655823730017"/>
    <n v="130.06870866753889"/>
    <n v="1"/>
    <n v="130.06870866753889"/>
    <n v="132.73950353682662"/>
    <n v="1"/>
    <n v="132.73950353682662"/>
    <n v="134.73981373552436"/>
    <n v="1"/>
    <n v="134.73981373552436"/>
    <n v="138.0890311859126"/>
    <n v="1"/>
    <n v="138.0890311859126"/>
    <n v="134.12879946922385"/>
    <n v="150.09012660606149"/>
    <n v="1"/>
    <n v="150.09012660606149"/>
    <n v="153.17203573068292"/>
    <n v="1"/>
    <n v="153.17203573068292"/>
    <n v="155.48025278034498"/>
    <n v="1"/>
    <n v="155.48025278034498"/>
    <n v="159.34501376943791"/>
    <n v="1"/>
    <n v="159.34501376943791"/>
  </r>
  <r>
    <x v="7"/>
    <s v="51107"/>
    <s v="Loudoun"/>
    <s v="Washington, DC-MD-VA"/>
    <s v="No"/>
    <s v="Yes"/>
    <s v="2275020000"/>
    <x v="0"/>
    <s v="Aircraft /Commercial Aircraft /Total: All Types"/>
    <s v="FAA Terminal Forecast - Itinerant Air Carrier Operations"/>
    <n v="1.1080000000000001"/>
    <n v="1.3280000000000001"/>
    <n v="1.4850000000000001"/>
    <n v="1.7889999999999999"/>
    <m/>
    <n v="977.49887467904296"/>
    <n v="1083.0687531443798"/>
    <n v="1"/>
    <n v="1083.0687531443798"/>
    <n v="1298.1185055737692"/>
    <n v="1"/>
    <n v="1298.1185055737692"/>
    <n v="1451.5858288983788"/>
    <n v="1"/>
    <n v="1451.5858288983788"/>
    <n v="1748.7454868008078"/>
    <n v="1"/>
    <n v="1748.7454868008078"/>
    <m/>
    <n v="0"/>
    <n v="1"/>
    <n v="0"/>
    <n v="0"/>
    <n v="1"/>
    <n v="0"/>
    <n v="0"/>
    <n v="1"/>
    <n v="0"/>
    <n v="0"/>
    <n v="1"/>
    <n v="0"/>
    <n v="1818.8374666476423"/>
    <n v="2015.2719130455878"/>
    <n v="1"/>
    <n v="2015.2719130455878"/>
    <n v="2415.4161557080693"/>
    <n v="1"/>
    <n v="2415.4161557080693"/>
    <n v="2700.9736379717488"/>
    <n v="1"/>
    <n v="2700.9736379717488"/>
    <n v="3253.900227832632"/>
    <n v="1"/>
    <n v="3253.900227832632"/>
    <n v="22.12000230294878"/>
    <n v="24.508962551667249"/>
    <n v="1"/>
    <n v="24.508962551667249"/>
    <n v="29.375363058315983"/>
    <n v="1"/>
    <n v="29.375363058315983"/>
    <n v="32.848203419878942"/>
    <n v="1"/>
    <n v="32.848203419878942"/>
    <n v="39.572684119975364"/>
    <n v="1"/>
    <n v="39.572684119975364"/>
    <n v="22.12000230294878"/>
    <n v="24.508962551667249"/>
    <n v="1"/>
    <n v="24.508962551667249"/>
    <n v="29.375363058315983"/>
    <n v="1"/>
    <n v="29.375363058315983"/>
    <n v="32.848203419878942"/>
    <n v="1"/>
    <n v="32.848203419878942"/>
    <n v="39.572684119975364"/>
    <n v="1"/>
    <n v="39.572684119975364"/>
    <n v="155.2847567596871"/>
    <n v="172.05551048973331"/>
    <n v="1"/>
    <n v="172.05551048973331"/>
    <n v="206.21815697686449"/>
    <n v="1"/>
    <n v="206.21815697686449"/>
    <n v="230.59786378813536"/>
    <n v="1"/>
    <n v="230.59786378813536"/>
    <n v="277.80442984308019"/>
    <n v="1"/>
    <n v="277.80442984308019"/>
    <n v="158.91577276862046"/>
    <n v="176.07867622763149"/>
    <n v="1"/>
    <n v="176.07867622763149"/>
    <n v="211.04014623672796"/>
    <n v="1"/>
    <n v="211.04014623672796"/>
    <n v="235.98992256140139"/>
    <n v="1"/>
    <n v="235.98992256140139"/>
    <n v="284.30031748306197"/>
    <n v="1"/>
    <n v="284.30031748306197"/>
  </r>
  <r>
    <x v="7"/>
    <s v="51013"/>
    <s v="Arlington"/>
    <s v="Washington, DC-MD-VA"/>
    <s v="No"/>
    <s v="Yes"/>
    <s v="2275050011"/>
    <x v="0"/>
    <s v="Aircraft /General Aviation /Piston"/>
    <s v="FAA Terminal Forecast - Itinerant General Aviation Operations"/>
    <n v="1.1542857142857144"/>
    <n v="1.3168472906403941"/>
    <n v="1.4555665024630542"/>
    <n v="1.7210000000000001"/>
    <m/>
    <n v="11.106702719999999"/>
    <n v="12.820308282514286"/>
    <n v="1"/>
    <n v="12.820308282514286"/>
    <n v="14.625831384780295"/>
    <n v="1"/>
    <n v="14.625831384780295"/>
    <n v="16.166544432047289"/>
    <n v="1"/>
    <n v="16.166544432047289"/>
    <n v="19.114635381119999"/>
    <n v="1"/>
    <n v="19.114635381119999"/>
    <m/>
    <n v="0"/>
    <n v="1"/>
    <n v="0"/>
    <n v="0"/>
    <n v="1"/>
    <n v="0"/>
    <n v="0"/>
    <n v="1"/>
    <n v="0"/>
    <n v="0"/>
    <n v="1"/>
    <n v="0"/>
    <n v="6.0091200000000004E-2"/>
    <n v="6.9362413714285726E-2"/>
    <n v="1"/>
    <n v="6.9362413714285726E-2"/>
    <n v="7.9130933911330054E-2"/>
    <n v="1"/>
    <n v="7.9130933911330054E-2"/>
    <n v="8.7466737812807893E-2"/>
    <n v="1"/>
    <n v="8.7466737812807893E-2"/>
    <n v="0.10341695520000001"/>
    <n v="1"/>
    <n v="0.10341695520000001"/>
    <n v="0.21882441599999999"/>
    <n v="0.25258589732571429"/>
    <n v="1"/>
    <n v="0.25258589732571429"/>
    <n v="0.2881583393355665"/>
    <n v="1"/>
    <n v="0.2881583393355665"/>
    <n v="0.31851348985064037"/>
    <n v="1"/>
    <n v="0.31851348985064037"/>
    <n v="0.37659681993600003"/>
    <n v="1"/>
    <n v="0.37659681993600003"/>
    <n v="0.15098884703999998"/>
    <n v="0.17428426915474285"/>
    <n v="1"/>
    <n v="0.17428426915474285"/>
    <n v="0.19882925414154087"/>
    <n v="1"/>
    <n v="0.19882925414154087"/>
    <n v="0.21977430799694184"/>
    <n v="1"/>
    <n v="0.21977430799694184"/>
    <n v="0.25985180575583999"/>
    <n v="1"/>
    <n v="0.25985180575583999"/>
    <n v="9.2448000000000009E-3"/>
    <n v="1.0671140571428574E-2"/>
    <n v="1"/>
    <n v="1.0671140571428574E-2"/>
    <n v="1.2173989832512316E-2"/>
    <n v="1"/>
    <n v="1.2173989832512316E-2"/>
    <n v="1.3456421201970445E-2"/>
    <n v="1"/>
    <n v="1.3456421201970445E-2"/>
    <n v="1.5910300800000002E-2"/>
    <n v="1"/>
    <n v="1.5910300800000002E-2"/>
    <n v="6.9555101759999997E-5"/>
    <n v="8.0286460317257141E-5"/>
    <n v="1"/>
    <n v="8.0286460317257141E-5"/>
    <n v="9.1593447302872898E-5"/>
    <n v="1"/>
    <n v="9.1593447302872898E-5"/>
    <n v="1.0124207619726503E-4"/>
    <n v="1"/>
    <n v="1.0124207619726503E-4"/>
    <n v="1.1970433012895999E-4"/>
    <n v="1"/>
    <n v="1.1970433012895999E-4"/>
  </r>
  <r>
    <x v="7"/>
    <s v="51059"/>
    <s v="Fairfax"/>
    <s v="Washington, DC-MD-VA"/>
    <s v="No"/>
    <s v="Yes"/>
    <s v="2275050011"/>
    <x v="0"/>
    <s v="Aircraft /General Aviation /Piston"/>
    <s v="FAA Terminal Forecast - Itinerant General Aviation Operations"/>
    <n v="1"/>
    <n v="1"/>
    <n v="1"/>
    <n v="1"/>
    <m/>
    <n v="139.49418560270399"/>
    <n v="139.49418560270399"/>
    <n v="1"/>
    <n v="139.49418560270399"/>
    <n v="139.49418560270399"/>
    <n v="1"/>
    <n v="139.49418560270399"/>
    <n v="139.49418560270399"/>
    <n v="1"/>
    <n v="139.49418560270399"/>
    <n v="139.49418560270399"/>
    <n v="1"/>
    <n v="139.49418560270399"/>
    <m/>
    <n v="0"/>
    <n v="1"/>
    <n v="0"/>
    <n v="0"/>
    <n v="1"/>
    <n v="0"/>
    <n v="0"/>
    <n v="1"/>
    <n v="0"/>
    <n v="0"/>
    <n v="1"/>
    <n v="0"/>
    <n v="0.75471300683999998"/>
    <n v="0.75471300683999998"/>
    <n v="1"/>
    <n v="0.75471300683999998"/>
    <n v="0.75471300683999998"/>
    <n v="1"/>
    <n v="0.75471300683999998"/>
    <n v="0.75471300683999998"/>
    <n v="1"/>
    <n v="0.75471300683999998"/>
    <n v="0.75471300683999998"/>
    <n v="1"/>
    <n v="0.75471300683999998"/>
    <n v="2.7483164418312001"/>
    <n v="2.7483164418312001"/>
    <n v="1"/>
    <n v="2.7483164418312001"/>
    <n v="2.7483164418312001"/>
    <n v="1"/>
    <n v="2.7483164418312001"/>
    <n v="2.7483164418312001"/>
    <n v="1"/>
    <n v="2.7483164418312001"/>
    <n v="2.7483164418312001"/>
    <n v="1"/>
    <n v="2.7483164418312001"/>
    <n v="1.896338344863528"/>
    <n v="1.896338344863528"/>
    <n v="1"/>
    <n v="1.896338344863528"/>
    <n v="1.896338344863528"/>
    <n v="1"/>
    <n v="1.896338344863528"/>
    <n v="1.896338344863528"/>
    <n v="1"/>
    <n v="1.896338344863528"/>
    <n v="1.896338344863528"/>
    <n v="1"/>
    <n v="1.896338344863528"/>
    <n v="0.11610969335999999"/>
    <n v="0.11610969335999999"/>
    <n v="1"/>
    <n v="0.11610969335999999"/>
    <n v="0.11610969335999999"/>
    <n v="1"/>
    <n v="0.11610969335999999"/>
    <n v="0.11610969335999999"/>
    <n v="1"/>
    <n v="0.11610969335999999"/>
    <n v="0.11610969335999999"/>
    <n v="1"/>
    <n v="0.11610969335999999"/>
    <n v="8.7357449993263198E-4"/>
    <n v="8.7357449993263198E-4"/>
    <n v="1"/>
    <n v="8.7357449993263198E-4"/>
    <n v="8.7357449993263198E-4"/>
    <n v="1"/>
    <n v="8.7357449993263198E-4"/>
    <n v="8.7357449993263198E-4"/>
    <n v="1"/>
    <n v="8.7357449993263198E-4"/>
    <n v="8.7357449993263198E-4"/>
    <n v="1"/>
    <n v="8.7357449993263198E-4"/>
  </r>
  <r>
    <x v="7"/>
    <s v="51107"/>
    <s v="Loudoun"/>
    <s v="Washington, DC-MD-VA"/>
    <s v="No"/>
    <s v="Yes"/>
    <s v="2275050011"/>
    <x v="0"/>
    <s v="Aircraft /General Aviation /Piston"/>
    <s v="FAA Terminal Forecast - Itinerant General Aviation Operations"/>
    <n v="0.82378110417214778"/>
    <n v="0.87281388038827423"/>
    <n v="0.90921805115139098"/>
    <n v="0.97399999999999998"/>
    <m/>
    <n v="493.70416760037602"/>
    <n v="406.70416432022887"/>
    <n v="1"/>
    <n v="406.70416432022887"/>
    <n v="430.9118502871471"/>
    <n v="1"/>
    <n v="430.9118502871471"/>
    <n v="448.88474111093359"/>
    <n v="1"/>
    <n v="448.88474111093359"/>
    <n v="480.86785924276626"/>
    <n v="1"/>
    <n v="480.86785924276626"/>
    <m/>
    <n v="0"/>
    <n v="1"/>
    <n v="0"/>
    <n v="0"/>
    <n v="1"/>
    <n v="0"/>
    <n v="0"/>
    <n v="1"/>
    <n v="0"/>
    <n v="0"/>
    <n v="1"/>
    <n v="0"/>
    <n v="2.6711146074599998"/>
    <n v="2.2004137407037518"/>
    <n v="1"/>
    <n v="2.2004137407037518"/>
    <n v="2.3313859054989643"/>
    <n v="1"/>
    <n v="2.3313859054989643"/>
    <n v="2.428625617796794"/>
    <n v="1"/>
    <n v="2.428625617796794"/>
    <n v="2.6016656276660397"/>
    <n v="1"/>
    <n v="2.6016656276660397"/>
    <n v="9.7269665782428003"/>
    <n v="8.0128912680704314"/>
    <n v="1"/>
    <n v="8.0128912680704314"/>
    <n v="8.489831443563153"/>
    <n v="1"/>
    <n v="8.489831443563153"/>
    <n v="8.8439335958846321"/>
    <n v="1"/>
    <n v="8.8439335958846321"/>
    <n v="9.4740654472084866"/>
    <n v="1"/>
    <n v="9.4740654472084866"/>
    <n v="6.711606938987531"/>
    <n v="5.5288949749685976"/>
    <n v="1"/>
    <n v="5.5288949749685976"/>
    <n v="5.8579836960585743"/>
    <n v="1"/>
    <n v="5.8579836960585743"/>
    <n v="6.1023141811603958"/>
    <n v="1"/>
    <n v="6.1023141811603958"/>
    <n v="6.5371051585738549"/>
    <n v="1"/>
    <n v="6.5371051585738549"/>
    <n v="0.41094070884"/>
    <n v="0.33852519087750027"/>
    <n v="1"/>
    <n v="0.33852519087750027"/>
    <n v="0.35867475469214838"/>
    <n v="1"/>
    <n v="0.35867475469214838"/>
    <n v="0.37363471043027596"/>
    <n v="1"/>
    <n v="0.37363471043027596"/>
    <n v="0.40025625041016"/>
    <n v="1"/>
    <n v="0.40025625041016"/>
    <n v="3.0917946110995079E-3"/>
    <n v="2.5469619786050489E-3"/>
    <n v="1"/>
    <n v="2.5469619786050489E-3"/>
    <n v="2.6985612518773167E-3"/>
    <n v="1"/>
    <n v="2.6985612518773167E-3"/>
    <n v="2.8111154708642676E-3"/>
    <n v="1"/>
    <n v="2.8111154708642676E-3"/>
    <n v="3.0114079512109206E-3"/>
    <n v="1"/>
    <n v="3.0114079512109206E-3"/>
  </r>
  <r>
    <x v="7"/>
    <s v="51153"/>
    <s v="Prince William"/>
    <s v="Washington, DC-MD-VA"/>
    <s v="No"/>
    <s v="Yes"/>
    <s v="2275050011"/>
    <x v="0"/>
    <s v="Aircraft /General Aviation /Piston"/>
    <s v="FAA Terminal Forecast - Itinerant General Aviation Operations"/>
    <n v="1"/>
    <n v="1"/>
    <n v="1"/>
    <n v="1"/>
    <m/>
    <n v="19.874464463376"/>
    <n v="19.874464463376"/>
    <n v="1"/>
    <n v="19.874464463376"/>
    <n v="19.874464463376"/>
    <n v="1"/>
    <n v="19.874464463376"/>
    <n v="19.874464463376"/>
    <n v="1"/>
    <n v="19.874464463376"/>
    <n v="19.874464463376"/>
    <n v="1"/>
    <n v="19.874464463376"/>
    <m/>
    <n v="0"/>
    <n v="1"/>
    <n v="0"/>
    <n v="0"/>
    <n v="1"/>
    <n v="0"/>
    <n v="0"/>
    <n v="1"/>
    <n v="0"/>
    <n v="0"/>
    <n v="1"/>
    <n v="0"/>
    <n v="0.10752789995999999"/>
    <n v="0.10752789995999999"/>
    <n v="1"/>
    <n v="0.10752789995999999"/>
    <n v="0.10752789995999999"/>
    <n v="1"/>
    <n v="0.10752789995999999"/>
    <n v="0.10752789995999999"/>
    <n v="1"/>
    <n v="0.10752789995999999"/>
    <n v="0.10752789995999999"/>
    <n v="1"/>
    <n v="0.10752789995999999"/>
    <n v="0.39156698339279999"/>
    <n v="0.39156698339279999"/>
    <n v="1"/>
    <n v="0.39156698339279999"/>
    <n v="0.39156698339279999"/>
    <n v="1"/>
    <n v="0.39156698339279999"/>
    <n v="0.39156698339279999"/>
    <n v="1"/>
    <n v="0.39156698339279999"/>
    <n v="0.39156698339279999"/>
    <n v="1"/>
    <n v="0.39156698339279999"/>
    <n v="0.270181218541032"/>
    <n v="0.270181218541032"/>
    <n v="1"/>
    <n v="0.270181218541032"/>
    <n v="0.270181218541032"/>
    <n v="1"/>
    <n v="0.270181218541032"/>
    <n v="0.270181218541032"/>
    <n v="1"/>
    <n v="0.270181218541032"/>
    <n v="0.270181218541032"/>
    <n v="1"/>
    <n v="0.270181218541032"/>
    <n v="1.654275384E-2"/>
    <n v="1.654275384E-2"/>
    <n v="1"/>
    <n v="1.654275384E-2"/>
    <n v="1.654275384E-2"/>
    <n v="1"/>
    <n v="1.654275384E-2"/>
    <n v="1.654275384E-2"/>
    <n v="1"/>
    <n v="1.654275384E-2"/>
    <n v="1.654275384E-2"/>
    <n v="1"/>
    <n v="1.654275384E-2"/>
    <n v="1.2446271706600801E-4"/>
    <n v="1.2446271706600801E-4"/>
    <n v="1"/>
    <n v="1.2446271706600801E-4"/>
    <n v="1.2446271706600801E-4"/>
    <n v="1"/>
    <n v="1.2446271706600801E-4"/>
    <n v="1.2446271706600801E-4"/>
    <n v="1"/>
    <n v="1.2446271706600801E-4"/>
    <n v="1.2446271706600801E-4"/>
    <n v="1"/>
    <n v="1.2446271706600801E-4"/>
  </r>
  <r>
    <x v="7"/>
    <s v="51510"/>
    <s v="Alexandria"/>
    <s v="Washington, DC-MD-VA"/>
    <s v="No"/>
    <s v="Yes"/>
    <s v="2275050011"/>
    <x v="0"/>
    <s v="Aircraft /General Aviation /Piston"/>
    <s v="FAA Terminal Forecast - Itinerant General Aviation Operations"/>
    <n v="1"/>
    <n v="1"/>
    <n v="1"/>
    <n v="1"/>
    <m/>
    <n v="0.60983063999999998"/>
    <n v="0.60983063999999998"/>
    <n v="1"/>
    <n v="0.60983063999999998"/>
    <n v="0.60983063999999998"/>
    <n v="1"/>
    <n v="0.60983063999999998"/>
    <n v="0.60983063999999998"/>
    <n v="1"/>
    <n v="0.60983063999999998"/>
    <n v="0.60983063999999998"/>
    <n v="1"/>
    <n v="0.60983063999999998"/>
    <m/>
    <n v="0"/>
    <n v="1"/>
    <n v="0"/>
    <n v="0"/>
    <n v="1"/>
    <n v="0"/>
    <n v="0"/>
    <n v="1"/>
    <n v="0"/>
    <n v="0"/>
    <n v="1"/>
    <n v="0"/>
    <n v="3.2994000000000001E-3"/>
    <n v="3.2994000000000001E-3"/>
    <n v="1"/>
    <n v="3.2994000000000001E-3"/>
    <n v="3.2994000000000001E-3"/>
    <n v="1"/>
    <n v="3.2994000000000001E-3"/>
    <n v="3.2994000000000001E-3"/>
    <n v="1"/>
    <n v="3.2994000000000001E-3"/>
    <n v="3.2994000000000001E-3"/>
    <n v="1"/>
    <n v="3.2994000000000001E-3"/>
    <n v="1.2014891999999999E-2"/>
    <n v="1.2014891999999999E-2"/>
    <n v="1"/>
    <n v="1.2014891999999999E-2"/>
    <n v="1.2014891999999999E-2"/>
    <n v="1"/>
    <n v="1.2014891999999999E-2"/>
    <n v="1.2014891999999999E-2"/>
    <n v="1"/>
    <n v="1.2014891999999999E-2"/>
    <n v="1.2014891999999999E-2"/>
    <n v="1"/>
    <n v="1.2014891999999999E-2"/>
    <n v="8.2902754799999995E-3"/>
    <n v="8.2902754799999995E-3"/>
    <n v="1"/>
    <n v="8.2902754799999995E-3"/>
    <n v="8.2902754799999995E-3"/>
    <n v="1"/>
    <n v="8.2902754799999995E-3"/>
    <n v="8.2902754799999995E-3"/>
    <n v="1"/>
    <n v="8.2902754799999995E-3"/>
    <n v="8.2902754799999995E-3"/>
    <n v="1"/>
    <n v="8.2902754799999995E-3"/>
    <n v="5.0759999999999998E-4"/>
    <n v="5.0759999999999998E-4"/>
    <n v="1"/>
    <n v="5.0759999999999998E-4"/>
    <n v="5.0759999999999998E-4"/>
    <n v="1"/>
    <n v="5.0759999999999998E-4"/>
    <n v="5.0759999999999998E-4"/>
    <n v="1"/>
    <n v="5.0759999999999998E-4"/>
    <n v="5.0759999999999998E-4"/>
    <n v="1"/>
    <n v="5.0759999999999998E-4"/>
    <n v="3.8190301200000002E-6"/>
    <n v="3.8190301200000002E-6"/>
    <n v="1"/>
    <n v="3.8190301200000002E-6"/>
    <n v="3.8190301200000002E-6"/>
    <n v="1"/>
    <n v="3.8190301200000002E-6"/>
    <n v="3.8190301200000002E-6"/>
    <n v="1"/>
    <n v="3.8190301200000002E-6"/>
    <n v="3.8190301200000002E-6"/>
    <n v="1"/>
    <n v="3.8190301200000002E-6"/>
  </r>
  <r>
    <x v="7"/>
    <s v="51683"/>
    <s v="Manassas City"/>
    <s v="Washington, DC-MD-VA"/>
    <s v="No"/>
    <s v="Yes"/>
    <s v="2275050011"/>
    <x v="0"/>
    <s v="Aircraft /General Aviation /Piston"/>
    <s v="FAA Terminal Forecast - Itinerant General Aviation Operations"/>
    <n v="0.99941819390765907"/>
    <n v="1.089307235174334"/>
    <n v="1.1621992270290487"/>
    <n v="1.2949999999999999"/>
    <m/>
    <n v="239.69804184"/>
    <n v="239.55858405893531"/>
    <n v="1"/>
    <n v="239.55858405893531"/>
    <n v="261.10481123343226"/>
    <n v="1"/>
    <n v="261.10481123343226"/>
    <n v="278.57687894682459"/>
    <n v="1"/>
    <n v="278.57687894682459"/>
    <n v="310.40896418279999"/>
    <n v="1"/>
    <n v="310.40896418279999"/>
    <m/>
    <n v="0"/>
    <n v="1"/>
    <n v="0"/>
    <n v="0"/>
    <n v="1"/>
    <n v="0"/>
    <n v="0"/>
    <n v="1"/>
    <n v="0"/>
    <n v="0"/>
    <n v="1"/>
    <n v="0"/>
    <n v="1.2968514"/>
    <n v="1.2960968839546192"/>
    <n v="1"/>
    <n v="1.2960968839546192"/>
    <n v="1.4126696129659644"/>
    <n v="1"/>
    <n v="1.4126696129659644"/>
    <n v="1.5071996946515396"/>
    <n v="1"/>
    <n v="1.5071996946515396"/>
    <n v="1.6794225629999999"/>
    <n v="1"/>
    <n v="1.6794225629999999"/>
    <n v="4.722534252"/>
    <n v="4.7197866528008978"/>
    <n v="1"/>
    <n v="4.7197866528008978"/>
    <n v="5.1442907290622113"/>
    <n v="1"/>
    <n v="5.1442907290622113"/>
    <n v="5.4885256572926062"/>
    <n v="1"/>
    <n v="5.4885256572926062"/>
    <n v="6.1156818563399993"/>
    <n v="1"/>
    <n v="6.1156818563399993"/>
    <n v="3.2585486338800003"/>
    <n v="3.2566527904326197"/>
    <n v="1"/>
    <n v="3.2566527904326197"/>
    <n v="3.5495606030529263"/>
    <n v="1"/>
    <n v="3.5495606030529263"/>
    <n v="3.7870827035318988"/>
    <n v="1"/>
    <n v="3.7870827035318988"/>
    <n v="4.2198204808746"/>
    <n v="1"/>
    <n v="4.2198204808746"/>
    <n v="0.19951559999999999"/>
    <n v="0.19939952060840294"/>
    <n v="1"/>
    <n v="0.19939952060840294"/>
    <n v="0.21733378661014835"/>
    <n v="1"/>
    <n v="0.21733378661014835"/>
    <n v="0.23187687610023686"/>
    <n v="1"/>
    <n v="0.23187687610023686"/>
    <n v="0.25837270199999995"/>
    <n v="1"/>
    <n v="0.25837270199999995"/>
    <n v="1.5010955197199999E-3"/>
    <n v="1.5002221732014411E-3"/>
    <n v="1"/>
    <n v="1.5002221732014411E-3"/>
    <n v="1.635154210318773E-3"/>
    <n v="1"/>
    <n v="1.635154210318773E-3"/>
    <n v="1.7445720527153521E-3"/>
    <n v="1"/>
    <n v="1.7445720527153521E-3"/>
    <n v="1.9439186980373998E-3"/>
    <n v="1"/>
    <n v="1.9439186980373998E-3"/>
  </r>
  <r>
    <x v="7"/>
    <s v="51013"/>
    <s v="Arlington"/>
    <s v="Washington, DC-MD-VA"/>
    <s v="No"/>
    <s v="Yes"/>
    <s v="2275050012"/>
    <x v="0"/>
    <s v="Aircraft /General Aviation /Turbine"/>
    <s v="FAA Terminal Forecast - Itinerant General Aviation Operations"/>
    <n v="1.1542857142857144"/>
    <n v="1.3168472906403941"/>
    <n v="1.4555665024630542"/>
    <n v="1.7210000000000001"/>
    <m/>
    <n v="4.31927328"/>
    <n v="4.9856754431999999"/>
    <n v="1"/>
    <n v="4.9856754431999999"/>
    <n v="5.6878233163034482"/>
    <n v="1"/>
    <n v="5.6878233163034482"/>
    <n v="6.2869895013517239"/>
    <n v="1"/>
    <n v="6.2869895013517239"/>
    <n v="7.43346931488"/>
    <n v="1"/>
    <n v="7.43346931488"/>
    <m/>
    <n v="0"/>
    <n v="1"/>
    <n v="0"/>
    <n v="0"/>
    <n v="1"/>
    <n v="0"/>
    <n v="0"/>
    <n v="1"/>
    <n v="0"/>
    <n v="0"/>
    <n v="1"/>
    <n v="0"/>
    <n v="2.3368799999999999E-2"/>
    <n v="2.6974272000000001E-2"/>
    <n v="1"/>
    <n v="2.6974272000000001E-2"/>
    <n v="3.077314096551724E-2"/>
    <n v="1"/>
    <n v="3.077314096551724E-2"/>
    <n v="3.4014842482758621E-2"/>
    <n v="1"/>
    <n v="3.4014842482758621E-2"/>
    <n v="4.0217704799999997E-2"/>
    <n v="1"/>
    <n v="4.0217704799999997E-2"/>
    <n v="8.5098383999999999E-2"/>
    <n v="9.8227848960000003E-2"/>
    <n v="1"/>
    <n v="9.8227848960000003E-2"/>
    <n v="0.11206157640827585"/>
    <n v="1"/>
    <n v="0.11206157640827585"/>
    <n v="0.12386635716413794"/>
    <n v="1"/>
    <n v="0.12386635716413794"/>
    <n v="0.14645431886400001"/>
    <n v="1"/>
    <n v="0.14645431886400001"/>
    <n v="5.8717884960000001E-2"/>
    <n v="6.7777215782400008E-2"/>
    <n v="1"/>
    <n v="6.7777215782400008E-2"/>
    <n v="7.732248772171034E-2"/>
    <n v="1"/>
    <n v="7.732248772171034E-2"/>
    <n v="8.5467786443255173E-2"/>
    <n v="1"/>
    <n v="8.5467786443255173E-2"/>
    <n v="0.10105348001616"/>
    <n v="1"/>
    <n v="0.10105348001616"/>
    <n v="3.5951999999999998E-3"/>
    <n v="4.149888E-3"/>
    <n v="1"/>
    <n v="4.149888E-3"/>
    <n v="4.7343293793103442E-3"/>
    <n v="1"/>
    <n v="4.7343293793103442E-3"/>
    <n v="5.2330526896551717E-3"/>
    <n v="1"/>
    <n v="5.2330526896551717E-3"/>
    <n v="6.1873392000000001E-3"/>
    <n v="1"/>
    <n v="6.1873392000000001E-3"/>
    <n v="1.449488432448"/>
    <n v="1.6731237905971201"/>
    <n v="1"/>
    <n v="1.6731237905971201"/>
    <n v="1.9087549150837406"/>
    <n v="1"/>
    <n v="1.9087549150837406"/>
    <n v="2.1098268079789904"/>
    <n v="1"/>
    <n v="2.1098268079789904"/>
    <n v="2.4945695922430082"/>
    <n v="1"/>
    <n v="2.4945695922430082"/>
  </r>
  <r>
    <x v="7"/>
    <s v="51059"/>
    <s v="Fairfax"/>
    <s v="Washington, DC-MD-VA"/>
    <s v="No"/>
    <s v="Yes"/>
    <s v="2275050012"/>
    <x v="0"/>
    <s v="Aircraft /General Aviation /Turbine"/>
    <s v="FAA Terminal Forecast - Itinerant General Aviation Operations"/>
    <n v="1"/>
    <n v="1"/>
    <n v="1"/>
    <n v="1"/>
    <m/>
    <n v="54.247738845496002"/>
    <n v="54.247738845496002"/>
    <n v="1"/>
    <n v="54.247738845496002"/>
    <n v="54.247738845496002"/>
    <n v="1"/>
    <n v="54.247738845496002"/>
    <n v="54.247738845496002"/>
    <n v="1"/>
    <n v="54.247738845496002"/>
    <n v="54.247738845496002"/>
    <n v="1"/>
    <n v="54.247738845496002"/>
    <m/>
    <n v="0"/>
    <n v="1"/>
    <n v="0"/>
    <n v="0"/>
    <n v="1"/>
    <n v="0"/>
    <n v="0"/>
    <n v="1"/>
    <n v="0"/>
    <n v="0"/>
    <n v="1"/>
    <n v="0"/>
    <n v="0.29349950266000002"/>
    <n v="0.29349950266000002"/>
    <n v="1"/>
    <n v="0.29349950266000002"/>
    <n v="0.29349950266000002"/>
    <n v="1"/>
    <n v="0.29349950266000002"/>
    <n v="0.29349950266000002"/>
    <n v="1"/>
    <n v="0.29349950266000002"/>
    <n v="0.29349950266000002"/>
    <n v="1"/>
    <n v="0.29349950266000002"/>
    <n v="1.0687897273788001"/>
    <n v="1.0687897273788001"/>
    <n v="1"/>
    <n v="1.0687897273788001"/>
    <n v="1.0687897273788001"/>
    <n v="1"/>
    <n v="1.0687897273788001"/>
    <n v="1.0687897273788001"/>
    <n v="1"/>
    <n v="1.0687897273788001"/>
    <n v="1.0687897273788001"/>
    <n v="1"/>
    <n v="1.0687897273788001"/>
    <n v="0.73746491189137209"/>
    <n v="0.73746491189137209"/>
    <n v="1"/>
    <n v="0.73746491189137209"/>
    <n v="0.73746491189137209"/>
    <n v="1"/>
    <n v="0.73746491189137209"/>
    <n v="0.73746491189137209"/>
    <n v="1"/>
    <n v="0.73746491189137209"/>
    <n v="0.73746491189137209"/>
    <n v="1"/>
    <n v="0.73746491189137209"/>
    <n v="4.5153769639999994E-2"/>
    <n v="4.5153769639999994E-2"/>
    <n v="1"/>
    <n v="4.5153769639999994E-2"/>
    <n v="4.5153769639999994E-2"/>
    <n v="1"/>
    <n v="4.5153769639999994E-2"/>
    <n v="4.5153769639999994E-2"/>
    <n v="1"/>
    <n v="4.5153769639999994E-2"/>
    <n v="4.5153769639999994E-2"/>
    <n v="1"/>
    <n v="4.5153769639999994E-2"/>
    <n v="18.204791603972438"/>
    <n v="18.204791603972438"/>
    <n v="1"/>
    <n v="18.204791603972438"/>
    <n v="18.204791603972438"/>
    <n v="1"/>
    <n v="18.204791603972438"/>
    <n v="18.204791603972438"/>
    <n v="1"/>
    <n v="18.204791603972438"/>
    <n v="18.204791603972438"/>
    <n v="1"/>
    <n v="18.204791603972438"/>
  </r>
  <r>
    <x v="7"/>
    <s v="51107"/>
    <s v="Loudoun"/>
    <s v="Washington, DC-MD-VA"/>
    <s v="No"/>
    <s v="Yes"/>
    <s v="2275050012"/>
    <x v="0"/>
    <s v="Aircraft /General Aviation /Turbine"/>
    <s v="FAA Terminal Forecast - Itinerant General Aviation Operations"/>
    <n v="0.82378110417214778"/>
    <n v="0.87281388038827423"/>
    <n v="0.90921805115139098"/>
    <n v="0.97399999999999998"/>
    <m/>
    <n v="192.04211757183884"/>
    <n v="158.20066766088684"/>
    <n v="1"/>
    <n v="158.20066766088684"/>
    <n v="167.61702583585785"/>
    <n v="1"/>
    <n v="167.61702583585785"/>
    <n v="174.60815987765361"/>
    <n v="1"/>
    <n v="174.60815987765361"/>
    <n v="187.04902251497103"/>
    <n v="1"/>
    <n v="187.04902251497103"/>
    <m/>
    <n v="0"/>
    <n v="1"/>
    <n v="0"/>
    <n v="0"/>
    <n v="1"/>
    <n v="0"/>
    <n v="0"/>
    <n v="1"/>
    <n v="0"/>
    <n v="0"/>
    <n v="1"/>
    <n v="0"/>
    <n v="1.0498662752314873"/>
    <n v="0.86485999944329461"/>
    <n v="1"/>
    <n v="0.86485999944329461"/>
    <n v="0.91633785757357844"/>
    <n v="1"/>
    <n v="0.91633785757357844"/>
    <n v="0.95455736873554276"/>
    <n v="1"/>
    <n v="0.95455736873554276"/>
    <n v="1.0225697520754686"/>
    <n v="1"/>
    <n v="1.0225697520754686"/>
    <n v="3.7828931267751353"/>
    <n v="3.1162758769400498"/>
    <n v="1"/>
    <n v="3.1162758769400498"/>
    <n v="3.3017616290747376"/>
    <n v="1"/>
    <n v="3.3017616290747376"/>
    <n v="3.4394747164404804"/>
    <n v="1"/>
    <n v="3.4394747164404804"/>
    <n v="3.6845379054789817"/>
    <n v="1"/>
    <n v="3.6845379054789817"/>
    <n v="2.6102532670647536"/>
    <n v="2.1502773185115589"/>
    <n v="1"/>
    <n v="2.1502773185115589"/>
    <n v="2.2782652828229577"/>
    <n v="1"/>
    <n v="2.2782652828229577"/>
    <n v="2.3732893884921666"/>
    <n v="1"/>
    <n v="2.3732893884921666"/>
    <n v="2.5423866821210699"/>
    <n v="1"/>
    <n v="2.5423866821210699"/>
    <n v="0.16170681660049244"/>
    <n v="0.13321101993131665"/>
    <n v="1"/>
    <n v="0.13321101993131665"/>
    <n v="0.14113995408231081"/>
    <n v="1"/>
    <n v="0.14113995408231081"/>
    <n v="0.14702675664739515"/>
    <n v="1"/>
    <n v="0.14702675664739515"/>
    <n v="0.15750243936887964"/>
    <n v="1"/>
    <n v="0.15750243936887964"/>
    <n v="64.445433560743226"/>
    <n v="53.088930417521844"/>
    <n v="1"/>
    <n v="53.088930417521844"/>
    <n v="56.248868939457012"/>
    <n v="1"/>
    <n v="56.248868939457012"/>
    <n v="58.594951507705403"/>
    <n v="1"/>
    <n v="58.594951507705403"/>
    <n v="62.769852288163904"/>
    <n v="1"/>
    <n v="62.769852288163904"/>
  </r>
  <r>
    <x v="7"/>
    <s v="51153"/>
    <s v="Prince William"/>
    <s v="Washington, DC-MD-VA"/>
    <s v="No"/>
    <s v="Yes"/>
    <s v="2275050012"/>
    <x v="0"/>
    <s v="Aircraft /General Aviation /Turbine"/>
    <s v="FAA Terminal Forecast - Itinerant General Aviation Operations"/>
    <n v="1"/>
    <n v="1"/>
    <n v="1"/>
    <n v="1"/>
    <m/>
    <n v="7.7289584024240003"/>
    <n v="7.7289584024240003"/>
    <n v="1"/>
    <n v="7.7289584024240003"/>
    <n v="7.7289584024240003"/>
    <n v="1"/>
    <n v="7.7289584024240003"/>
    <n v="7.7289584024240003"/>
    <n v="1"/>
    <n v="7.7289584024240003"/>
    <n v="7.7289584024240003"/>
    <n v="1"/>
    <n v="7.7289584024240003"/>
    <m/>
    <n v="0"/>
    <n v="1"/>
    <n v="0"/>
    <n v="0"/>
    <n v="1"/>
    <n v="0"/>
    <n v="0"/>
    <n v="1"/>
    <n v="0"/>
    <n v="0"/>
    <n v="1"/>
    <n v="0"/>
    <n v="4.1816405539999997E-2"/>
    <n v="4.1816405539999997E-2"/>
    <n v="1"/>
    <n v="4.1816405539999997E-2"/>
    <n v="4.1816405539999997E-2"/>
    <n v="1"/>
    <n v="4.1816405539999997E-2"/>
    <n v="4.1816405539999997E-2"/>
    <n v="1"/>
    <n v="4.1816405539999997E-2"/>
    <n v="4.1816405539999997E-2"/>
    <n v="1"/>
    <n v="4.1816405539999997E-2"/>
    <n v="0.15227604909719999"/>
    <n v="0.15227604909719999"/>
    <n v="1"/>
    <n v="0.15227604909719999"/>
    <n v="0.15227604909719999"/>
    <n v="1"/>
    <n v="0.15227604909719999"/>
    <n v="0.15227604909719999"/>
    <n v="1"/>
    <n v="0.15227604909719999"/>
    <n v="0.15227604909719999"/>
    <n v="1"/>
    <n v="0.15227604909719999"/>
    <n v="0.105070473877068"/>
    <n v="0.105070473877068"/>
    <n v="1"/>
    <n v="0.105070473877068"/>
    <n v="0.105070473877068"/>
    <n v="1"/>
    <n v="0.105070473877068"/>
    <n v="0.105070473877068"/>
    <n v="1"/>
    <n v="0.105070473877068"/>
    <n v="0.105070473877068"/>
    <n v="1"/>
    <n v="0.105070473877068"/>
    <n v="6.4332931599999999E-3"/>
    <n v="6.4332931599999999E-3"/>
    <n v="1"/>
    <n v="6.4332931599999999E-3"/>
    <n v="6.4332931599999999E-3"/>
    <n v="1"/>
    <n v="6.4332931599999999E-3"/>
    <n v="6.4332931599999999E-3"/>
    <n v="1"/>
    <n v="6.4332931599999999E-3"/>
    <n v="6.4332931599999999E-3"/>
    <n v="1"/>
    <n v="6.4332931599999999E-3"/>
    <n v="2.5937316471870404"/>
    <n v="2.5937316471870404"/>
    <n v="1"/>
    <n v="2.5937316471870404"/>
    <n v="2.5937316471870404"/>
    <n v="1"/>
    <n v="2.5937316471870404"/>
    <n v="2.5937316471870404"/>
    <n v="1"/>
    <n v="2.5937316471870404"/>
    <n v="2.5937316471870404"/>
    <n v="1"/>
    <n v="2.5937316471870404"/>
  </r>
  <r>
    <x v="7"/>
    <s v="51510"/>
    <s v="Alexandria"/>
    <s v="Washington, DC-MD-VA"/>
    <s v="No"/>
    <s v="Yes"/>
    <s v="2275050012"/>
    <x v="0"/>
    <s v="Aircraft /General Aviation /Turbine"/>
    <s v="FAA Terminal Forecast - Itinerant General Aviation Operations"/>
    <n v="1"/>
    <n v="1"/>
    <n v="1"/>
    <n v="1"/>
    <m/>
    <n v="0.23715636000000001"/>
    <n v="0.23715636000000001"/>
    <n v="1"/>
    <n v="0.23715636000000001"/>
    <n v="0.23715636000000001"/>
    <n v="1"/>
    <n v="0.23715636000000001"/>
    <n v="0.23715636000000001"/>
    <n v="1"/>
    <n v="0.23715636000000001"/>
    <n v="0.23715636000000001"/>
    <n v="1"/>
    <n v="0.23715636000000001"/>
    <m/>
    <n v="0"/>
    <n v="1"/>
    <n v="0"/>
    <n v="0"/>
    <n v="1"/>
    <n v="0"/>
    <n v="0"/>
    <n v="1"/>
    <n v="0"/>
    <n v="0"/>
    <n v="1"/>
    <n v="0"/>
    <n v="1.2830999999999999E-3"/>
    <n v="1.2830999999999999E-3"/>
    <n v="1"/>
    <n v="1.2830999999999999E-3"/>
    <n v="1.2830999999999999E-3"/>
    <n v="1"/>
    <n v="1.2830999999999999E-3"/>
    <n v="1.2830999999999999E-3"/>
    <n v="1"/>
    <n v="1.2830999999999999E-3"/>
    <n v="1.2830999999999999E-3"/>
    <n v="1"/>
    <n v="1.2830999999999999E-3"/>
    <n v="4.672458E-3"/>
    <n v="4.672458E-3"/>
    <n v="1"/>
    <n v="4.672458E-3"/>
    <n v="4.672458E-3"/>
    <n v="1"/>
    <n v="4.672458E-3"/>
    <n v="4.672458E-3"/>
    <n v="1"/>
    <n v="4.672458E-3"/>
    <n v="4.672458E-3"/>
    <n v="1"/>
    <n v="4.672458E-3"/>
    <n v="3.2239960200000002E-3"/>
    <n v="3.2239960200000002E-3"/>
    <n v="1"/>
    <n v="3.2239960200000002E-3"/>
    <n v="3.2239960200000002E-3"/>
    <n v="1"/>
    <n v="3.2239960200000002E-3"/>
    <n v="3.2239960200000002E-3"/>
    <n v="1"/>
    <n v="3.2239960200000002E-3"/>
    <n v="3.2239960200000002E-3"/>
    <n v="1"/>
    <n v="3.2239960200000002E-3"/>
    <n v="1.974E-4"/>
    <n v="1.974E-4"/>
    <n v="1"/>
    <n v="1.974E-4"/>
    <n v="1.974E-4"/>
    <n v="1"/>
    <n v="1.974E-4"/>
    <n v="1.974E-4"/>
    <n v="1"/>
    <n v="1.974E-4"/>
    <n v="1.974E-4"/>
    <n v="1"/>
    <n v="1.974E-4"/>
    <n v="7.9586397576000001E-2"/>
    <n v="7.9586397576000001E-2"/>
    <n v="1"/>
    <n v="7.9586397576000001E-2"/>
    <n v="7.9586397576000001E-2"/>
    <n v="1"/>
    <n v="7.9586397576000001E-2"/>
    <n v="7.9586397576000001E-2"/>
    <n v="1"/>
    <n v="7.9586397576000001E-2"/>
    <n v="7.9586397576000001E-2"/>
    <n v="1"/>
    <n v="7.9586397576000001E-2"/>
  </r>
  <r>
    <x v="7"/>
    <s v="51683"/>
    <s v="Manassas City"/>
    <s v="Washington, DC-MD-VA"/>
    <s v="No"/>
    <s v="Yes"/>
    <s v="2275050012"/>
    <x v="0"/>
    <s v="Aircraft /General Aviation /Turbine"/>
    <s v="FAA Terminal Forecast - Itinerant General Aviation Operations"/>
    <n v="0.99941819390765907"/>
    <n v="1.089307235174334"/>
    <n v="1.1621992270290487"/>
    <n v="1.2949999999999999"/>
    <m/>
    <n v="93.215905160000005"/>
    <n v="93.161671578474838"/>
    <n v="1"/>
    <n v="93.161671578474838"/>
    <n v="101.54075992411255"/>
    <n v="1"/>
    <n v="101.54075992411255"/>
    <n v="108.33545292376512"/>
    <n v="1"/>
    <n v="108.33545292376512"/>
    <n v="120.7145971822"/>
    <n v="1"/>
    <n v="120.7145971822"/>
    <m/>
    <n v="0"/>
    <n v="1"/>
    <n v="0"/>
    <n v="0"/>
    <n v="1"/>
    <n v="0"/>
    <n v="0"/>
    <n v="1"/>
    <n v="0"/>
    <n v="0"/>
    <n v="1"/>
    <n v="0"/>
    <n v="0.50433109999999992"/>
    <n v="0.50403767709346292"/>
    <n v="1"/>
    <n v="0.50403767709346292"/>
    <n v="0.54937151615343049"/>
    <n v="1"/>
    <n v="0.54937151615343049"/>
    <n v="0.58613321458670975"/>
    <n v="1"/>
    <n v="0.58613321458670975"/>
    <n v="0.65310877449999982"/>
    <n v="1"/>
    <n v="0.65310877449999982"/>
    <n v="1.8365410980000001"/>
    <n v="1.8354725872003492"/>
    <n v="1"/>
    <n v="1.8354725872003492"/>
    <n v="2.0005575057464156"/>
    <n v="1"/>
    <n v="2.0005575057464156"/>
    <n v="2.1344266445026805"/>
    <n v="1"/>
    <n v="2.1344266445026805"/>
    <n v="2.3783207219100002"/>
    <n v="1"/>
    <n v="2.3783207219100002"/>
    <n v="1.26721335762"/>
    <n v="1.2664760851682408"/>
    <n v="1"/>
    <n v="1.2664760851682408"/>
    <n v="1.3803846789650267"/>
    <n v="1"/>
    <n v="1.3803846789650267"/>
    <n v="1.4727543847068494"/>
    <n v="1"/>
    <n v="1.4727543847068494"/>
    <n v="1.6410412981178999"/>
    <n v="1"/>
    <n v="1.6410412981178999"/>
    <n v="7.7589400000000003E-2"/>
    <n v="7.754425801437892E-2"/>
    <n v="1"/>
    <n v="7.754425801437892E-2"/>
    <n v="8.4518694792835469E-2"/>
    <n v="1"/>
    <n v="8.4518694792835469E-2"/>
    <n v="9.0174340705647671E-2"/>
    <n v="1"/>
    <n v="9.0174340705647671E-2"/>
    <n v="0.10047827299999999"/>
    <n v="1"/>
    <n v="0.10047827299999999"/>
    <n v="31.281969787655999"/>
    <n v="31.263769747053114"/>
    <n v="1"/>
    <n v="31.263769747053114"/>
    <n v="34.075676020198607"/>
    <n v="1"/>
    <n v="34.075676020198607"/>
    <n v="36.355881107159853"/>
    <n v="1"/>
    <n v="36.355881107159853"/>
    <n v="40.510150875014517"/>
    <n v="1"/>
    <n v="40.510150875014517"/>
  </r>
  <r>
    <x v="7"/>
    <s v="51013"/>
    <s v="Arlington"/>
    <s v="Washington, DC-MD-VA"/>
    <s v="No"/>
    <s v="Yes"/>
    <s v="2275060011"/>
    <x v="0"/>
    <s v="Aircraft /Air Taxi /Piston"/>
    <s v="FAA Terminal Forecast - Itinerant Air Taxi Operations"/>
    <n v="0.79051131411601405"/>
    <n v="0.78263501081377707"/>
    <n v="0.77795442073662802"/>
    <n v="0.77"/>
    <m/>
    <n v="489.16494719999997"/>
    <n v="386.6904252305626"/>
    <n v="1"/>
    <n v="386.6904252305626"/>
    <n v="382.83761374159269"/>
    <n v="1"/>
    <n v="382.83761374159269"/>
    <n v="380.5480331436392"/>
    <n v="1"/>
    <n v="380.5480331436392"/>
    <n v="376.65700934399996"/>
    <n v="1"/>
    <n v="376.65700934399996"/>
    <m/>
    <n v="0"/>
    <n v="1"/>
    <n v="0"/>
    <n v="0"/>
    <n v="1"/>
    <n v="0"/>
    <n v="0"/>
    <n v="1"/>
    <n v="0"/>
    <n v="0"/>
    <n v="1"/>
    <n v="0"/>
    <n v="2.7475315199999999"/>
    <n v="2.1719547524503695"/>
    <n v="1"/>
    <n v="2.1719547524503695"/>
    <n v="2.150314360866393"/>
    <n v="1"/>
    <n v="2.150314360866393"/>
    <n v="2.1374542920972268"/>
    <n v="1"/>
    <n v="2.1374542920972268"/>
    <n v="2.1155992704000002"/>
    <n v="1"/>
    <n v="2.1155992704000002"/>
    <n v="10.48583232"/>
    <n v="8.2891690868833727"/>
    <n v="1"/>
    <n v="8.2891690868833727"/>
    <n v="8.2065794911546526"/>
    <n v="1"/>
    <n v="8.2065794911546526"/>
    <n v="8.1574996084470115"/>
    <n v="1"/>
    <n v="8.1574996084470115"/>
    <n v="8.0740908864000005"/>
    <n v="1"/>
    <n v="8.0740908864000005"/>
    <n v="7.2352243007999997"/>
    <n v="5.7195266699495271"/>
    <n v="1"/>
    <n v="5.7195266699495271"/>
    <n v="5.66253984889671"/>
    <n v="1"/>
    <n v="5.66253984889671"/>
    <n v="5.6286747298284379"/>
    <n v="1"/>
    <n v="5.6286747298284379"/>
    <n v="5.5711227116159998"/>
    <n v="1"/>
    <n v="5.5711227116159998"/>
    <n v="0.26084160000000001"/>
    <n v="0.2061982359921237"/>
    <n v="1"/>
    <n v="0.2061982359921237"/>
    <n v="0.20414376843668292"/>
    <n v="1"/>
    <n v="0.20414376843668292"/>
    <n v="0.20292287583201524"/>
    <n v="1"/>
    <n v="0.20292287583201524"/>
    <n v="0.20084803200000001"/>
    <n v="1"/>
    <n v="0.20084803200000001"/>
    <n v="1.47530704752E-3"/>
    <n v="1.1662469128596519E-3"/>
    <n v="1"/>
    <n v="1.1662469128596519E-3"/>
    <n v="1.1546269470894567E-3"/>
    <n v="1"/>
    <n v="1.1546269470894567E-3"/>
    <n v="1.1477216395620867E-3"/>
    <n v="1"/>
    <n v="1.1477216395620867E-3"/>
    <n v="1.1359864265904E-3"/>
    <n v="1"/>
    <n v="1.1359864265904E-3"/>
  </r>
  <r>
    <x v="7"/>
    <s v="51107"/>
    <s v="Loudoun"/>
    <s v="Washington, DC-MD-VA"/>
    <s v="No"/>
    <s v="Yes"/>
    <s v="2275060011"/>
    <x v="0"/>
    <s v="Aircraft /Air Taxi /Piston"/>
    <s v="FAA Terminal Forecast - Itinerant Air Taxi Operations"/>
    <n v="0.92010389846596308"/>
    <n v="1.0199839718996708"/>
    <n v="1.0979930772247515"/>
    <n v="1.242"/>
    <m/>
    <n v="656.05461119999995"/>
    <n v="603.63840537169165"/>
    <n v="1"/>
    <n v="603.63840537169165"/>
    <n v="669.16518811487026"/>
    <n v="1"/>
    <n v="669.16518811487026"/>
    <n v="720.3434213789759"/>
    <n v="1"/>
    <n v="720.3434213789759"/>
    <n v="814.81982711039996"/>
    <n v="1"/>
    <n v="814.81982711039996"/>
    <m/>
    <n v="0"/>
    <n v="1"/>
    <n v="0"/>
    <n v="0"/>
    <n v="1"/>
    <n v="0"/>
    <n v="0"/>
    <n v="1"/>
    <n v="0"/>
    <n v="0"/>
    <n v="1"/>
    <n v="0"/>
    <n v="3.6849139200000001"/>
    <n v="3.3905036633034942"/>
    <n v="1"/>
    <n v="3.3905036633034942"/>
    <n v="3.758553136229986"/>
    <n v="1"/>
    <n v="3.758553136229986"/>
    <n v="4.046009974329122"/>
    <n v="1"/>
    <n v="4.046009974329122"/>
    <n v="4.5766630886400002"/>
    <n v="1"/>
    <n v="4.5766630886400002"/>
    <n v="14.063310719999999"/>
    <n v="12.93970701881017"/>
    <n v="1"/>
    <n v="12.93970701881017"/>
    <n v="14.344351526244818"/>
    <n v="1"/>
    <n v="14.344351526244818"/>
    <n v="15.441417813420633"/>
    <n v="1"/>
    <n v="15.441417813420633"/>
    <n v="17.466631914239997"/>
    <n v="1"/>
    <n v="17.466631914239997"/>
    <n v="9.7036843967999999"/>
    <n v="8.9283978429790167"/>
    <n v="1"/>
    <n v="8.9283978429790167"/>
    <n v="9.8976025531089249"/>
    <n v="1"/>
    <n v="9.8976025531089249"/>
    <n v="10.654578291260238"/>
    <n v="1"/>
    <n v="10.654578291260238"/>
    <n v="12.051976020825601"/>
    <n v="1"/>
    <n v="12.051976020825601"/>
    <n v="0.34983360000000002"/>
    <n v="0.32188325917438237"/>
    <n v="1"/>
    <n v="0.32188325917438237"/>
    <n v="0.35682466483196068"/>
    <n v="1"/>
    <n v="0.35682466483196068"/>
    <n v="0.38411487098061287"/>
    <n v="1"/>
    <n v="0.38411487098061287"/>
    <n v="0.4344933312"/>
    <n v="1"/>
    <n v="0.4344933312"/>
    <n v="1.9786413499199998E-3"/>
    <n v="1.8205556197273477E-3"/>
    <n v="1"/>
    <n v="1.8205556197273477E-3"/>
    <n v="2.018182463056328E-3"/>
    <n v="1"/>
    <n v="2.018182463056328E-3"/>
    <n v="2.1725345045227971E-3"/>
    <n v="1"/>
    <n v="2.1725345045227971E-3"/>
    <n v="2.4574725566006398E-3"/>
    <n v="1"/>
    <n v="2.4574725566006398E-3"/>
  </r>
  <r>
    <x v="7"/>
    <s v="51683"/>
    <s v="Manassas City"/>
    <s v="Washington, DC-MD-VA"/>
    <s v="No"/>
    <s v="Yes"/>
    <s v="2275060011"/>
    <x v="0"/>
    <s v="Aircraft /Air Taxi /Piston"/>
    <s v="FAA Terminal Forecast - Itinerant Air Taxi Operations"/>
    <n v="0.84305796264201815"/>
    <n v="0.84305796264201815"/>
    <n v="0.84305796264201815"/>
    <n v="0.84305796264201815"/>
    <m/>
    <n v="20.901715200000002"/>
    <n v="17.621357432235705"/>
    <n v="1"/>
    <n v="17.621357432235705"/>
    <n v="17.621357432235705"/>
    <n v="1"/>
    <n v="17.621357432235705"/>
    <n v="17.621357432235705"/>
    <n v="1"/>
    <n v="17.621357432235705"/>
    <n v="17.621357432235705"/>
    <n v="1"/>
    <n v="17.621357432235705"/>
    <m/>
    <n v="0"/>
    <n v="1"/>
    <n v="0"/>
    <n v="0"/>
    <n v="1"/>
    <n v="0"/>
    <n v="0"/>
    <n v="1"/>
    <n v="0"/>
    <n v="0"/>
    <n v="1"/>
    <n v="0"/>
    <n v="0.11740032"/>
    <n v="9.8975274592720985E-2"/>
    <n v="1"/>
    <n v="9.8975274592720985E-2"/>
    <n v="9.8975274592720985E-2"/>
    <n v="1"/>
    <n v="9.8975274592720985E-2"/>
    <n v="9.8975274592720985E-2"/>
    <n v="1"/>
    <n v="9.8975274592720985E-2"/>
    <n v="9.8975274592720985E-2"/>
    <n v="1"/>
    <n v="9.8975274592720985E-2"/>
    <n v="0.44805312000000003"/>
    <n v="0.37773475050259969"/>
    <n v="1"/>
    <n v="0.37773475050259969"/>
    <n v="0.37773475050259969"/>
    <n v="1"/>
    <n v="0.37773475050259969"/>
    <n v="0.37773475050259969"/>
    <n v="1"/>
    <n v="0.37773475050259969"/>
    <n v="0.37773475050259969"/>
    <n v="1"/>
    <n v="0.37773475050259969"/>
    <n v="0.30915665279999999"/>
    <n v="0.26063697784679379"/>
    <n v="1"/>
    <n v="0.26063697784679379"/>
    <n v="0.26063697784679379"/>
    <n v="1"/>
    <n v="0.26063697784679379"/>
    <n v="0.26063697784679379"/>
    <n v="1"/>
    <n v="0.26063697784679379"/>
    <n v="0.26063697784679379"/>
    <n v="1"/>
    <n v="0.26063697784679379"/>
    <n v="1.11456E-2"/>
    <n v="9.3963868284228785E-3"/>
    <n v="1"/>
    <n v="9.3963868284228785E-3"/>
    <n v="9.3963868284228785E-3"/>
    <n v="1"/>
    <n v="9.3963868284228785E-3"/>
    <n v="9.3963868284228785E-3"/>
    <n v="1"/>
    <n v="9.3963868284228785E-3"/>
    <n v="9.3963868284228785E-3"/>
    <n v="1"/>
    <n v="9.3963868284228785E-3"/>
    <n v="6.3038956319999998E-5"/>
    <n v="5.3145494082218369E-5"/>
    <n v="1"/>
    <n v="5.3145494082218369E-5"/>
    <n v="5.3145494082218369E-5"/>
    <n v="1"/>
    <n v="5.3145494082218369E-5"/>
    <n v="5.3145494082218369E-5"/>
    <n v="1"/>
    <n v="5.3145494082218369E-5"/>
    <n v="5.3145494082218369E-5"/>
    <n v="1"/>
    <n v="5.3145494082218369E-5"/>
  </r>
  <r>
    <x v="7"/>
    <s v="51013"/>
    <s v="Arlington"/>
    <s v="Washington, DC-MD-VA"/>
    <s v="No"/>
    <s v="Yes"/>
    <s v="2275060012"/>
    <x v="0"/>
    <s v="Aircraft /Air Taxi /Turbine"/>
    <s v="FAA Terminal Forecast - Itinerant Air Taxi Operations"/>
    <n v="0.79051131411601405"/>
    <n v="0.78263501081377707"/>
    <n v="0.77795442073662802"/>
    <n v="0.77"/>
    <m/>
    <n v="193.91640633412405"/>
    <n v="153.29311319984336"/>
    <n v="1"/>
    <n v="153.29311319984336"/>
    <n v="151.76576876827596"/>
    <n v="1"/>
    <n v="151.76576876827596"/>
    <n v="150.85812556099205"/>
    <n v="1"/>
    <n v="150.85812556099205"/>
    <n v="149.31563287727553"/>
    <n v="1"/>
    <n v="149.31563287727553"/>
    <m/>
    <n v="0"/>
    <n v="1"/>
    <n v="0"/>
    <n v="0"/>
    <n v="1"/>
    <n v="0"/>
    <n v="0"/>
    <n v="1"/>
    <n v="0"/>
    <n v="0"/>
    <n v="1"/>
    <n v="0"/>
    <n v="3.7342366574451344"/>
    <n v="2.951956327297145"/>
    <n v="1"/>
    <n v="2.951956327297145"/>
    <n v="2.9225443467807755"/>
    <n v="1"/>
    <n v="2.9225443467807755"/>
    <n v="2.9050659157362118"/>
    <n v="1"/>
    <n v="2.9050659157362118"/>
    <n v="2.8753622262327534"/>
    <n v="1"/>
    <n v="2.8753622262327534"/>
    <n v="4.0800553248"/>
    <n v="3.2253298964736885"/>
    <n v="1"/>
    <n v="3.2253298964736885"/>
    <n v="3.1931941432456568"/>
    <n v="1"/>
    <n v="3.1931941432456568"/>
    <n v="3.1740970767781786"/>
    <n v="1"/>
    <n v="3.1740970767781786"/>
    <n v="3.141642600096"/>
    <n v="1"/>
    <n v="3.141642600096"/>
    <n v="2.8152381741119998"/>
    <n v="2.2254776285668449"/>
    <n v="1"/>
    <n v="2.2254776285668449"/>
    <n v="2.2033039588395029"/>
    <n v="1"/>
    <n v="2.2033039588395029"/>
    <n v="2.1901269829769432"/>
    <n v="1"/>
    <n v="2.1901269829769432"/>
    <n v="2.1677333940662398"/>
    <n v="1"/>
    <n v="2.1677333940662398"/>
    <n v="0.51012178349694948"/>
    <n v="0.40325704143137836"/>
    <n v="1"/>
    <n v="0.40325704143137836"/>
    <n v="0.39923916754347832"/>
    <n v="1"/>
    <n v="0.39923916754347832"/>
    <n v="0.39685149658550489"/>
    <n v="1"/>
    <n v="0.39685149658550489"/>
    <n v="0.39279377329265108"/>
    <n v="1"/>
    <n v="0.39279377329265108"/>
    <n v="31.943952954815263"/>
    <n v="25.252056228371142"/>
    <n v="1"/>
    <n v="25.252056228371142"/>
    <n v="25.000455966226628"/>
    <n v="1"/>
    <n v="25.000455966226628"/>
    <n v="24.850939417001406"/>
    <n v="1"/>
    <n v="24.850939417001406"/>
    <n v="24.596843775207752"/>
    <n v="1"/>
    <n v="24.596843775207752"/>
  </r>
  <r>
    <x v="7"/>
    <s v="51107"/>
    <s v="Loudoun"/>
    <s v="Washington, DC-MD-VA"/>
    <s v="No"/>
    <s v="Yes"/>
    <s v="2275060012"/>
    <x v="0"/>
    <s v="Aircraft /Air Taxi /Turbine"/>
    <s v="FAA Terminal Forecast - Itinerant Air Taxi Operations"/>
    <n v="0.92010389846596308"/>
    <n v="1.0199839718996708"/>
    <n v="1.0979930772247515"/>
    <n v="1.242"/>
    <m/>
    <n v="271.93427565229695"/>
    <n v="250.20778715419624"/>
    <n v="1"/>
    <n v="250.20778715419624"/>
    <n v="277.36860257548977"/>
    <n v="1"/>
    <n v="277.36860257548977"/>
    <n v="298.58195212634934"/>
    <n v="1"/>
    <n v="298.58195212634934"/>
    <n v="337.74237036015279"/>
    <n v="1"/>
    <n v="337.74237036015279"/>
    <m/>
    <n v="0"/>
    <n v="1"/>
    <n v="0"/>
    <n v="0"/>
    <n v="1"/>
    <n v="0"/>
    <n v="0"/>
    <n v="1"/>
    <n v="0"/>
    <n v="0"/>
    <n v="1"/>
    <n v="0"/>
    <n v="25.74813278611704"/>
    <n v="23.690957354725569"/>
    <n v="1"/>
    <n v="23.690957354725569"/>
    <n v="26.262682748183796"/>
    <n v="1"/>
    <n v="26.262682748183796"/>
    <n v="28.271271550620163"/>
    <n v="1"/>
    <n v="28.271271550620163"/>
    <n v="31.979180920357365"/>
    <n v="1"/>
    <n v="31.979180920357365"/>
    <n v="5.4720583007999997"/>
    <n v="5.0348621751991134"/>
    <n v="1"/>
    <n v="5.0348621751991134"/>
    <n v="5.5814117601165476"/>
    <n v="1"/>
    <n v="5.5814117601165476"/>
    <n v="6.0082821324486364"/>
    <n v="1"/>
    <n v="6.0082821324486364"/>
    <n v="6.7962964095935998"/>
    <n v="1"/>
    <n v="6.7962964095935998"/>
    <n v="3.7757202275519997"/>
    <n v="3.474054900887388"/>
    <n v="1"/>
    <n v="3.474054900887388"/>
    <n v="3.8511741144804175"/>
    <n v="1"/>
    <n v="3.8511741144804175"/>
    <n v="4.145714671389559"/>
    <n v="1"/>
    <n v="4.145714671389559"/>
    <n v="4.6894445226195831"/>
    <n v="1"/>
    <n v="4.6894445226195831"/>
    <n v="3.1017752337985001"/>
    <n v="2.8539554847831741"/>
    <n v="1"/>
    <n v="2.8539554847831741"/>
    <n v="3.1637610229098243"/>
    <n v="1"/>
    <n v="3.1637610229098243"/>
    <n v="3.4057277338179381"/>
    <n v="1"/>
    <n v="3.4057277338179381"/>
    <n v="3.8524048403777371"/>
    <n v="1"/>
    <n v="3.8524048403777371"/>
    <n v="50.413685183033998"/>
    <n v="46.385828272945339"/>
    <n v="1"/>
    <n v="46.385828272945339"/>
    <n v="51.421150851090601"/>
    <n v="1"/>
    <n v="51.421150851090601"/>
    <n v="55.35387732835936"/>
    <n v="1"/>
    <n v="55.35387732835936"/>
    <n v="62.613796997328222"/>
    <n v="1"/>
    <n v="62.613796997328222"/>
  </r>
  <r>
    <x v="7"/>
    <s v="51683"/>
    <s v="Manassas City"/>
    <s v="Washington, DC-MD-VA"/>
    <s v="No"/>
    <s v="Yes"/>
    <s v="2275060012"/>
    <x v="0"/>
    <s v="Aircraft /Air Taxi /Turbine"/>
    <s v="FAA Terminal Forecast - Itinerant Air Taxi Operations"/>
    <n v="0.84305796264201815"/>
    <n v="0.84305796264201815"/>
    <n v="0.84305796264201815"/>
    <n v="0.84305796264201815"/>
    <m/>
    <n v="8.1284448000000005"/>
    <n v="6.852750112536107"/>
    <n v="1"/>
    <n v="6.852750112536107"/>
    <n v="6.852750112536107"/>
    <n v="1"/>
    <n v="6.852750112536107"/>
    <n v="6.852750112536107"/>
    <n v="1"/>
    <n v="6.852750112536107"/>
    <n v="6.852750112536107"/>
    <n v="1"/>
    <n v="6.852750112536107"/>
    <m/>
    <n v="0"/>
    <n v="1"/>
    <n v="0"/>
    <n v="0"/>
    <n v="1"/>
    <n v="0"/>
    <n v="0"/>
    <n v="1"/>
    <n v="0"/>
    <n v="0"/>
    <n v="1"/>
    <n v="0"/>
    <n v="4.5655679999999997E-2"/>
    <n v="3.8490384563835932E-2"/>
    <n v="1"/>
    <n v="3.8490384563835932E-2"/>
    <n v="3.8490384563835932E-2"/>
    <n v="1"/>
    <n v="3.8490384563835932E-2"/>
    <n v="3.8490384563835932E-2"/>
    <n v="1"/>
    <n v="3.8490384563835932E-2"/>
    <n v="3.8490384563835932E-2"/>
    <n v="1"/>
    <n v="3.8490384563835932E-2"/>
    <n v="0.17433823679999999"/>
    <n v="0.14697723872720972"/>
    <n v="1"/>
    <n v="0.14697723872720972"/>
    <n v="0.14697723872720972"/>
    <n v="1"/>
    <n v="0.14697723872720972"/>
    <n v="0.14697723872720972"/>
    <n v="1"/>
    <n v="0.14697723872720972"/>
    <n v="0.14697723872720972"/>
    <n v="1"/>
    <n v="0.14697723872720972"/>
    <n v="0.12029338339200001"/>
    <n v="0.10141429472177471"/>
    <n v="1"/>
    <n v="0.10141429472177471"/>
    <n v="0.10141429472177471"/>
    <n v="1"/>
    <n v="0.10141429472177471"/>
    <n v="0.10141429472177471"/>
    <n v="1"/>
    <n v="0.10141429472177471"/>
    <n v="0.10141429472177471"/>
    <n v="1"/>
    <n v="0.10141429472177471"/>
    <n v="4.3344000000000004E-3"/>
    <n v="3.654150433275564E-3"/>
    <n v="1"/>
    <n v="3.654150433275564E-3"/>
    <n v="3.654150433275564E-3"/>
    <n v="1"/>
    <n v="3.654150433275564E-3"/>
    <n v="3.654150433275564E-3"/>
    <n v="1"/>
    <n v="3.654150433275564E-3"/>
    <n v="3.654150433275564E-3"/>
    <n v="1"/>
    <n v="3.654150433275564E-3"/>
    <n v="1.313695698336"/>
    <n v="1.1075216189707313"/>
    <n v="1"/>
    <n v="1.1075216189707313"/>
    <n v="1.1075216189707313"/>
    <n v="1"/>
    <n v="1.1075216189707313"/>
    <n v="1.1075216189707313"/>
    <n v="1"/>
    <n v="1.1075216189707313"/>
    <n v="1.1075216189707313"/>
    <n v="1"/>
    <n v="1.1075216189707313"/>
  </r>
  <r>
    <x v="7"/>
    <s v="51013"/>
    <s v="Arlington"/>
    <s v="Washington, DC-MD-VA"/>
    <s v="No"/>
    <s v="Yes"/>
    <s v="2275070000"/>
    <x v="0"/>
    <s v="Aircraft /Aircraft Auxiliary Power Units /Total"/>
    <s v="FAA Terminal Forecast - Total Itinerant Operations"/>
    <n v="0.97717139672468489"/>
    <n v="0.98875718082826036"/>
    <n v="0.99845308525536602"/>
    <n v="1.016"/>
    <m/>
    <n v="46.77328954629462"/>
    <n v="45.705520675360816"/>
    <n v="1"/>
    <n v="45.705520675360816"/>
    <n v="46.247425909858208"/>
    <n v="1"/>
    <n v="46.247425909858208"/>
    <n v="46.70093525504042"/>
    <n v="1"/>
    <n v="46.70093525504042"/>
    <n v="47.521662179035332"/>
    <n v="1"/>
    <n v="47.521662179035332"/>
    <m/>
    <n v="0"/>
    <n v="1"/>
    <n v="0"/>
    <n v="0"/>
    <n v="1"/>
    <n v="0"/>
    <n v="0"/>
    <n v="1"/>
    <n v="0"/>
    <n v="0"/>
    <n v="1"/>
    <n v="0"/>
    <n v="36.293458844997758"/>
    <n v="35.464929871536327"/>
    <n v="1"/>
    <n v="35.464929871536327"/>
    <n v="35.885418050086471"/>
    <n v="1"/>
    <n v="35.885418050086471"/>
    <n v="36.237315958376662"/>
    <n v="1"/>
    <n v="36.237315958376662"/>
    <n v="36.874154186517721"/>
    <n v="1"/>
    <n v="36.874154186517721"/>
    <n v="5.2341319872730638"/>
    <n v="5.1146440646449705"/>
    <n v="1"/>
    <n v="5.1146440646449705"/>
    <n v="5.1752855878191344"/>
    <n v="1"/>
    <n v="5.1752855878191344"/>
    <n v="5.2260352313265912"/>
    <n v="1"/>
    <n v="5.2260352313265912"/>
    <n v="5.317878099069433"/>
    <n v="1"/>
    <n v="5.317878099069433"/>
    <n v="5.2341319872730638"/>
    <n v="5.1146440646449705"/>
    <n v="1"/>
    <n v="5.1146440646449705"/>
    <n v="5.1752855878191344"/>
    <n v="1"/>
    <n v="5.1752855878191344"/>
    <n v="5.2260352313265912"/>
    <n v="1"/>
    <n v="5.2260352313265912"/>
    <n v="5.317878099069433"/>
    <n v="1"/>
    <n v="5.317878099069433"/>
    <n v="5.5957785665574544"/>
    <n v="5.468034757645003"/>
    <n v="1"/>
    <n v="5.468034757645003"/>
    <n v="5.5328662400085529"/>
    <n v="1"/>
    <n v="5.5328662400085529"/>
    <n v="5.5871223741851397"/>
    <n v="1"/>
    <n v="5.5871223741851397"/>
    <n v="5.6853110236223738"/>
    <n v="1"/>
    <n v="5.6853110236223738"/>
    <n v="3.5540195539444395"/>
    <n v="3.4728862515147294"/>
    <n v="1"/>
    <n v="3.4728862515147294"/>
    <n v="3.5140623547666152"/>
    <n v="1"/>
    <n v="3.5140623547666152"/>
    <n v="3.5485217886937255"/>
    <n v="1"/>
    <n v="3.5485217886937255"/>
    <n v="3.6108838668075505"/>
    <n v="1"/>
    <n v="3.6108838668075505"/>
  </r>
  <r>
    <x v="7"/>
    <s v="51107"/>
    <s v="Loudoun"/>
    <s v="Washington, DC-MD-VA"/>
    <s v="No"/>
    <s v="Yes"/>
    <s v="2275070000"/>
    <x v="0"/>
    <s v="Aircraft /Aircraft Auxiliary Power Units /Total"/>
    <s v="FAA Terminal Forecast - Total Itinerant Operations"/>
    <n v="0.98454241727633884"/>
    <n v="1.1267503337537439"/>
    <n v="1.2314279587644079"/>
    <n v="1.43"/>
    <m/>
    <n v="52.386877583500784"/>
    <n v="51.577103089619513"/>
    <n v="1"/>
    <n v="51.577103089619513"/>
    <n v="59.026931801526032"/>
    <n v="1"/>
    <n v="59.026931801526032"/>
    <n v="64.510665728691293"/>
    <n v="1"/>
    <n v="64.510665728691293"/>
    <n v="74.913234944406113"/>
    <n v="1"/>
    <n v="74.913234944406113"/>
    <m/>
    <n v="0"/>
    <n v="1"/>
    <n v="0"/>
    <n v="0"/>
    <n v="1"/>
    <n v="0"/>
    <n v="0"/>
    <n v="1"/>
    <n v="0"/>
    <n v="0"/>
    <n v="1"/>
    <n v="0"/>
    <n v="48.249836422512999"/>
    <n v="47.504010584608885"/>
    <n v="1"/>
    <n v="47.504010584608885"/>
    <n v="54.365519292630069"/>
    <n v="1"/>
    <n v="54.365519292630069"/>
    <n v="59.416197576491761"/>
    <n v="1"/>
    <n v="59.416197576491761"/>
    <n v="68.997266084193583"/>
    <n v="1"/>
    <n v="68.997266084193583"/>
    <n v="6.6717656791713686"/>
    <n v="6.5686363092726943"/>
    <n v="1"/>
    <n v="6.5686363092726943"/>
    <n v="7.5174142057331137"/>
    <n v="1"/>
    <n v="7.5174142057331137"/>
    <n v="8.2157987916564323"/>
    <n v="1"/>
    <n v="8.2157987916564323"/>
    <n v="9.5406249212150573"/>
    <n v="1"/>
    <n v="9.5406249212150573"/>
    <n v="6.6717656791713686"/>
    <n v="6.5686363092726943"/>
    <n v="1"/>
    <n v="6.5686363092726943"/>
    <n v="7.5174142057331137"/>
    <n v="1"/>
    <n v="7.5174142057331137"/>
    <n v="8.2157987916564323"/>
    <n v="1"/>
    <n v="8.2157987916564323"/>
    <n v="9.5406249212150573"/>
    <n v="1"/>
    <n v="9.5406249212150573"/>
    <n v="6.8467516109232562"/>
    <n v="6.7409173815090497"/>
    <n v="1"/>
    <n v="6.7409173815090497"/>
    <n v="7.7145796627367629"/>
    <n v="1"/>
    <n v="7.7145796627367629"/>
    <n v="8.4312813604061478"/>
    <n v="1"/>
    <n v="8.4312813604061478"/>
    <n v="9.7908548036202561"/>
    <n v="1"/>
    <n v="9.7908548036202561"/>
    <n v="4.3783147212110283"/>
    <n v="4.3106365592176852"/>
    <n v="1"/>
    <n v="4.3106365592176852"/>
    <n v="4.9332675734034561"/>
    <n v="1"/>
    <n v="4.9332675734034561"/>
    <n v="5.3915791599690541"/>
    <n v="1"/>
    <n v="5.3915791599690541"/>
    <n v="6.2609900513317704"/>
    <n v="1"/>
    <n v="6.2609900513317704"/>
  </r>
  <r>
    <x v="7"/>
    <s v="51059"/>
    <s v="Fairfax"/>
    <s v="Washington, DC-MD-VA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0.44719035076417585"/>
    <n v="0.43601059199507142"/>
    <n v="0.88500000000000001"/>
    <n v="0.38586937391563819"/>
    <n v="0.44853192181646834"/>
    <n v="0.83"/>
    <n v="0.37228149510766873"/>
    <n v="0.46194763233939362"/>
    <n v="0.80100000000000005"/>
    <n v="0.37002005350385431"/>
    <n v="0.47581053321308314"/>
    <n v="0.77100000000000002"/>
    <n v="0.36684992110728709"/>
    <n v="1.6518393087347105E-3"/>
    <n v="1.6105433260163427E-3"/>
    <n v="1"/>
    <n v="1.6105433260163427E-3"/>
    <n v="1.6567948266609145E-3"/>
    <n v="1"/>
    <n v="1.6567948266609145E-3"/>
    <n v="1.7063500059229558E-3"/>
    <n v="1"/>
    <n v="1.7063500059229558E-3"/>
    <n v="1.757557024493732E-3"/>
    <n v="1"/>
    <n v="1.757557024493732E-3"/>
    <n v="2.3210328893806635"/>
    <n v="2.2630070671461469"/>
    <n v="0.78700000000000003"/>
    <n v="1.7809865618440177"/>
    <n v="2.3279959880488055"/>
    <n v="0.64200000000000002"/>
    <n v="1.4945734243273332"/>
    <n v="2.3976269747302252"/>
    <n v="0.53700000000000003"/>
    <n v="1.2875256854301311"/>
    <n v="2.4695789943010262"/>
    <n v="0.40100000000000002"/>
    <n v="0.99030117671471163"/>
    <n v="8.2591965436735526E-2"/>
    <n v="8.0527166300817132E-2"/>
    <n v="0.747"/>
    <n v="6.0153793226710398E-2"/>
    <n v="8.2839741333045724E-2"/>
    <n v="0.55000000000000004"/>
    <n v="4.556185773317515E-2"/>
    <n v="8.5317500296147791E-2"/>
    <n v="0.46"/>
    <n v="3.9246050136227985E-2"/>
    <n v="8.7877851224686609E-2"/>
    <n v="0.35299999999999998"/>
    <n v="3.1020881482314373E-2"/>
    <n v="8.0114620349900939E-2"/>
    <n v="7.8111754841153416E-2"/>
    <n v="0.747"/>
    <n v="5.8349480866341605E-2"/>
    <n v="8.0354964210950633E-2"/>
    <n v="0.55000000000000004"/>
    <n v="4.4195230316022849E-2"/>
    <n v="8.2758402821447669E-2"/>
    <n v="0.46"/>
    <n v="3.8068865297865927E-2"/>
    <n v="8.5241956052294607E-2"/>
    <n v="0.35299999999999998"/>
    <n v="3.0090410486459995E-2"/>
    <n v="0.13718224511870125"/>
    <n v="0.13375268899073373"/>
    <n v="0.46400000000000002"/>
    <n v="6.2061247691700454E-2"/>
    <n v="0.13759379185405735"/>
    <n v="7.5999999999999998E-2"/>
    <n v="1.0457128180908357E-2"/>
    <n v="0.14170925920761837"/>
    <n v="3.2000000000000001E-2"/>
    <n v="4.5346962946437881E-3"/>
    <n v="0.14596190880629814"/>
    <n v="3.1E-2"/>
    <n v="4.5248191729952425E-3"/>
    <n v="5.0265272686692467E-2"/>
    <n v="4.9008640869525152E-2"/>
    <n v="0.871"/>
    <n v="4.2686526197356404E-2"/>
    <n v="5.041606850475254E-2"/>
    <n v="0.70799999999999996"/>
    <n v="3.5694576501364796E-2"/>
    <n v="5.1924026685353314E-2"/>
    <n v="0.58599999999999997"/>
    <n v="3.0427479637617039E-2"/>
    <n v="5.3482250138640788E-2"/>
    <n v="0.42399999999999999"/>
    <n v="2.2676474058783695E-2"/>
  </r>
  <r>
    <x v="7"/>
    <s v="51153"/>
    <s v="Prince William"/>
    <s v="Washington, DC-MD-VA"/>
    <s v="No"/>
    <s v="Yes"/>
    <s v="2280002200"/>
    <x v="1"/>
    <s v="Marine Vessels, Commercial /Diesel /Underway emissions"/>
    <s v="AEO2010 Table A.7 Domestic Shipping"/>
    <n v="0.97499999999999998"/>
    <n v="1.0029999999999999"/>
    <n v="1.0329999999999999"/>
    <n v="1.0640000000000001"/>
    <s v="2008 Final Locomotive-Marine Rule"/>
    <n v="0.33828211546797815"/>
    <n v="0.32982506258127869"/>
    <n v="0.88500000000000001"/>
    <n v="0.29189518038443163"/>
    <n v="0.33929696181438207"/>
    <n v="0.83"/>
    <n v="0.28161647830593711"/>
    <n v="0.34944542527842143"/>
    <n v="0.80100000000000005"/>
    <n v="0.2799057856480156"/>
    <n v="0.35993217085792878"/>
    <n v="0.77100000000000002"/>
    <n v="0.27750770373146311"/>
    <n v="1.2495522204740395E-3"/>
    <n v="1.2183134149621885E-3"/>
    <n v="1"/>
    <n v="1.2183134149621885E-3"/>
    <n v="1.2533008771354614E-3"/>
    <n v="1"/>
    <n v="1.2533008771354614E-3"/>
    <n v="1.2907874437496827E-3"/>
    <n v="1"/>
    <n v="1.2907874437496827E-3"/>
    <n v="1.3295235625843782E-3"/>
    <n v="1"/>
    <n v="1.3295235625843782E-3"/>
    <n v="1.7557711487931853"/>
    <n v="1.7118768700733555"/>
    <n v="0.78700000000000003"/>
    <n v="1.3472470967477308"/>
    <n v="1.7610384622395647"/>
    <n v="0.64200000000000002"/>
    <n v="1.1305866927578005"/>
    <n v="1.8137115967033604"/>
    <n v="0.53700000000000003"/>
    <n v="0.97396312742970459"/>
    <n v="1.8681405023159492"/>
    <n v="0.40100000000000002"/>
    <n v="0.74912434142869566"/>
    <n v="6.2477611023701973E-2"/>
    <n v="6.091567074810942E-2"/>
    <n v="0.747"/>
    <n v="4.5504006048837739E-2"/>
    <n v="6.2665043856773073E-2"/>
    <n v="0.55000000000000004"/>
    <n v="3.4465774121225194E-2"/>
    <n v="6.4539372187484137E-2"/>
    <n v="0.46"/>
    <n v="2.9688111206242703E-2"/>
    <n v="6.6476178129218896E-2"/>
    <n v="0.35299999999999998"/>
    <n v="2.3466090879614269E-2"/>
    <n v="6.0603595774297497E-2"/>
    <n v="5.9088505879940058E-2"/>
    <n v="0.747"/>
    <n v="4.4139113892315222E-2"/>
    <n v="6.0785406561620382E-2"/>
    <n v="0.55000000000000004"/>
    <n v="3.3431973608891212E-2"/>
    <n v="6.2603514434849308E-2"/>
    <n v="0.46"/>
    <n v="2.8797616640030683E-2"/>
    <n v="6.4482225903852539E-2"/>
    <n v="0.35299999999999998"/>
    <n v="2.2762225744059946E-2"/>
    <n v="0.10377303536201112"/>
    <n v="0.10117870947796083"/>
    <n v="0.46400000000000002"/>
    <n v="4.6946921197773828E-2"/>
    <n v="0.10408435446809713"/>
    <n v="7.5999999999999998E-2"/>
    <n v="7.9104109395753824E-3"/>
    <n v="0.10719754552895748"/>
    <n v="3.2000000000000001E-2"/>
    <n v="3.4303214569266394E-3"/>
    <n v="0.11041450962517983"/>
    <n v="3.1E-2"/>
    <n v="3.4228497983805747E-3"/>
    <n v="3.8023724684515876E-2"/>
    <n v="3.7073131567402981E-2"/>
    <n v="0.871"/>
    <n v="3.2290697595207994E-2"/>
    <n v="3.8137795858569419E-2"/>
    <n v="0.70799999999999996"/>
    <n v="2.7001559467867146E-2"/>
    <n v="3.9278507599104895E-2"/>
    <n v="0.58599999999999997"/>
    <n v="2.3017205453075468E-2"/>
    <n v="4.0457243064324896E-2"/>
    <n v="0.42399999999999999"/>
    <n v="1.7153871059273757E-2"/>
  </r>
  <r>
    <x v="7"/>
    <s v="51059"/>
    <s v="Fairfax"/>
    <s v="Washington, DC-MD-VA"/>
    <s v="No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0.1226093"/>
    <n v="0.11525274199999999"/>
    <n v="1"/>
    <n v="0.11525274199999999"/>
    <n v="0.1159883978"/>
    <n v="1"/>
    <n v="0.1159883978"/>
    <n v="0.116478835"/>
    <n v="1"/>
    <n v="0.116478835"/>
    <n v="0.1172144908"/>
    <n v="1"/>
    <n v="0.1172144908"/>
    <n v="5.8529760300000001E-4"/>
    <n v="5.5017974681999997E-4"/>
    <n v="1"/>
    <n v="5.5017974681999997E-4"/>
    <n v="5.5369153243799997E-4"/>
    <n v="1"/>
    <n v="5.5369153243799997E-4"/>
    <n v="5.5603272284999994E-4"/>
    <n v="1"/>
    <n v="5.5603272284999994E-4"/>
    <n v="5.5954450846799994E-4"/>
    <n v="1"/>
    <n v="5.5954450846799994E-4"/>
    <n v="1.4776629999999999"/>
    <n v="1.38900322"/>
    <n v="0.73599999999999999"/>
    <n v="1.0223063699199999"/>
    <n v="1.397869198"/>
    <n v="0.65400000000000003"/>
    <n v="0.91420645549199997"/>
    <n v="1.4037798499999998"/>
    <n v="0.59699999999999998"/>
    <n v="0.83805657044999982"/>
    <n v="1.4126458279999998"/>
    <n v="0.48"/>
    <n v="0.67806999743999985"/>
    <n v="0.1227039"/>
    <n v="0.115341666"/>
    <n v="0.35299999999999998"/>
    <n v="4.0715608097999997E-2"/>
    <n v="0.1160778894"/>
    <n v="0.216"/>
    <n v="2.5072824110399999E-2"/>
    <n v="0.11656870499999999"/>
    <n v="0.13700000000000001"/>
    <n v="1.5969912584999999E-2"/>
    <n v="0.11730492839999999"/>
    <n v="0.13700000000000001"/>
    <n v="1.60707751908E-2"/>
    <n v="0.11288758800000001"/>
    <n v="0.10611433272000001"/>
    <n v="0.35299999999999998"/>
    <n v="3.7458359450160003E-2"/>
    <n v="0.10679165824800001"/>
    <n v="0.216"/>
    <n v="2.3066998181568002E-2"/>
    <n v="0.1072432086"/>
    <n v="0.13700000000000001"/>
    <n v="1.4692319578200001E-2"/>
    <n v="0.10792053412800001"/>
    <n v="0.13700000000000001"/>
    <n v="1.4785113175536003E-2"/>
    <n v="0.91032919999999995"/>
    <n v="0.85570944799999993"/>
    <n v="0.27"/>
    <n v="0.23104155096000001"/>
    <n v="0.86117142319999995"/>
    <n v="0.12"/>
    <n v="0.103340570784"/>
    <n v="0.86481273999999986"/>
    <n v="3.5999999999999997E-2"/>
    <n v="3.1133258639999991E-2"/>
    <n v="0.87027471519999988"/>
    <n v="3.5999999999999997E-2"/>
    <n v="3.1329889747199996E-2"/>
    <n v="5.2051999999999994E-2"/>
    <n v="4.8928879999999994E-2"/>
    <n v="1"/>
    <n v="4.8928879999999994E-2"/>
    <n v="4.9241191999999989E-2"/>
    <n v="1"/>
    <n v="4.9241191999999989E-2"/>
    <n v="4.9449399999999991E-2"/>
    <n v="1"/>
    <n v="4.9449399999999991E-2"/>
    <n v="4.9761711999999993E-2"/>
    <n v="1"/>
    <n v="4.9761711999999993E-2"/>
  </r>
  <r>
    <x v="7"/>
    <s v="51153"/>
    <s v="Prince William"/>
    <s v="Washington, DC-MD-VA"/>
    <s v="No"/>
    <s v="Yes"/>
    <s v="2280003200"/>
    <x v="1"/>
    <s v="Marine Vessels, Commercial /Residual /Underway emissions"/>
    <s v="AEO2010 Table A.7 International Shipping "/>
    <n v="0.94"/>
    <n v="0.94599999999999995"/>
    <n v="0.95"/>
    <n v="0.95599999999999996"/>
    <s v="Cat 3 Marine Rule / Emission Control Area"/>
    <n v="0.1226093"/>
    <n v="0.11525274199999999"/>
    <n v="1"/>
    <n v="0.11525274199999999"/>
    <n v="0.1159883978"/>
    <n v="1"/>
    <n v="0.1159883978"/>
    <n v="0.116478835"/>
    <n v="1"/>
    <n v="0.116478835"/>
    <n v="0.1172144908"/>
    <n v="1"/>
    <n v="0.1172144908"/>
    <n v="5.8529760300000001E-4"/>
    <n v="5.5017974681999997E-4"/>
    <n v="1"/>
    <n v="5.5017974681999997E-4"/>
    <n v="5.5369153243799997E-4"/>
    <n v="1"/>
    <n v="5.5369153243799997E-4"/>
    <n v="5.5603272284999994E-4"/>
    <n v="1"/>
    <n v="5.5603272284999994E-4"/>
    <n v="5.5954450846799994E-4"/>
    <n v="1"/>
    <n v="5.5954450846799994E-4"/>
    <n v="1.4776629999999999"/>
    <n v="1.38900322"/>
    <n v="0.73599999999999999"/>
    <n v="1.0223063699199999"/>
    <n v="1.397869198"/>
    <n v="0.65400000000000003"/>
    <n v="0.91420645549199997"/>
    <n v="1.4037798499999998"/>
    <n v="0.59699999999999998"/>
    <n v="0.83805657044999982"/>
    <n v="1.4126458279999998"/>
    <n v="0.48"/>
    <n v="0.67806999743999985"/>
    <n v="0.1227039"/>
    <n v="0.115341666"/>
    <n v="0.35299999999999998"/>
    <n v="4.0715608097999997E-2"/>
    <n v="0.1160778894"/>
    <n v="0.216"/>
    <n v="2.5072824110399999E-2"/>
    <n v="0.11656870499999999"/>
    <n v="0.13700000000000001"/>
    <n v="1.5969912584999999E-2"/>
    <n v="0.11730492839999999"/>
    <n v="0.13700000000000001"/>
    <n v="1.60707751908E-2"/>
    <n v="0.11288758800000001"/>
    <n v="0.10611433272000001"/>
    <n v="0.35299999999999998"/>
    <n v="3.7458359450160003E-2"/>
    <n v="0.10679165824800001"/>
    <n v="0.216"/>
    <n v="2.3066998181568002E-2"/>
    <n v="0.1072432086"/>
    <n v="0.13700000000000001"/>
    <n v="1.4692319578200001E-2"/>
    <n v="0.10792053412800001"/>
    <n v="0.13700000000000001"/>
    <n v="1.4785113175536003E-2"/>
    <n v="0.91032919999999995"/>
    <n v="0.85570944799999993"/>
    <n v="0.27"/>
    <n v="0.23104155096000001"/>
    <n v="0.86117142319999995"/>
    <n v="0.12"/>
    <n v="0.103340570784"/>
    <n v="0.86481273999999986"/>
    <n v="3.5999999999999997E-2"/>
    <n v="3.1133258639999991E-2"/>
    <n v="0.87027471519999988"/>
    <n v="3.5999999999999997E-2"/>
    <n v="3.1329889747199996E-2"/>
    <n v="5.2051999999999994E-2"/>
    <n v="4.8928879999999994E-2"/>
    <n v="1"/>
    <n v="4.8928879999999994E-2"/>
    <n v="4.9241191999999989E-2"/>
    <n v="1"/>
    <n v="4.9241191999999989E-2"/>
    <n v="4.9449399999999991E-2"/>
    <n v="1"/>
    <n v="4.9449399999999991E-2"/>
    <n v="4.9761711999999993E-2"/>
    <n v="1"/>
    <n v="4.9761711999999993E-2"/>
  </r>
  <r>
    <x v="7"/>
    <s v="51013"/>
    <s v="Arlington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4.0873712543572669"/>
    <n v="3.9606627454721917"/>
    <n v="1"/>
    <n v="3.9606627454721917"/>
    <n v="4.1609439369356975"/>
    <n v="1"/>
    <n v="4.1609439369356975"/>
    <n v="4.3040019308382016"/>
    <n v="1"/>
    <n v="4.3040019308382016"/>
    <n v="4.4879336372842795"/>
    <n v="1"/>
    <n v="4.4879336372842795"/>
    <n v="1.278838373681967E-2"/>
    <n v="1.239194384097826E-2"/>
    <n v="1"/>
    <n v="1.239194384097826E-2"/>
    <n v="1.3018574644082424E-2"/>
    <n v="1"/>
    <n v="1.3018574644082424E-2"/>
    <n v="1.3466168074871112E-2"/>
    <n v="1"/>
    <n v="1.3466168074871112E-2"/>
    <n v="1.4041645343027999E-2"/>
    <n v="1"/>
    <n v="1.4041645343027999E-2"/>
    <n v="27.177585820875429"/>
    <n v="26.335080660428289"/>
    <n v="0.77100000000000002"/>
    <n v="20.30434718919021"/>
    <n v="27.666782365651187"/>
    <n v="0.63300000000000001"/>
    <n v="17.513073237457203"/>
    <n v="28.617997869381824"/>
    <n v="0.54700000000000004"/>
    <n v="15.654044834551859"/>
    <n v="29.840989231321224"/>
    <n v="0.41199999999999998"/>
    <n v="12.294487563304344"/>
    <n v="0.93996795766803254"/>
    <n v="0.91082895098032346"/>
    <n v="0.59499999999999997"/>
    <n v="0.54194322583329246"/>
    <n v="0.95688738090605718"/>
    <n v="0.44900000000000001"/>
    <n v="0.42964243402681968"/>
    <n v="0.98978625942443821"/>
    <n v="0.36399999999999999"/>
    <n v="0.36028219843049547"/>
    <n v="1.0320848175194999"/>
    <n v="0.252"/>
    <n v="0.26008537401491399"/>
    <n v="0.86477052105458996"/>
    <n v="0.8379626349018976"/>
    <n v="0.59499999999999997"/>
    <n v="0.49858776776662905"/>
    <n v="0.88033639043357259"/>
    <n v="0.44900000000000001"/>
    <n v="0.39527103930467411"/>
    <n v="0.91060335867048314"/>
    <n v="0.36399999999999999"/>
    <n v="0.33145962255605588"/>
    <n v="0.94951803211793984"/>
    <n v="0.252"/>
    <n v="0.23927854409372085"/>
    <n v="0.2886215196631699"/>
    <n v="0.27967425255361161"/>
    <n v="3.0000000000000001E-3"/>
    <n v="8.3902275766083482E-4"/>
    <n v="0.29381670701710694"/>
    <n v="3.0000000000000001E-3"/>
    <n v="8.8145012105132086E-4"/>
    <n v="0.30391846020531788"/>
    <n v="3.0000000000000001E-3"/>
    <n v="9.1175538061595367E-4"/>
    <n v="0.31690642859016055"/>
    <n v="3.0000000000000001E-3"/>
    <n v="9.5071928577048165E-4"/>
    <n v="1.4013931706761058"/>
    <n v="1.3579499823851464"/>
    <n v="0.68300000000000005"/>
    <n v="0.92747983796905509"/>
    <n v="1.4266182477482758"/>
    <n v="0.48"/>
    <n v="0.68477675891917233"/>
    <n v="1.4756670087219392"/>
    <n v="0.38200000000000001"/>
    <n v="0.5637047973317808"/>
    <n v="1.5387297014023642"/>
    <n v="0.27700000000000002"/>
    <n v="0.42622812728845494"/>
  </r>
  <r>
    <x v="7"/>
    <s v="51059"/>
    <s v="Fairfax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25.453558094270285"/>
    <n v="24.664497793347905"/>
    <n v="1"/>
    <n v="24.664497793347905"/>
    <n v="25.91172213996715"/>
    <n v="1"/>
    <n v="25.91172213996715"/>
    <n v="26.80259667326661"/>
    <n v="1"/>
    <n v="26.80259667326661"/>
    <n v="27.948006787508774"/>
    <n v="1"/>
    <n v="27.948006787508774"/>
    <n v="7.9637950193527637E-2"/>
    <n v="7.7169173737528282E-2"/>
    <n v="1"/>
    <n v="7.7169173737528282E-2"/>
    <n v="8.1071433297011136E-2"/>
    <n v="1"/>
    <n v="8.1071433297011136E-2"/>
    <n v="8.3858761553784592E-2"/>
    <n v="1"/>
    <n v="8.3858761553784592E-2"/>
    <n v="8.7442469312493359E-2"/>
    <n v="1"/>
    <n v="8.7442469312493359E-2"/>
    <n v="179.54722719742816"/>
    <n v="173.98126315430787"/>
    <n v="0.77100000000000002"/>
    <n v="134.13955389197136"/>
    <n v="182.77907728698187"/>
    <n v="0.63300000000000001"/>
    <n v="115.69915592265953"/>
    <n v="189.06323023889183"/>
    <n v="0.54700000000000004"/>
    <n v="103.41758694067384"/>
    <n v="197.14285546277614"/>
    <n v="0.41199999999999998"/>
    <n v="81.22285645066377"/>
    <n v="5.9081277713855185"/>
    <n v="5.724975810472567"/>
    <n v="0.59499999999999997"/>
    <n v="3.4063606072311772"/>
    <n v="6.0144740712704579"/>
    <n v="0.44900000000000001"/>
    <n v="2.7004988580004357"/>
    <n v="6.2212585432689504"/>
    <n v="0.36399999999999999"/>
    <n v="2.264538109749898"/>
    <n v="6.4871242929813002"/>
    <n v="0.252"/>
    <n v="1.6347553218312876"/>
    <n v="5.4354775496746779"/>
    <n v="5.2669777456347626"/>
    <n v="0.59499999999999997"/>
    <n v="3.1338517586526837"/>
    <n v="5.533316145568822"/>
    <n v="0.44900000000000001"/>
    <n v="2.484458949360401"/>
    <n v="5.7235578598074355"/>
    <n v="0.36399999999999999"/>
    <n v="2.0833750609699067"/>
    <n v="5.9681543495427967"/>
    <n v="0.252"/>
    <n v="1.5039748960847847"/>
    <n v="1.7973519313107484"/>
    <n v="1.7416340214401151"/>
    <n v="3.0000000000000001E-3"/>
    <n v="5.2249020643203459E-3"/>
    <n v="1.8297042660743419"/>
    <n v="3.0000000000000001E-3"/>
    <n v="5.4891127982230259E-3"/>
    <n v="1.892611583670218"/>
    <n v="3.0000000000000001E-3"/>
    <n v="5.6778347510106544E-3"/>
    <n v="1.9734924205792019"/>
    <n v="3.0000000000000001E-3"/>
    <n v="5.9204772617376059E-3"/>
    <n v="8.8159611553480328"/>
    <n v="8.5426663595322427"/>
    <n v="0.68300000000000005"/>
    <n v="5.8346411235605222"/>
    <n v="8.9746484561442976"/>
    <n v="0.48"/>
    <n v="4.3078312589492631"/>
    <n v="9.2832070965814779"/>
    <n v="0.38200000000000001"/>
    <n v="3.5461851108941245"/>
    <n v="9.6799253485721408"/>
    <n v="0.27700000000000002"/>
    <n v="2.6813393215544834"/>
  </r>
  <r>
    <x v="7"/>
    <s v="51153"/>
    <s v="Prince William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31.388825980784862"/>
    <n v="30.415772375380531"/>
    <n v="1"/>
    <n v="30.415772375380531"/>
    <n v="31.953824848438991"/>
    <n v="1"/>
    <n v="31.953824848438991"/>
    <n v="33.052433757766458"/>
    <n v="1"/>
    <n v="33.052433757766458"/>
    <n v="34.464930926901779"/>
    <n v="1"/>
    <n v="34.464930926901779"/>
    <n v="9.8207949978268663E-2"/>
    <n v="9.5163503528942331E-2"/>
    <n v="1"/>
    <n v="9.5163503528942331E-2"/>
    <n v="9.99756930778775E-2"/>
    <n v="1"/>
    <n v="9.99756930778775E-2"/>
    <n v="0.1034129713271169"/>
    <n v="1"/>
    <n v="0.1034129713271169"/>
    <n v="0.107832329076139"/>
    <n v="1"/>
    <n v="0.107832329076139"/>
    <n v="215.95583217037128"/>
    <n v="209.26120137308976"/>
    <n v="0.77100000000000002"/>
    <n v="161.34038625865222"/>
    <n v="219.84303714943798"/>
    <n v="0.63300000000000001"/>
    <n v="139.16064251559425"/>
    <n v="227.40149127540096"/>
    <n v="0.54700000000000004"/>
    <n v="124.38861572764434"/>
    <n v="237.11950372306768"/>
    <n v="0.41199999999999998"/>
    <n v="97.693235533903874"/>
    <n v="7.3107077061235799"/>
    <n v="7.0840757672337489"/>
    <n v="0.59499999999999997"/>
    <n v="4.2150250815040806"/>
    <n v="7.4423004448338048"/>
    <n v="0.44900000000000001"/>
    <n v="3.3415928997303785"/>
    <n v="7.6981752145481295"/>
    <n v="0.36399999999999999"/>
    <n v="2.8021357780955189"/>
    <n v="8.0271570613236918"/>
    <n v="0.252"/>
    <n v="2.0228435794535704"/>
    <n v="6.7258510896336929"/>
    <n v="6.5173497058550485"/>
    <n v="0.59499999999999997"/>
    <n v="3.8778230749837537"/>
    <n v="6.8469164092470995"/>
    <n v="0.44900000000000001"/>
    <n v="3.0742654677519479"/>
    <n v="7.0823211973842781"/>
    <n v="0.36399999999999999"/>
    <n v="2.5779649158478772"/>
    <n v="7.3849844964177951"/>
    <n v="0.252"/>
    <n v="1.8610160930972843"/>
    <n v="2.2164589637800125"/>
    <n v="2.147748735902832"/>
    <n v="3.0000000000000001E-3"/>
    <n v="6.4432462077084959E-3"/>
    <n v="2.2563552251280528"/>
    <n v="3.0000000000000001E-3"/>
    <n v="6.7690656753841586E-3"/>
    <n v="2.3339312888603532"/>
    <n v="3.0000000000000001E-3"/>
    <n v="7.0017938665810596E-3"/>
    <n v="2.433671942230454"/>
    <n v="3.0000000000000001E-3"/>
    <n v="7.3010158266913622E-3"/>
    <n v="10.909105094145097"/>
    <n v="10.570922836226599"/>
    <n v="0.68300000000000005"/>
    <n v="7.2199402971427675"/>
    <n v="11.105468985839709"/>
    <n v="0.48"/>
    <n v="5.3306251132030598"/>
    <n v="11.487287664134787"/>
    <n v="0.38200000000000001"/>
    <n v="4.3881438876994885"/>
    <n v="11.978197393371318"/>
    <n v="0.27700000000000002"/>
    <n v="3.3179606779638551"/>
  </r>
  <r>
    <x v="7"/>
    <s v="51510"/>
    <s v="Alexandria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10.667587617558588"/>
    <n v="10.336892401414271"/>
    <n v="1"/>
    <n v="10.336892401414271"/>
    <n v="10.859604194674644"/>
    <n v="1"/>
    <n v="10.859604194674644"/>
    <n v="11.232969761289192"/>
    <n v="1"/>
    <n v="11.232969761289192"/>
    <n v="11.713011204079331"/>
    <n v="1"/>
    <n v="11.713011204079331"/>
    <n v="3.3376269369721628E-2"/>
    <n v="3.2341605019260256E-2"/>
    <n v="1"/>
    <n v="3.2341605019260256E-2"/>
    <n v="3.3977042218376621E-2"/>
    <n v="1"/>
    <n v="3.3977042218376621E-2"/>
    <n v="3.5145211646316871E-2"/>
    <n v="1"/>
    <n v="3.5145211646316871E-2"/>
    <n v="3.6647143767954353E-2"/>
    <n v="1"/>
    <n v="3.6647143767954353E-2"/>
    <n v="71.807558616559731"/>
    <n v="69.581524299446372"/>
    <n v="0.77100000000000002"/>
    <n v="53.647355234873153"/>
    <n v="73.100094671657814"/>
    <n v="0.63300000000000001"/>
    <n v="46.2723599271594"/>
    <n v="75.613359223237396"/>
    <n v="0.54700000000000004"/>
    <n v="41.360507495110859"/>
    <n v="78.844699360982588"/>
    <n v="0.41199999999999998"/>
    <n v="32.484016136724826"/>
    <n v="2.4635562906004935"/>
    <n v="2.3871860455918781"/>
    <n v="0.59499999999999997"/>
    <n v="1.4203756971271675"/>
    <n v="2.5079003038313026"/>
    <n v="0.44900000000000001"/>
    <n v="1.1260472364202549"/>
    <n v="2.5941247740023194"/>
    <n v="0.36399999999999999"/>
    <n v="0.94426141773684424"/>
    <n v="2.7049848070793421"/>
    <n v="0.252"/>
    <n v="0.68165617138399426"/>
    <n v="2.2664717873524549"/>
    <n v="2.1962111619445288"/>
    <n v="0.59499999999999997"/>
    <n v="1.3067456413569947"/>
    <n v="2.307268279524799"/>
    <n v="0.44900000000000001"/>
    <n v="1.0359634575066348"/>
    <n v="2.3865947920821351"/>
    <n v="0.36399999999999999"/>
    <n v="0.86872050431789716"/>
    <n v="2.4885860225129957"/>
    <n v="0.252"/>
    <n v="0.62712367767327493"/>
    <n v="0.7532702947004325"/>
    <n v="0.72991891556471911"/>
    <n v="3.0000000000000001E-3"/>
    <n v="2.1897567466941572E-3"/>
    <n v="0.76682916000504031"/>
    <n v="3.0000000000000001E-3"/>
    <n v="2.3004874800151209E-3"/>
    <n v="0.79319362031955543"/>
    <n v="3.0000000000000001E-3"/>
    <n v="2.3795808609586664E-3"/>
    <n v="0.82709078358107491"/>
    <n v="3.0000000000000001E-3"/>
    <n v="2.4812723507432249E-3"/>
    <n v="3.6740004830087827"/>
    <n v="3.5601064680355101"/>
    <n v="0.68300000000000005"/>
    <n v="2.4315527176682536"/>
    <n v="3.740132491702941"/>
    <n v="0.48"/>
    <n v="1.7952635960174117"/>
    <n v="3.868722508608248"/>
    <n v="0.38200000000000001"/>
    <n v="1.4778519982883507"/>
    <n v="4.0340525303436436"/>
    <n v="0.27700000000000002"/>
    <n v="1.1174325509051894"/>
  </r>
  <r>
    <x v="7"/>
    <s v="51683"/>
    <s v="Manassas City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1.5333653874738224"/>
    <n v="1.4858310604621339"/>
    <n v="1"/>
    <n v="1.4858310604621339"/>
    <n v="1.5609659644483513"/>
    <n v="1"/>
    <n v="1.5609659644483513"/>
    <n v="1.6146337530099348"/>
    <n v="1"/>
    <n v="1.6146337530099348"/>
    <n v="1.6836351954462572"/>
    <n v="1"/>
    <n v="1.6836351954462572"/>
    <n v="4.7975248059173295E-3"/>
    <n v="4.6488015369338925E-3"/>
    <n v="1"/>
    <n v="4.6488015369338925E-3"/>
    <n v="4.8838802524238415E-3"/>
    <n v="1"/>
    <n v="4.8838802524238415E-3"/>
    <n v="5.0517936206309474E-3"/>
    <n v="1"/>
    <n v="5.0517936206309474E-3"/>
    <n v="5.2676822368972285E-3"/>
    <n v="1"/>
    <n v="5.2676822368972285E-3"/>
    <n v="9.5074823423178128"/>
    <n v="9.2127503897059597"/>
    <n v="0.77100000000000002"/>
    <n v="7.1030305504632949"/>
    <n v="9.678617024479534"/>
    <n v="0.63300000000000001"/>
    <n v="6.1265645764955448"/>
    <n v="10.011378906460656"/>
    <n v="0.54700000000000004"/>
    <n v="5.4762242618339796"/>
    <n v="10.439215611864959"/>
    <n v="0.41199999999999998"/>
    <n v="4.3009568320883629"/>
    <n v="0.36189100262774748"/>
    <n v="0.35067238154628733"/>
    <n v="0.59499999999999997"/>
    <n v="0.20865006702004096"/>
    <n v="0.36840504067504692"/>
    <n v="0.44900000000000001"/>
    <n v="0.16541386326309607"/>
    <n v="0.38107122576701807"/>
    <n v="0.36399999999999999"/>
    <n v="0.13870992617919459"/>
    <n v="0.39735632088526679"/>
    <n v="0.252"/>
    <n v="0.10013379286308723"/>
    <n v="0.33293972241752778"/>
    <n v="0.32261859102258439"/>
    <n v="0.59499999999999997"/>
    <n v="0.19195806165843771"/>
    <n v="0.33893263742104329"/>
    <n v="0.44900000000000001"/>
    <n v="0.15218075420204843"/>
    <n v="0.35058552770565671"/>
    <n v="0.36399999999999999"/>
    <n v="0.12761313208485903"/>
    <n v="0.36556781521444554"/>
    <n v="0.252"/>
    <n v="9.2123089434040281E-2"/>
    <n v="0.10827552008147404"/>
    <n v="0.10491897895894833"/>
    <n v="3.0000000000000001E-3"/>
    <n v="3.14756936876845E-4"/>
    <n v="0.11022447944294057"/>
    <n v="3.0000000000000001E-3"/>
    <n v="3.3067343832882172E-4"/>
    <n v="0.11401412264579215"/>
    <n v="3.0000000000000001E-3"/>
    <n v="3.4204236793737645E-4"/>
    <n v="0.1188865210494585"/>
    <n v="3.0000000000000001E-3"/>
    <n v="3.5665956314837554E-4"/>
    <n v="0.54006446682707876"/>
    <n v="0.52332246835543927"/>
    <n v="0.68300000000000005"/>
    <n v="0.35742924588676506"/>
    <n v="0.54978562722996616"/>
    <n v="0.48"/>
    <n v="0.26389710107038372"/>
    <n v="0.56868788356891387"/>
    <n v="0.38200000000000001"/>
    <n v="0.2172387715233251"/>
    <n v="0.59299078457613252"/>
    <n v="0.27700000000000002"/>
    <n v="0.16425844732758874"/>
  </r>
  <r>
    <x v="7"/>
    <s v="51685"/>
    <s v="Manassas Park City"/>
    <s v="Washington, DC-MD-VA"/>
    <s v="No"/>
    <s v="Yes"/>
    <s v="2285002006"/>
    <x v="2"/>
    <s v="Railroad Equipment /Diesel /Line Haul Locomotives: Class I Operations"/>
    <s v="AEO2010 Table A.7 Freight Rail "/>
    <n v="0.96899999999999997"/>
    <n v="1.018"/>
    <n v="1.0529999999999999"/>
    <n v="1.0980000000000001"/>
    <s v="2008 Final Locomotive-Marine Rule"/>
    <n v="0.24547731300592526"/>
    <n v="0.23786751630274158"/>
    <n v="1"/>
    <n v="0.23786751630274158"/>
    <n v="0.24989590464003192"/>
    <n v="1"/>
    <n v="0.24989590464003192"/>
    <n v="0.25848761059523928"/>
    <n v="1"/>
    <n v="0.25848761059523928"/>
    <n v="0.26953408968050596"/>
    <n v="1"/>
    <n v="0.26953408968050596"/>
    <n v="7.6803839975549506E-4"/>
    <n v="7.4422920936307473E-4"/>
    <n v="1"/>
    <n v="7.4422920936307473E-4"/>
    <n v="7.8186309095109403E-4"/>
    <n v="1"/>
    <n v="7.8186309095109403E-4"/>
    <n v="8.0874443494253622E-4"/>
    <n v="1"/>
    <n v="8.0874443494253622E-4"/>
    <n v="8.4330616293153365E-4"/>
    <n v="1"/>
    <n v="8.4330616293153365E-4"/>
    <n v="1.5220581068993912"/>
    <n v="1.47487430558551"/>
    <n v="0.77100000000000002"/>
    <n v="1.1371280896064282"/>
    <n v="1.5494551528235803"/>
    <n v="0.63300000000000001"/>
    <n v="0.98080511173732632"/>
    <n v="1.602727186565059"/>
    <n v="0.54700000000000004"/>
    <n v="0.87669177105108731"/>
    <n v="1.6712198013755317"/>
    <n v="0.41199999999999998"/>
    <n v="0.68854255816671905"/>
    <n v="5.7935330777509363E-2"/>
    <n v="5.6139335523406574E-2"/>
    <n v="0.59499999999999997"/>
    <n v="3.3402904636426908E-2"/>
    <n v="5.8978166731504529E-2"/>
    <n v="0.44900000000000001"/>
    <n v="2.6481196862445534E-2"/>
    <n v="6.1005903308717357E-2"/>
    <n v="0.36399999999999999"/>
    <n v="2.2206148804373119E-2"/>
    <n v="6.3612993193705281E-2"/>
    <n v="0.252"/>
    <n v="1.6030474284813731E-2"/>
    <n v="5.3300504315308625E-2"/>
    <n v="5.1648188681534056E-2"/>
    <n v="0.59499999999999997"/>
    <n v="3.0730672265512762E-2"/>
    <n v="5.425991339298418E-2"/>
    <n v="0.44900000000000001"/>
    <n v="2.4362701113449896E-2"/>
    <n v="5.6125431044019979E-2"/>
    <n v="0.36399999999999999"/>
    <n v="2.0429656900023272E-2"/>
    <n v="5.8523953738208873E-2"/>
    <n v="0.252"/>
    <n v="1.4748036342028635E-2"/>
    <n v="1.7333887898505276E-2"/>
    <n v="1.6796537373651613E-2"/>
    <n v="3.0000000000000001E-3"/>
    <n v="5.0389612120954844E-5"/>
    <n v="1.7645897880678371E-2"/>
    <n v="3.0000000000000001E-3"/>
    <n v="5.2937693642035111E-5"/>
    <n v="1.8252583957126055E-2"/>
    <n v="3.0000000000000001E-3"/>
    <n v="5.4757751871378164E-5"/>
    <n v="1.9032608912558795E-2"/>
    <n v="3.0000000000000001E-3"/>
    <n v="5.7097826737676384E-5"/>
    <n v="8.6459219211345514E-2"/>
    <n v="8.3778983415793803E-2"/>
    <n v="0.68300000000000005"/>
    <n v="5.7221045672987171E-2"/>
    <n v="8.8015485157149728E-2"/>
    <n v="0.48"/>
    <n v="4.2247432875431867E-2"/>
    <n v="9.1041557829546815E-2"/>
    <n v="0.38200000000000001"/>
    <n v="3.4777875090886881E-2"/>
    <n v="9.4932222694057378E-2"/>
    <n v="0.27700000000000002"/>
    <n v="2.6296225686253897E-2"/>
  </r>
  <r>
    <x v="7"/>
    <s v="51013"/>
    <s v="Arlington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1.0893136652801056"/>
    <n v="1.1394220938829906"/>
    <n v="0.94599999999999995"/>
    <n v="1.0778933008133091"/>
    <n v="1.2211206187789985"/>
    <n v="0.91700000000000004"/>
    <n v="1.1197676074203415"/>
    <n v="1.2755863020430038"/>
    <n v="0.89500000000000002"/>
    <n v="1.1416497403284884"/>
    <n v="1.3518382586126112"/>
    <n v="0.86099999999999999"/>
    <n v="1.1639327406654583"/>
    <n v="0"/>
    <n v="0"/>
    <n v="1"/>
    <n v="0"/>
    <n v="0"/>
    <n v="1"/>
    <n v="0"/>
    <n v="0"/>
    <n v="1"/>
    <n v="0"/>
    <n v="0"/>
    <n v="1"/>
    <n v="0"/>
    <n v="9.3695818680772387"/>
    <n v="9.8005826340087925"/>
    <n v="0.57099999999999995"/>
    <n v="5.59613268401902"/>
    <n v="10.503301274114584"/>
    <n v="0.42099999999999999"/>
    <n v="4.4218898364022401"/>
    <n v="10.971780367518447"/>
    <n v="0.34"/>
    <n v="3.7304053249562723"/>
    <n v="11.627651098283854"/>
    <n v="0.24099999999999999"/>
    <n v="2.8022639146864088"/>
    <n v="0.26165797660284634"/>
    <n v="0.27369424352657729"/>
    <n v="0.56599999999999995"/>
    <n v="0.15491094183604273"/>
    <n v="0.29331859177179076"/>
    <n v="0.40200000000000002"/>
    <n v="0.1179140738922599"/>
    <n v="0.30640149060193306"/>
    <n v="0.29399999999999998"/>
    <n v="9.0082038236968309E-2"/>
    <n v="0.32471754896413235"/>
    <n v="0.18"/>
    <n v="5.8449158813543824E-2"/>
    <n v="0.25423505074556774"/>
    <n v="0.26592986307986388"/>
    <n v="0.56599999999999995"/>
    <n v="0.15051630250320294"/>
    <n v="0.28499749188578144"/>
    <n v="0.40200000000000002"/>
    <n v="0.11456899173808414"/>
    <n v="0.29770924442305985"/>
    <n v="0.29399999999999998"/>
    <n v="8.7526517860379585E-2"/>
    <n v="0.31550569797524958"/>
    <n v="0.18"/>
    <n v="5.6791025635544924E-2"/>
    <n v="9.4642248511088212E-2"/>
    <n v="9.8995791942598277E-2"/>
    <n v="3.0000000000000001E-3"/>
    <n v="2.9698737582779485E-4"/>
    <n v="0.10609396058092989"/>
    <n v="3.0000000000000001E-3"/>
    <n v="3.1828188174278969E-4"/>
    <n v="0.1108260730064843"/>
    <n v="3.0000000000000001E-3"/>
    <n v="3.3247821901945289E-4"/>
    <n v="0.11745103040226049"/>
    <n v="3.0000000000000001E-3"/>
    <n v="3.5235309120678146E-4"/>
    <n v="0.38784762976240716"/>
    <n v="0.40568862073147793"/>
    <n v="0.67"/>
    <n v="0.27181137589009025"/>
    <n v="0.43477719296365841"/>
    <n v="0.437"/>
    <n v="0.18999763332511874"/>
    <n v="0.4541695744517788"/>
    <n v="0.28999999999999998"/>
    <n v="0.13170917659101583"/>
    <n v="0.48131890853514731"/>
    <n v="0.17599999999999999"/>
    <n v="8.4712127902185921E-2"/>
  </r>
  <r>
    <x v="7"/>
    <s v="51059"/>
    <s v="Fairfax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5.9857309624037471"/>
    <n v="6.2610745866743196"/>
    <n v="0.94599999999999995"/>
    <n v="5.9229765589939056"/>
    <n v="6.7100044088546005"/>
    <n v="0.91700000000000004"/>
    <n v="6.1530740429196689"/>
    <n v="7.0092909569747883"/>
    <n v="0.89500000000000002"/>
    <n v="6.2733154064924355"/>
    <n v="7.4282921243430504"/>
    <n v="0.86099999999999999"/>
    <n v="6.3957595190593661"/>
    <n v="0"/>
    <n v="0"/>
    <n v="1"/>
    <n v="0"/>
    <n v="0"/>
    <n v="1"/>
    <n v="0"/>
    <n v="0"/>
    <n v="1"/>
    <n v="0"/>
    <n v="0"/>
    <n v="1"/>
    <n v="0"/>
    <n v="51.485442696714273"/>
    <n v="53.853773060763132"/>
    <n v="0.57099999999999995"/>
    <n v="30.750504417695744"/>
    <n v="57.715181263016703"/>
    <n v="0.42099999999999999"/>
    <n v="24.29809131173003"/>
    <n v="60.289453397852412"/>
    <n v="0.34"/>
    <n v="20.49841415526982"/>
    <n v="63.893434386622417"/>
    <n v="0.24099999999999999"/>
    <n v="15.398317687176002"/>
    <n v="1.4377991409011077"/>
    <n v="1.5039379013825587"/>
    <n v="0.56599999999999995"/>
    <n v="0.85122885218252808"/>
    <n v="1.6117728369501418"/>
    <n v="0.40200000000000002"/>
    <n v="0.64793268045395702"/>
    <n v="1.6836627939951971"/>
    <n v="0.29399999999999998"/>
    <n v="0.49499686143458793"/>
    <n v="1.7843087338582748"/>
    <n v="0.18"/>
    <n v="0.32117557209448944"/>
    <n v="1.3970104878696459"/>
    <n v="1.4612729703116496"/>
    <n v="0.56599999999999995"/>
    <n v="0.82708050119639365"/>
    <n v="1.5660487569018731"/>
    <n v="0.40200000000000002"/>
    <n v="0.62955160027455304"/>
    <n v="1.6358992812953554"/>
    <n v="0.29399999999999998"/>
    <n v="0.48095438870083446"/>
    <n v="1.7336900154462307"/>
    <n v="0.18"/>
    <n v="0.31206420278032149"/>
    <n v="0.52005501750376038"/>
    <n v="0.54397754830893341"/>
    <n v="3.0000000000000001E-3"/>
    <n v="1.6319326449268003E-3"/>
    <n v="0.58298167462171535"/>
    <n v="3.0000000000000001E-3"/>
    <n v="1.748945023865146E-3"/>
    <n v="0.60898442549690346"/>
    <n v="3.0000000000000001E-3"/>
    <n v="1.8269532764907104E-3"/>
    <n v="0.6453882767221667"/>
    <n v="3.0000000000000001E-3"/>
    <n v="1.9361648301665002E-3"/>
    <n v="2.1312057675938392"/>
    <n v="2.2292412329031559"/>
    <n v="0.67"/>
    <n v="1.4935916260451145"/>
    <n v="2.3890816654726938"/>
    <n v="0.437"/>
    <n v="1.0440286878115672"/>
    <n v="2.495641953852386"/>
    <n v="0.28999999999999998"/>
    <n v="0.72373616661719187"/>
    <n v="2.6448263575839546"/>
    <n v="0.17599999999999999"/>
    <n v="0.46548943893477596"/>
  </r>
  <r>
    <x v="7"/>
    <s v="51107"/>
    <s v="Loudoun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n v="0"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7"/>
    <s v="51153"/>
    <s v="Prince William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5.8523040355743179"/>
    <n v="6.121510021210737"/>
    <n v="0.94599999999999995"/>
    <n v="5.7909484800653566"/>
    <n v="6.5604328238788101"/>
    <n v="0.91700000000000004"/>
    <n v="6.0159168994968688"/>
    <n v="6.8530480256575261"/>
    <n v="0.89500000000000002"/>
    <n v="6.1334779829634858"/>
    <n v="7.2627093081477287"/>
    <n v="0.86099999999999999"/>
    <n v="6.253192714315194"/>
    <n v="0"/>
    <n v="0"/>
    <n v="1"/>
    <n v="0"/>
    <n v="0"/>
    <n v="1"/>
    <n v="0"/>
    <n v="0"/>
    <n v="1"/>
    <n v="0"/>
    <n v="0"/>
    <n v="1"/>
    <n v="0"/>
    <n v="50.337789312587461"/>
    <n v="52.653327620966486"/>
    <n v="0.57099999999999995"/>
    <n v="30.065050071571861"/>
    <n v="56.428661819410543"/>
    <n v="0.42099999999999999"/>
    <n v="23.756466625971839"/>
    <n v="58.945551285039919"/>
    <n v="0.34"/>
    <n v="20.041487436913574"/>
    <n v="62.469196536921046"/>
    <n v="0.24099999999999999"/>
    <n v="15.055076365397971"/>
    <n v="1.4057494009489817"/>
    <n v="1.4704138733926349"/>
    <n v="0.56599999999999995"/>
    <n v="0.8322542523402312"/>
    <n v="1.5758450784638085"/>
    <n v="0.40200000000000002"/>
    <n v="0.63348972154245109"/>
    <n v="1.6461325485112577"/>
    <n v="0.29399999999999998"/>
    <n v="0.48396296926230975"/>
    <n v="1.7445350065776863"/>
    <n v="0.18"/>
    <n v="0.31401630118398355"/>
    <n v="1.3658699609539364"/>
    <n v="1.4286999791578177"/>
    <n v="0.56599999999999995"/>
    <n v="0.80864418820332473"/>
    <n v="1.5311402262293627"/>
    <n v="0.40200000000000002"/>
    <n v="0.61551837094420381"/>
    <n v="1.5994337242770595"/>
    <n v="0.29399999999999998"/>
    <n v="0.47023351493745547"/>
    <n v="1.6950446215438353"/>
    <n v="0.18"/>
    <n v="0.30510803187789032"/>
    <n v="0.50846255816945596"/>
    <n v="0.53185183584525098"/>
    <n v="3.0000000000000001E-3"/>
    <n v="1.595555507535753E-3"/>
    <n v="0.5699865277079601"/>
    <n v="3.0000000000000001E-3"/>
    <n v="1.7099595831238804E-3"/>
    <n v="0.595409655616433"/>
    <n v="3.0000000000000001E-3"/>
    <n v="1.7862289668492991E-3"/>
    <n v="0.63100203468829485"/>
    <n v="3.0000000000000001E-3"/>
    <n v="1.8930061040648846E-3"/>
    <n v="2.0836994166072573"/>
    <n v="2.1795495897711912"/>
    <n v="0.67"/>
    <n v="1.4602982251466983"/>
    <n v="2.3358270460167354"/>
    <n v="0.437"/>
    <n v="1.0207564191093135"/>
    <n v="2.4400120168470982"/>
    <n v="0.28999999999999998"/>
    <n v="0.70760348488565838"/>
    <n v="2.5858709760096064"/>
    <n v="0.17599999999999999"/>
    <n v="0.45511329177769067"/>
  </r>
  <r>
    <x v="7"/>
    <s v="51510"/>
    <s v="Alexandria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3.3983664449706446"/>
    <n v="3.5546913014392945"/>
    <n v="0.94599999999999995"/>
    <n v="3.3627379711615726"/>
    <n v="3.8095687848120927"/>
    <n v="0.91700000000000004"/>
    <n v="3.4933745756726893"/>
    <n v="3.979487107060625"/>
    <n v="0.89500000000000002"/>
    <n v="3.5616409608192594"/>
    <n v="4.2173727582085698"/>
    <n v="0.86099999999999999"/>
    <n v="3.6311579448175784"/>
    <n v="0"/>
    <n v="0"/>
    <n v="1"/>
    <n v="0"/>
    <n v="0"/>
    <n v="1"/>
    <n v="0"/>
    <n v="0"/>
    <n v="1"/>
    <n v="0"/>
    <n v="0"/>
    <n v="1"/>
    <n v="0"/>
    <n v="29.230582190200838"/>
    <n v="30.575188970950077"/>
    <n v="0.57099999999999995"/>
    <n v="17.458432902412493"/>
    <n v="32.767482635215138"/>
    <n v="0.42099999999999999"/>
    <n v="13.795110189425573"/>
    <n v="34.229011744725184"/>
    <n v="0.34"/>
    <n v="11.637863993206564"/>
    <n v="36.27515249803924"/>
    <n v="0.24099999999999999"/>
    <n v="8.7423117520274563"/>
    <n v="0.81630270149725515"/>
    <n v="0.85385262576612897"/>
    <n v="0.56599999999999995"/>
    <n v="0.48328058618362896"/>
    <n v="0.91507532837842298"/>
    <n v="0.40200000000000002"/>
    <n v="0.36786028200812604"/>
    <n v="0.95589046345328577"/>
    <n v="0.29399999999999998"/>
    <n v="0.28103179625526598"/>
    <n v="1.0130316525580938"/>
    <n v="0.18"/>
    <n v="0.18234569746045687"/>
    <n v="0.79314516390187939"/>
    <n v="0.82962984144136587"/>
    <n v="0.56599999999999995"/>
    <n v="0.46957049025581304"/>
    <n v="0.88911572873400679"/>
    <n v="0.40200000000000002"/>
    <n v="0.35742452295107074"/>
    <n v="0.92877298692910082"/>
    <n v="0.29399999999999998"/>
    <n v="0.27305925815715565"/>
    <n v="0.98429314840223237"/>
    <n v="0.18"/>
    <n v="0.17717276671240181"/>
    <n v="0.29525842910815919"/>
    <n v="0.30884031684713453"/>
    <n v="3.0000000000000001E-3"/>
    <n v="9.2652095054140363E-4"/>
    <n v="0.33098469903024647"/>
    <n v="3.0000000000000001E-3"/>
    <n v="9.9295409709073941E-4"/>
    <n v="0.34574762048565444"/>
    <n v="3.0000000000000001E-3"/>
    <n v="1.0372428614569633E-3"/>
    <n v="0.36641571052322558"/>
    <n v="3.0000000000000001E-3"/>
    <n v="1.0992471315696768E-3"/>
    <n v="1.2099805710295941"/>
    <n v="1.2656396772969556"/>
    <n v="0.67"/>
    <n v="0.84797858378896029"/>
    <n v="1.356388220124175"/>
    <n v="0.437"/>
    <n v="0.59274165219426445"/>
    <n v="1.4168872486756547"/>
    <n v="0.28999999999999998"/>
    <n v="0.41089730211593983"/>
    <n v="1.5015858886477265"/>
    <n v="0.17599999999999999"/>
    <n v="0.26427911640199986"/>
  </r>
  <r>
    <x v="7"/>
    <s v="51600"/>
    <s v="Falls Church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n v="0"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7"/>
    <s v="51683"/>
    <s v="Manassas City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.27682724998773794"/>
    <n v="0.2895613034871739"/>
    <n v="0.94599999999999995"/>
    <n v="0.27392499309886648"/>
    <n v="0.31032334723625421"/>
    <n v="0.91700000000000004"/>
    <n v="0.2845665094156451"/>
    <n v="0.32416470973564115"/>
    <n v="0.89500000000000002"/>
    <n v="0.29012741521339885"/>
    <n v="0.3435426172347828"/>
    <n v="0.86099999999999999"/>
    <n v="0.29579019343914797"/>
    <n v="0"/>
    <n v="0"/>
    <n v="1"/>
    <n v="0"/>
    <n v="0"/>
    <n v="1"/>
    <n v="0"/>
    <n v="0"/>
    <n v="1"/>
    <n v="0"/>
    <n v="0"/>
    <n v="1"/>
    <n v="0"/>
    <n v="2.3810915668700781"/>
    <n v="2.4906217789461018"/>
    <n v="0.57099999999999995"/>
    <n v="1.4221450357782239"/>
    <n v="2.6692036464613573"/>
    <n v="0.42099999999999999"/>
    <n v="1.1237347351602314"/>
    <n v="2.7882582248048613"/>
    <n v="0.34"/>
    <n v="0.94800779643365296"/>
    <n v="2.9549346344857672"/>
    <n v="0.24099999999999999"/>
    <n v="0.71213924691106989"/>
    <n v="6.6495133962811509E-2"/>
    <n v="6.9553910125100843E-2"/>
    <n v="0.56599999999999995"/>
    <n v="3.9367513130807073E-2"/>
    <n v="7.4541045172311707E-2"/>
    <n v="0.40200000000000002"/>
    <n v="2.9965500159269309E-2"/>
    <n v="7.7865801870452278E-2"/>
    <n v="0.29399999999999998"/>
    <n v="2.2892545749912969E-2"/>
    <n v="8.2520461247849092E-2"/>
    <n v="0.18"/>
    <n v="1.4853683024612836E-2"/>
    <n v="6.460874603119135E-2"/>
    <n v="6.7580748348626152E-2"/>
    <n v="0.56599999999999995"/>
    <n v="3.8250703565322397E-2"/>
    <n v="7.2426404300965502E-2"/>
    <n v="0.40200000000000002"/>
    <n v="2.9115414528988134E-2"/>
    <n v="7.5656841602525074E-2"/>
    <n v="0.29399999999999998"/>
    <n v="2.2243111431142371E-2"/>
    <n v="8.0179453824708466E-2"/>
    <n v="0.18"/>
    <n v="1.4432301688447523E-2"/>
    <n v="2.4051431853876266E-2"/>
    <n v="2.5157797719154575E-2"/>
    <n v="3.0000000000000001E-3"/>
    <n v="7.5473393157463725E-5"/>
    <n v="2.6961655108195294E-2"/>
    <n v="3.0000000000000001E-3"/>
    <n v="8.0884965324585885E-5"/>
    <n v="2.8164226700889108E-2"/>
    <n v="3.0000000000000001E-3"/>
    <n v="8.4492680102667329E-5"/>
    <n v="2.9847826930660449E-2"/>
    <n v="3.0000000000000001E-3"/>
    <n v="8.9543480791981348E-5"/>
    <n v="9.8563706839922258E-2"/>
    <n v="0.10309763735455868"/>
    <n v="0.67"/>
    <n v="6.907541702755432E-2"/>
    <n v="0.11048991536755286"/>
    <n v="0.437"/>
    <n v="4.8284093015620595E-2"/>
    <n v="0.11541810070954897"/>
    <n v="0.28999999999999998"/>
    <n v="3.3471249205769202E-2"/>
    <n v="0.12231756018834353"/>
    <n v="0.17599999999999999"/>
    <n v="2.1527890593148458E-2"/>
  </r>
  <r>
    <x v="7"/>
    <s v="51685"/>
    <s v="Manassas Park City"/>
    <s v="Washington, DC-MD-VA"/>
    <s v="No"/>
    <s v="Yes"/>
    <s v="2285002008"/>
    <x v="2"/>
    <s v="Railroad Equipment /Diesel /Line Haul Locomotives: Passenger Trains (Amtrak)"/>
    <s v="AEO2010 Table A.7 Passenger Rail "/>
    <n v="1.046"/>
    <n v="1.121"/>
    <n v="1.171"/>
    <n v="1.2410000000000001"/>
    <s v="2008 Final Locomotive-Marine Rule"/>
    <n v="0"/>
    <n v="0"/>
    <n v="0.94599999999999995"/>
    <n v="0"/>
    <n v="0"/>
    <n v="0.91700000000000004"/>
    <n v="0"/>
    <n v="0"/>
    <n v="0.89500000000000002"/>
    <n v="0"/>
    <n v="0"/>
    <n v="0.86099999999999999"/>
    <n v="0"/>
    <n v="0"/>
    <n v="0"/>
    <n v="1"/>
    <n v="0"/>
    <n v="0"/>
    <n v="1"/>
    <n v="0"/>
    <n v="0"/>
    <n v="1"/>
    <n v="0"/>
    <n v="0"/>
    <n v="1"/>
    <n v="0"/>
    <n v="0"/>
    <n v="0"/>
    <n v="0.57099999999999995"/>
    <n v="0"/>
    <n v="0"/>
    <n v="0.42099999999999999"/>
    <n v="0"/>
    <n v="0"/>
    <n v="0.34"/>
    <n v="0"/>
    <n v="0"/>
    <n v="0.24099999999999999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0.56599999999999995"/>
    <n v="0"/>
    <n v="0"/>
    <n v="0.40200000000000002"/>
    <n v="0"/>
    <n v="0"/>
    <n v="0.29399999999999998"/>
    <n v="0"/>
    <n v="0"/>
    <n v="0.18"/>
    <n v="0"/>
    <n v="0"/>
    <n v="0"/>
    <n v="3.0000000000000001E-3"/>
    <n v="0"/>
    <n v="0"/>
    <n v="3.0000000000000001E-3"/>
    <n v="0"/>
    <n v="0"/>
    <n v="3.0000000000000001E-3"/>
    <n v="0"/>
    <n v="0"/>
    <n v="3.0000000000000001E-3"/>
    <n v="0"/>
    <n v="0"/>
    <n v="0"/>
    <n v="0.67"/>
    <n v="0"/>
    <n v="0"/>
    <n v="0.437"/>
    <n v="0"/>
    <n v="0"/>
    <n v="0.28999999999999998"/>
    <n v="0"/>
    <n v="0"/>
    <n v="0.17599999999999999"/>
    <n v="0"/>
  </r>
  <r>
    <x v="7"/>
    <s v="51059"/>
    <s v="Fairfax"/>
    <s v="Washington, DC-MD-VA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2.6184732069888756"/>
    <n v="2.5373005375722206"/>
    <n v="1"/>
    <n v="2.5373005375722206"/>
    <n v="2.6656057247146756"/>
    <n v="1"/>
    <n v="2.6656057247146756"/>
    <n v="2.7572522869592859"/>
    <n v="1"/>
    <n v="2.7572522869592859"/>
    <n v="2.8750835812737856"/>
    <n v="1"/>
    <n v="2.8750835812737856"/>
    <n v="7.8414875662271115E-3"/>
    <n v="7.5984014516740708E-3"/>
    <n v="1"/>
    <n v="7.5984014516740708E-3"/>
    <n v="7.9826343424191995E-3"/>
    <n v="1"/>
    <n v="7.9826343424191995E-3"/>
    <n v="8.2570864072371471E-3"/>
    <n v="1"/>
    <n v="8.2570864072371471E-3"/>
    <n v="8.6099533477173688E-3"/>
    <n v="1"/>
    <n v="8.6099533477173688E-3"/>
    <n v="21.019604286931553"/>
    <n v="20.367996554036676"/>
    <n v="0.91200000000000003"/>
    <n v="18.575612857281449"/>
    <n v="21.397957164096322"/>
    <n v="0.84299999999999997"/>
    <n v="18.038477889333198"/>
    <n v="22.133643314138926"/>
    <n v="0.77100000000000002"/>
    <n v="17.065038995201114"/>
    <n v="23.079525507050846"/>
    <n v="0.63400000000000001"/>
    <n v="14.632419171470236"/>
    <n v="0.62143413491924937"/>
    <n v="0.60216967673675259"/>
    <n v="0.77700000000000002"/>
    <n v="0.46788583882445678"/>
    <n v="0.63261994934779586"/>
    <n v="0.71199999999999997"/>
    <n v="0.45042540393563063"/>
    <n v="0.65437014406996952"/>
    <n v="0.65"/>
    <n v="0.42534059364548021"/>
    <n v="0.68233468014133591"/>
    <n v="0.53400000000000003"/>
    <n v="0.36436671919547342"/>
    <n v="0.60279111087167181"/>
    <n v="0.58410458643465002"/>
    <n v="0.77700000000000002"/>
    <n v="0.45384926365972306"/>
    <n v="0.61364135086736193"/>
    <n v="0.71199999999999997"/>
    <n v="0.43691264181756168"/>
    <n v="0.63473903974787038"/>
    <n v="0.65"/>
    <n v="0.41258037583611579"/>
    <n v="0.66186463973709575"/>
    <n v="0.53400000000000003"/>
    <n v="0.35343571761960912"/>
    <n v="0.17697474939384117"/>
    <n v="0.1714885321626321"/>
    <n v="3.0000000000000001E-3"/>
    <n v="5.1446559648789627E-4"/>
    <n v="0.18016029488293031"/>
    <n v="3.0000000000000001E-3"/>
    <n v="5.4048088464879094E-4"/>
    <n v="0.18635441111171475"/>
    <n v="3.0000000000000001E-3"/>
    <n v="5.5906323333514423E-4"/>
    <n v="0.19431827483443762"/>
    <n v="3.0000000000000001E-3"/>
    <n v="5.8295482450331285E-4"/>
    <n v="1.4288800277120253"/>
    <n v="1.3845847468529524"/>
    <n v="0.89300000000000002"/>
    <n v="1.2364341789396864"/>
    <n v="1.4545998682108416"/>
    <n v="0.80900000000000005"/>
    <n v="1.1767712933825709"/>
    <n v="1.5046106691807626"/>
    <n v="0.72599999999999998"/>
    <n v="1.0923473458252335"/>
    <n v="1.568910270427804"/>
    <n v="0.57499999999999996"/>
    <n v="0.90212340549598724"/>
  </r>
  <r>
    <x v="7"/>
    <s v="51683"/>
    <s v="Manassas City"/>
    <s v="Washington, DC-MD-VA"/>
    <s v="No"/>
    <s v="Yes"/>
    <s v="2285002010"/>
    <x v="2"/>
    <s v="Railroad Equipment /Diesel /Yard Locomotives"/>
    <s v="AEO2010 Table A.7 Freight Rail "/>
    <n v="0.96899999999999997"/>
    <n v="1.018"/>
    <n v="1.0529999999999999"/>
    <n v="1.0980000000000001"/>
    <s v="2008 Final Locomotive-Marine Rule"/>
    <n v="0.35572123346815909"/>
    <n v="0.34469387523064615"/>
    <n v="1"/>
    <n v="0.34469387523064615"/>
    <n v="0.36212421567058595"/>
    <n v="1"/>
    <n v="0.36212421567058595"/>
    <n v="0.37457445884197149"/>
    <n v="1"/>
    <n v="0.37457445884197149"/>
    <n v="0.39058191434803874"/>
    <n v="1"/>
    <n v="0.39058191434803874"/>
    <n v="1.0652710219980462E-3"/>
    <n v="1.0322476203161067E-3"/>
    <n v="1"/>
    <n v="1.0322476203161067E-3"/>
    <n v="1.0844459003940109E-3"/>
    <n v="1"/>
    <n v="1.0844459003940109E-3"/>
    <n v="1.1217303861639427E-3"/>
    <n v="1"/>
    <n v="1.1217303861639427E-3"/>
    <n v="1.1696675821538547E-3"/>
    <n v="1"/>
    <n v="1.1696675821538547E-3"/>
    <n v="2.7237065937419778"/>
    <n v="2.6392716893359762"/>
    <n v="0.91200000000000003"/>
    <n v="2.4070157806744104"/>
    <n v="2.7727333124293336"/>
    <n v="0.84299999999999997"/>
    <n v="2.3374141823779282"/>
    <n v="2.8680630432103023"/>
    <n v="0.77100000000000002"/>
    <n v="2.2112766063151432"/>
    <n v="2.9906298399286917"/>
    <n v="0.63400000000000001"/>
    <n v="1.8960593185147905"/>
    <n v="8.552860258250819E-2"/>
    <n v="8.2877215902450438E-2"/>
    <n v="0.77700000000000002"/>
    <n v="6.4395596756203988E-2"/>
    <n v="8.7068117428993341E-2"/>
    <n v="0.71199999999999997"/>
    <n v="6.1992499609443259E-2"/>
    <n v="9.0061618519381118E-2"/>
    <n v="0.65"/>
    <n v="5.8540052037597726E-2"/>
    <n v="9.3910405635593996E-2"/>
    <n v="0.53400000000000003"/>
    <n v="5.0148156609407198E-2"/>
    <n v="8.2962744505032937E-2"/>
    <n v="8.0390899425376916E-2"/>
    <n v="0.77700000000000002"/>
    <n v="6.2463728853517864E-2"/>
    <n v="8.445607390612353E-2"/>
    <n v="0.71199999999999997"/>
    <n v="6.0132724621159948E-2"/>
    <n v="8.7359769963799683E-2"/>
    <n v="0.65"/>
    <n v="5.6783850476469798E-2"/>
    <n v="9.1093093466526179E-2"/>
    <n v="0.53400000000000003"/>
    <n v="4.864371191112498E-2"/>
    <n v="2.404213110871941E-2"/>
    <n v="2.3296825044349108E-2"/>
    <n v="3.0000000000000001E-3"/>
    <n v="6.9890475133047323E-5"/>
    <n v="2.4474889468676358E-2"/>
    <n v="3.0000000000000001E-3"/>
    <n v="7.3424668406029073E-5"/>
    <n v="2.5316364057481538E-2"/>
    <n v="3.0000000000000001E-3"/>
    <n v="7.5949092172444618E-5"/>
    <n v="2.6398259957373913E-2"/>
    <n v="3.0000000000000001E-3"/>
    <n v="7.9194779872121743E-5"/>
    <n v="0.19632701956439377"/>
    <n v="0.19024088195789757"/>
    <n v="0.89300000000000002"/>
    <n v="0.16988510758840253"/>
    <n v="0.19986090591655287"/>
    <n v="0.80900000000000005"/>
    <n v="0.16168747288649127"/>
    <n v="0.20673235160130662"/>
    <n v="0.72599999999999998"/>
    <n v="0.15008768726254859"/>
    <n v="0.21556706748170437"/>
    <n v="0.57499999999999996"/>
    <n v="0.12395106380198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B8" firstHeaderRow="1" firstDataRow="1" firstDataCol="1"/>
  <pivotFields count="106">
    <pivotField axis="axisRow" showAll="0">
      <items count="9">
        <item h="1" x="0"/>
        <item h="1" x="1"/>
        <item h="1" x="2"/>
        <item h="1" x="3"/>
        <item h="1" x="4"/>
        <item x="5"/>
        <item h="1" x="6"/>
        <item h="1" x="7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dataField="1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</pivotFields>
  <rowFields count="2">
    <field x="0"/>
    <field x="7"/>
  </rowFields>
  <rowItems count="5">
    <i>
      <x v="5"/>
    </i>
    <i r="1">
      <x/>
    </i>
    <i r="1">
      <x v="1"/>
    </i>
    <i r="1">
      <x v="2"/>
    </i>
    <i t="grand">
      <x/>
    </i>
  </rowItems>
  <colItems count="1">
    <i/>
  </colItems>
  <dataFields count="1">
    <dataField name="Sum of CO_2007" fld="15" baseField="0" baseItem="0" numFmtId="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107"/>
  <sheetViews>
    <sheetView zoomScale="75" zoomScaleNormal="75" workbookViewId="0">
      <selection activeCell="D36" sqref="D36"/>
    </sheetView>
  </sheetViews>
  <sheetFormatPr defaultColWidth="8.85546875" defaultRowHeight="12.75"/>
  <cols>
    <col min="1" max="1" width="8.85546875" style="23"/>
    <col min="2" max="2" width="28.140625" style="23" customWidth="1"/>
    <col min="3" max="3" width="55.140625" style="23" customWidth="1"/>
    <col min="4" max="16384" width="8.85546875" style="23"/>
  </cols>
  <sheetData>
    <row r="1" spans="1:3">
      <c r="A1" s="23" t="s">
        <v>162</v>
      </c>
      <c r="B1" s="23" t="s">
        <v>163</v>
      </c>
      <c r="C1" s="23" t="s">
        <v>164</v>
      </c>
    </row>
    <row r="2" spans="1:3">
      <c r="A2" s="23" t="s">
        <v>84</v>
      </c>
      <c r="B2" s="30" t="s">
        <v>418</v>
      </c>
      <c r="C2" s="23" t="s">
        <v>419</v>
      </c>
    </row>
    <row r="3" spans="1:3">
      <c r="A3" s="23" t="s">
        <v>85</v>
      </c>
      <c r="B3" s="31" t="s">
        <v>0</v>
      </c>
      <c r="C3" s="23" t="s">
        <v>165</v>
      </c>
    </row>
    <row r="4" spans="1:3">
      <c r="A4" s="23" t="s">
        <v>86</v>
      </c>
      <c r="B4" s="31" t="s">
        <v>1</v>
      </c>
      <c r="C4" s="23" t="s">
        <v>166</v>
      </c>
    </row>
    <row r="5" spans="1:3">
      <c r="A5" s="23" t="s">
        <v>87</v>
      </c>
      <c r="B5" s="31" t="s">
        <v>436</v>
      </c>
      <c r="C5" s="23" t="s">
        <v>480</v>
      </c>
    </row>
    <row r="6" spans="1:3">
      <c r="A6" s="23" t="s">
        <v>88</v>
      </c>
      <c r="B6" s="31" t="s">
        <v>438</v>
      </c>
      <c r="C6" s="23" t="s">
        <v>481</v>
      </c>
    </row>
    <row r="7" spans="1:3">
      <c r="A7" s="23" t="s">
        <v>89</v>
      </c>
      <c r="B7" s="31" t="s">
        <v>437</v>
      </c>
      <c r="C7" s="23" t="s">
        <v>482</v>
      </c>
    </row>
    <row r="8" spans="1:3">
      <c r="A8" s="23" t="s">
        <v>90</v>
      </c>
      <c r="B8" s="31" t="s">
        <v>2</v>
      </c>
      <c r="C8" s="23" t="s">
        <v>167</v>
      </c>
    </row>
    <row r="9" spans="1:3">
      <c r="A9" s="23" t="s">
        <v>91</v>
      </c>
      <c r="B9" s="31" t="s">
        <v>429</v>
      </c>
      <c r="C9" s="23" t="s">
        <v>483</v>
      </c>
    </row>
    <row r="10" spans="1:3">
      <c r="A10" s="23" t="s">
        <v>92</v>
      </c>
      <c r="B10" s="31" t="s">
        <v>78</v>
      </c>
      <c r="C10" s="23" t="s">
        <v>168</v>
      </c>
    </row>
    <row r="11" spans="1:3">
      <c r="A11" s="23" t="s">
        <v>93</v>
      </c>
      <c r="B11" s="31" t="s">
        <v>79</v>
      </c>
      <c r="C11" s="23" t="s">
        <v>169</v>
      </c>
    </row>
    <row r="12" spans="1:3">
      <c r="A12" s="23" t="s">
        <v>94</v>
      </c>
      <c r="B12" s="32" t="s">
        <v>81</v>
      </c>
      <c r="C12" s="23" t="s">
        <v>170</v>
      </c>
    </row>
    <row r="13" spans="1:3">
      <c r="A13" s="23" t="s">
        <v>95</v>
      </c>
      <c r="B13" s="32" t="s">
        <v>82</v>
      </c>
      <c r="C13" s="23" t="s">
        <v>171</v>
      </c>
    </row>
    <row r="14" spans="1:3">
      <c r="A14" s="23" t="s">
        <v>96</v>
      </c>
      <c r="B14" s="32" t="s">
        <v>83</v>
      </c>
      <c r="C14" s="23" t="s">
        <v>172</v>
      </c>
    </row>
    <row r="15" spans="1:3">
      <c r="A15" s="23" t="s">
        <v>97</v>
      </c>
      <c r="B15" s="32" t="s">
        <v>461</v>
      </c>
      <c r="C15" s="23" t="s">
        <v>484</v>
      </c>
    </row>
    <row r="16" spans="1:3">
      <c r="A16" s="23" t="s">
        <v>98</v>
      </c>
      <c r="B16" s="31" t="s">
        <v>426</v>
      </c>
      <c r="C16" s="23" t="s">
        <v>485</v>
      </c>
    </row>
    <row r="17" spans="1:3">
      <c r="A17" s="23" t="s">
        <v>99</v>
      </c>
      <c r="B17" s="33" t="s">
        <v>3</v>
      </c>
      <c r="C17" s="23" t="s">
        <v>173</v>
      </c>
    </row>
    <row r="18" spans="1:3">
      <c r="A18" s="23" t="s">
        <v>100</v>
      </c>
      <c r="B18" s="33" t="s">
        <v>4</v>
      </c>
      <c r="C18" s="23" t="s">
        <v>174</v>
      </c>
    </row>
    <row r="19" spans="1:3">
      <c r="A19" s="23" t="s">
        <v>101</v>
      </c>
      <c r="B19" s="31" t="s">
        <v>5</v>
      </c>
      <c r="C19" s="23" t="s">
        <v>175</v>
      </c>
    </row>
    <row r="20" spans="1:3">
      <c r="A20" s="23" t="s">
        <v>102</v>
      </c>
      <c r="B20" s="34" t="s">
        <v>6</v>
      </c>
      <c r="C20" s="23" t="s">
        <v>176</v>
      </c>
    </row>
    <row r="21" spans="1:3">
      <c r="A21" s="23" t="s">
        <v>103</v>
      </c>
      <c r="B21" s="34" t="s">
        <v>7</v>
      </c>
      <c r="C21" s="23" t="s">
        <v>177</v>
      </c>
    </row>
    <row r="22" spans="1:3">
      <c r="A22" s="23" t="s">
        <v>104</v>
      </c>
      <c r="B22" s="31" t="s">
        <v>8</v>
      </c>
      <c r="C22" s="23" t="s">
        <v>178</v>
      </c>
    </row>
    <row r="23" spans="1:3">
      <c r="A23" s="23" t="s">
        <v>105</v>
      </c>
      <c r="B23" s="34" t="s">
        <v>9</v>
      </c>
      <c r="C23" s="23" t="s">
        <v>179</v>
      </c>
    </row>
    <row r="24" spans="1:3">
      <c r="A24" s="23" t="s">
        <v>106</v>
      </c>
      <c r="B24" s="34" t="s">
        <v>10</v>
      </c>
      <c r="C24" s="23" t="s">
        <v>180</v>
      </c>
    </row>
    <row r="25" spans="1:3">
      <c r="A25" s="23" t="s">
        <v>107</v>
      </c>
      <c r="B25" s="31" t="s">
        <v>11</v>
      </c>
      <c r="C25" s="23" t="s">
        <v>181</v>
      </c>
    </row>
    <row r="26" spans="1:3">
      <c r="A26" s="23" t="s">
        <v>108</v>
      </c>
      <c r="B26" s="34" t="s">
        <v>12</v>
      </c>
      <c r="C26" s="23" t="s">
        <v>182</v>
      </c>
    </row>
    <row r="27" spans="1:3">
      <c r="A27" s="23" t="s">
        <v>109</v>
      </c>
      <c r="B27" s="34" t="s">
        <v>462</v>
      </c>
      <c r="C27" s="23" t="s">
        <v>486</v>
      </c>
    </row>
    <row r="28" spans="1:3">
      <c r="A28" s="23" t="s">
        <v>110</v>
      </c>
      <c r="B28" s="31" t="s">
        <v>463</v>
      </c>
      <c r="C28" s="23" t="s">
        <v>487</v>
      </c>
    </row>
    <row r="29" spans="1:3">
      <c r="A29" s="23" t="s">
        <v>111</v>
      </c>
      <c r="B29" s="34" t="s">
        <v>464</v>
      </c>
      <c r="C29" s="23" t="s">
        <v>488</v>
      </c>
    </row>
    <row r="30" spans="1:3">
      <c r="A30" s="23" t="s">
        <v>112</v>
      </c>
      <c r="B30" s="33" t="s">
        <v>13</v>
      </c>
      <c r="C30" s="23" t="s">
        <v>186</v>
      </c>
    </row>
    <row r="31" spans="1:3">
      <c r="A31" s="23" t="s">
        <v>113</v>
      </c>
      <c r="B31" s="33" t="s">
        <v>14</v>
      </c>
      <c r="C31" s="23" t="s">
        <v>183</v>
      </c>
    </row>
    <row r="32" spans="1:3">
      <c r="A32" s="23" t="s">
        <v>114</v>
      </c>
      <c r="B32" s="31" t="s">
        <v>15</v>
      </c>
      <c r="C32" s="23" t="s">
        <v>195</v>
      </c>
    </row>
    <row r="33" spans="1:3">
      <c r="A33" s="23" t="s">
        <v>115</v>
      </c>
      <c r="B33" s="34" t="s">
        <v>16</v>
      </c>
      <c r="C33" s="23" t="s">
        <v>218</v>
      </c>
    </row>
    <row r="34" spans="1:3">
      <c r="A34" s="23" t="s">
        <v>116</v>
      </c>
      <c r="B34" s="34" t="s">
        <v>17</v>
      </c>
      <c r="C34" s="23" t="s">
        <v>184</v>
      </c>
    </row>
    <row r="35" spans="1:3">
      <c r="A35" s="23" t="s">
        <v>117</v>
      </c>
      <c r="B35" s="31" t="s">
        <v>18</v>
      </c>
      <c r="C35" s="23" t="s">
        <v>196</v>
      </c>
    </row>
    <row r="36" spans="1:3">
      <c r="A36" s="23" t="s">
        <v>118</v>
      </c>
      <c r="B36" s="34" t="s">
        <v>19</v>
      </c>
      <c r="C36" s="23" t="s">
        <v>219</v>
      </c>
    </row>
    <row r="37" spans="1:3">
      <c r="A37" s="23" t="s">
        <v>119</v>
      </c>
      <c r="B37" s="34" t="s">
        <v>20</v>
      </c>
      <c r="C37" s="23" t="s">
        <v>185</v>
      </c>
    </row>
    <row r="38" spans="1:3">
      <c r="A38" s="23" t="s">
        <v>120</v>
      </c>
      <c r="B38" s="31" t="s">
        <v>21</v>
      </c>
      <c r="C38" s="23" t="s">
        <v>197</v>
      </c>
    </row>
    <row r="39" spans="1:3">
      <c r="A39" s="23" t="s">
        <v>121</v>
      </c>
      <c r="B39" s="34" t="s">
        <v>22</v>
      </c>
      <c r="C39" s="23" t="s">
        <v>220</v>
      </c>
    </row>
    <row r="40" spans="1:3">
      <c r="A40" s="23" t="s">
        <v>122</v>
      </c>
      <c r="B40" s="34" t="s">
        <v>465</v>
      </c>
      <c r="C40" s="23" t="s">
        <v>489</v>
      </c>
    </row>
    <row r="41" spans="1:3">
      <c r="A41" s="23" t="s">
        <v>123</v>
      </c>
      <c r="B41" s="31" t="s">
        <v>466</v>
      </c>
      <c r="C41" s="23" t="s">
        <v>490</v>
      </c>
    </row>
    <row r="42" spans="1:3">
      <c r="A42" s="23" t="s">
        <v>124</v>
      </c>
      <c r="B42" s="34" t="s">
        <v>467</v>
      </c>
      <c r="C42" s="23" t="s">
        <v>491</v>
      </c>
    </row>
    <row r="43" spans="1:3">
      <c r="A43" s="23" t="s">
        <v>125</v>
      </c>
      <c r="B43" s="33" t="s">
        <v>23</v>
      </c>
      <c r="C43" s="23" t="s">
        <v>187</v>
      </c>
    </row>
    <row r="44" spans="1:3">
      <c r="A44" s="23" t="s">
        <v>126</v>
      </c>
      <c r="B44" s="33" t="s">
        <v>24</v>
      </c>
      <c r="C44" s="23" t="s">
        <v>188</v>
      </c>
    </row>
    <row r="45" spans="1:3">
      <c r="A45" s="23" t="s">
        <v>127</v>
      </c>
      <c r="B45" s="31" t="s">
        <v>25</v>
      </c>
      <c r="C45" s="23" t="s">
        <v>198</v>
      </c>
    </row>
    <row r="46" spans="1:3">
      <c r="A46" s="23" t="s">
        <v>128</v>
      </c>
      <c r="B46" s="34" t="s">
        <v>26</v>
      </c>
      <c r="C46" s="23" t="s">
        <v>221</v>
      </c>
    </row>
    <row r="47" spans="1:3">
      <c r="A47" s="23" t="s">
        <v>129</v>
      </c>
      <c r="B47" s="34" t="s">
        <v>27</v>
      </c>
      <c r="C47" s="23" t="s">
        <v>189</v>
      </c>
    </row>
    <row r="48" spans="1:3">
      <c r="A48" s="23" t="s">
        <v>134</v>
      </c>
      <c r="B48" s="31" t="s">
        <v>28</v>
      </c>
      <c r="C48" s="23" t="s">
        <v>199</v>
      </c>
    </row>
    <row r="49" spans="1:3">
      <c r="A49" s="23" t="s">
        <v>135</v>
      </c>
      <c r="B49" s="34" t="s">
        <v>29</v>
      </c>
      <c r="C49" s="23" t="s">
        <v>222</v>
      </c>
    </row>
    <row r="50" spans="1:3">
      <c r="A50" s="23" t="s">
        <v>130</v>
      </c>
      <c r="B50" s="34" t="s">
        <v>30</v>
      </c>
      <c r="C50" s="23" t="s">
        <v>190</v>
      </c>
    </row>
    <row r="51" spans="1:3">
      <c r="A51" s="23" t="s">
        <v>131</v>
      </c>
      <c r="B51" s="31" t="s">
        <v>31</v>
      </c>
      <c r="C51" s="23" t="s">
        <v>200</v>
      </c>
    </row>
    <row r="52" spans="1:3">
      <c r="A52" s="23" t="s">
        <v>132</v>
      </c>
      <c r="B52" s="34" t="s">
        <v>32</v>
      </c>
      <c r="C52" s="23" t="s">
        <v>223</v>
      </c>
    </row>
    <row r="53" spans="1:3">
      <c r="A53" s="23" t="s">
        <v>133</v>
      </c>
      <c r="B53" s="34" t="s">
        <v>468</v>
      </c>
      <c r="C53" s="23" t="s">
        <v>492</v>
      </c>
    </row>
    <row r="54" spans="1:3">
      <c r="A54" s="23" t="s">
        <v>136</v>
      </c>
      <c r="B54" s="31" t="s">
        <v>469</v>
      </c>
      <c r="C54" s="23" t="s">
        <v>493</v>
      </c>
    </row>
    <row r="55" spans="1:3">
      <c r="A55" s="23" t="s">
        <v>137</v>
      </c>
      <c r="B55" s="34" t="s">
        <v>470</v>
      </c>
      <c r="C55" s="23" t="s">
        <v>494</v>
      </c>
    </row>
    <row r="56" spans="1:3">
      <c r="A56" s="23" t="s">
        <v>138</v>
      </c>
      <c r="B56" s="34" t="s">
        <v>33</v>
      </c>
      <c r="C56" s="23" t="s">
        <v>191</v>
      </c>
    </row>
    <row r="57" spans="1:3">
      <c r="A57" s="23" t="s">
        <v>139</v>
      </c>
      <c r="B57" s="34" t="s">
        <v>34</v>
      </c>
      <c r="C57" s="23" t="s">
        <v>192</v>
      </c>
    </row>
    <row r="58" spans="1:3">
      <c r="A58" s="23" t="s">
        <v>140</v>
      </c>
      <c r="B58" s="31" t="s">
        <v>35</v>
      </c>
      <c r="C58" s="23" t="s">
        <v>201</v>
      </c>
    </row>
    <row r="59" spans="1:3">
      <c r="A59" s="23" t="s">
        <v>141</v>
      </c>
      <c r="B59" s="34" t="s">
        <v>36</v>
      </c>
      <c r="C59" s="23" t="s">
        <v>224</v>
      </c>
    </row>
    <row r="60" spans="1:3">
      <c r="A60" s="23" t="s">
        <v>142</v>
      </c>
      <c r="B60" s="34" t="s">
        <v>37</v>
      </c>
      <c r="C60" s="23" t="s">
        <v>193</v>
      </c>
    </row>
    <row r="61" spans="1:3">
      <c r="A61" s="23" t="s">
        <v>143</v>
      </c>
      <c r="B61" s="31" t="s">
        <v>38</v>
      </c>
      <c r="C61" s="23" t="s">
        <v>202</v>
      </c>
    </row>
    <row r="62" spans="1:3">
      <c r="A62" s="23" t="s">
        <v>144</v>
      </c>
      <c r="B62" s="34" t="s">
        <v>39</v>
      </c>
      <c r="C62" s="23" t="s">
        <v>225</v>
      </c>
    </row>
    <row r="63" spans="1:3">
      <c r="A63" s="23" t="s">
        <v>145</v>
      </c>
      <c r="B63" s="34" t="s">
        <v>40</v>
      </c>
      <c r="C63" s="23" t="s">
        <v>194</v>
      </c>
    </row>
    <row r="64" spans="1:3">
      <c r="A64" s="23" t="s">
        <v>146</v>
      </c>
      <c r="B64" s="31" t="s">
        <v>41</v>
      </c>
      <c r="C64" s="23" t="s">
        <v>203</v>
      </c>
    </row>
    <row r="65" spans="1:3">
      <c r="A65" s="23" t="s">
        <v>147</v>
      </c>
      <c r="B65" s="34" t="s">
        <v>42</v>
      </c>
      <c r="C65" s="23" t="s">
        <v>226</v>
      </c>
    </row>
    <row r="66" spans="1:3">
      <c r="A66" s="23" t="s">
        <v>148</v>
      </c>
      <c r="B66" s="34" t="s">
        <v>535</v>
      </c>
      <c r="C66" s="23" t="s">
        <v>495</v>
      </c>
    </row>
    <row r="67" spans="1:3">
      <c r="A67" s="23" t="s">
        <v>149</v>
      </c>
      <c r="B67" s="31" t="s">
        <v>536</v>
      </c>
      <c r="C67" s="23" t="s">
        <v>496</v>
      </c>
    </row>
    <row r="68" spans="1:3">
      <c r="A68" s="23" t="s">
        <v>150</v>
      </c>
      <c r="B68" s="34" t="s">
        <v>537</v>
      </c>
      <c r="C68" s="23" t="s">
        <v>497</v>
      </c>
    </row>
    <row r="69" spans="1:3">
      <c r="A69" s="23" t="s">
        <v>151</v>
      </c>
      <c r="B69" s="33" t="s">
        <v>43</v>
      </c>
      <c r="C69" s="23" t="s">
        <v>204</v>
      </c>
    </row>
    <row r="70" spans="1:3">
      <c r="A70" s="23" t="s">
        <v>152</v>
      </c>
      <c r="B70" s="33" t="s">
        <v>44</v>
      </c>
      <c r="C70" s="23" t="s">
        <v>205</v>
      </c>
    </row>
    <row r="71" spans="1:3">
      <c r="A71" s="23" t="s">
        <v>153</v>
      </c>
      <c r="B71" s="31" t="s">
        <v>45</v>
      </c>
      <c r="C71" s="23" t="s">
        <v>206</v>
      </c>
    </row>
    <row r="72" spans="1:3">
      <c r="A72" s="23" t="s">
        <v>154</v>
      </c>
      <c r="B72" s="34" t="s">
        <v>46</v>
      </c>
      <c r="C72" s="23" t="s">
        <v>227</v>
      </c>
    </row>
    <row r="73" spans="1:3">
      <c r="A73" s="23" t="s">
        <v>155</v>
      </c>
      <c r="B73" s="34" t="s">
        <v>47</v>
      </c>
      <c r="C73" s="23" t="s">
        <v>207</v>
      </c>
    </row>
    <row r="74" spans="1:3">
      <c r="A74" s="23" t="s">
        <v>156</v>
      </c>
      <c r="B74" s="31" t="s">
        <v>48</v>
      </c>
      <c r="C74" s="23" t="s">
        <v>208</v>
      </c>
    </row>
    <row r="75" spans="1:3">
      <c r="A75" s="23" t="s">
        <v>157</v>
      </c>
      <c r="B75" s="34" t="s">
        <v>49</v>
      </c>
      <c r="C75" s="23" t="s">
        <v>228</v>
      </c>
    </row>
    <row r="76" spans="1:3">
      <c r="A76" s="23" t="s">
        <v>158</v>
      </c>
      <c r="B76" s="34" t="s">
        <v>50</v>
      </c>
      <c r="C76" s="23" t="s">
        <v>209</v>
      </c>
    </row>
    <row r="77" spans="1:3">
      <c r="A77" s="23" t="s">
        <v>159</v>
      </c>
      <c r="B77" s="31" t="s">
        <v>51</v>
      </c>
      <c r="C77" s="23" t="s">
        <v>210</v>
      </c>
    </row>
    <row r="78" spans="1:3">
      <c r="A78" s="23" t="s">
        <v>160</v>
      </c>
      <c r="B78" s="34" t="s">
        <v>52</v>
      </c>
      <c r="C78" s="23" t="s">
        <v>229</v>
      </c>
    </row>
    <row r="79" spans="1:3">
      <c r="A79" s="23" t="s">
        <v>161</v>
      </c>
      <c r="B79" s="34" t="s">
        <v>471</v>
      </c>
      <c r="C79" s="23" t="s">
        <v>498</v>
      </c>
    </row>
    <row r="80" spans="1:3">
      <c r="A80" s="23" t="s">
        <v>420</v>
      </c>
      <c r="B80" s="31" t="s">
        <v>472</v>
      </c>
      <c r="C80" s="23" t="s">
        <v>499</v>
      </c>
    </row>
    <row r="81" spans="1:3">
      <c r="A81" s="23" t="s">
        <v>507</v>
      </c>
      <c r="B81" s="34" t="s">
        <v>473</v>
      </c>
      <c r="C81" s="23" t="s">
        <v>500</v>
      </c>
    </row>
    <row r="82" spans="1:3">
      <c r="A82" s="23" t="s">
        <v>508</v>
      </c>
      <c r="B82" s="33" t="s">
        <v>53</v>
      </c>
      <c r="C82" s="23" t="s">
        <v>211</v>
      </c>
    </row>
    <row r="83" spans="1:3">
      <c r="A83" s="23" t="s">
        <v>509</v>
      </c>
      <c r="B83" s="33" t="s">
        <v>54</v>
      </c>
      <c r="C83" s="23" t="s">
        <v>212</v>
      </c>
    </row>
    <row r="84" spans="1:3">
      <c r="A84" s="23" t="s">
        <v>510</v>
      </c>
      <c r="B84" s="31" t="s">
        <v>55</v>
      </c>
      <c r="C84" s="23" t="s">
        <v>213</v>
      </c>
    </row>
    <row r="85" spans="1:3">
      <c r="A85" s="23" t="s">
        <v>511</v>
      </c>
      <c r="B85" s="34" t="s">
        <v>56</v>
      </c>
      <c r="C85" s="23" t="s">
        <v>230</v>
      </c>
    </row>
    <row r="86" spans="1:3">
      <c r="A86" s="23" t="s">
        <v>512</v>
      </c>
      <c r="B86" s="34" t="s">
        <v>57</v>
      </c>
      <c r="C86" s="23" t="s">
        <v>214</v>
      </c>
    </row>
    <row r="87" spans="1:3">
      <c r="A87" s="23" t="s">
        <v>513</v>
      </c>
      <c r="B87" s="31" t="s">
        <v>58</v>
      </c>
      <c r="C87" s="23" t="s">
        <v>215</v>
      </c>
    </row>
    <row r="88" spans="1:3">
      <c r="A88" s="23" t="s">
        <v>514</v>
      </c>
      <c r="B88" s="34" t="s">
        <v>59</v>
      </c>
      <c r="C88" s="23" t="s">
        <v>231</v>
      </c>
    </row>
    <row r="89" spans="1:3">
      <c r="A89" s="23" t="s">
        <v>515</v>
      </c>
      <c r="B89" s="34" t="s">
        <v>60</v>
      </c>
      <c r="C89" s="23" t="s">
        <v>216</v>
      </c>
    </row>
    <row r="90" spans="1:3">
      <c r="A90" s="23" t="s">
        <v>516</v>
      </c>
      <c r="B90" s="31" t="s">
        <v>61</v>
      </c>
      <c r="C90" s="23" t="s">
        <v>217</v>
      </c>
    </row>
    <row r="91" spans="1:3">
      <c r="A91" s="23" t="s">
        <v>517</v>
      </c>
      <c r="B91" s="34" t="s">
        <v>62</v>
      </c>
      <c r="C91" s="23" t="s">
        <v>232</v>
      </c>
    </row>
    <row r="92" spans="1:3">
      <c r="A92" s="23" t="s">
        <v>518</v>
      </c>
      <c r="B92" s="34" t="s">
        <v>474</v>
      </c>
      <c r="C92" s="23" t="s">
        <v>501</v>
      </c>
    </row>
    <row r="93" spans="1:3">
      <c r="A93" s="23" t="s">
        <v>519</v>
      </c>
      <c r="B93" s="31" t="s">
        <v>475</v>
      </c>
      <c r="C93" s="23" t="s">
        <v>502</v>
      </c>
    </row>
    <row r="94" spans="1:3">
      <c r="A94" s="23" t="s">
        <v>520</v>
      </c>
      <c r="B94" s="34" t="s">
        <v>476</v>
      </c>
      <c r="C94" s="23" t="s">
        <v>503</v>
      </c>
    </row>
    <row r="95" spans="1:3">
      <c r="A95" s="23" t="s">
        <v>521</v>
      </c>
      <c r="B95" s="33" t="s">
        <v>63</v>
      </c>
      <c r="C95" s="23" t="s">
        <v>233</v>
      </c>
    </row>
    <row r="96" spans="1:3">
      <c r="A96" s="23" t="s">
        <v>522</v>
      </c>
      <c r="B96" s="33" t="s">
        <v>64</v>
      </c>
      <c r="C96" s="23" t="s">
        <v>234</v>
      </c>
    </row>
    <row r="97" spans="1:3">
      <c r="A97" s="23" t="s">
        <v>523</v>
      </c>
      <c r="B97" s="35" t="s">
        <v>65</v>
      </c>
      <c r="C97" s="23" t="s">
        <v>235</v>
      </c>
    </row>
    <row r="98" spans="1:3">
      <c r="A98" s="23" t="s">
        <v>524</v>
      </c>
      <c r="B98" s="34" t="s">
        <v>66</v>
      </c>
      <c r="C98" s="23" t="s">
        <v>236</v>
      </c>
    </row>
    <row r="99" spans="1:3">
      <c r="A99" s="23" t="s">
        <v>453</v>
      </c>
      <c r="B99" s="34" t="s">
        <v>67</v>
      </c>
      <c r="C99" s="23" t="s">
        <v>237</v>
      </c>
    </row>
    <row r="100" spans="1:3">
      <c r="A100" s="23" t="s">
        <v>525</v>
      </c>
      <c r="B100" s="35" t="s">
        <v>68</v>
      </c>
      <c r="C100" s="23" t="s">
        <v>238</v>
      </c>
    </row>
    <row r="101" spans="1:3">
      <c r="A101" s="23" t="s">
        <v>526</v>
      </c>
      <c r="B101" s="34" t="s">
        <v>69</v>
      </c>
      <c r="C101" s="23" t="s">
        <v>239</v>
      </c>
    </row>
    <row r="102" spans="1:3">
      <c r="A102" s="23" t="s">
        <v>527</v>
      </c>
      <c r="B102" s="34" t="s">
        <v>70</v>
      </c>
      <c r="C102" s="23" t="s">
        <v>240</v>
      </c>
    </row>
    <row r="103" spans="1:3">
      <c r="A103" s="23" t="s">
        <v>528</v>
      </c>
      <c r="B103" s="35" t="s">
        <v>71</v>
      </c>
      <c r="C103" s="23" t="s">
        <v>241</v>
      </c>
    </row>
    <row r="104" spans="1:3">
      <c r="A104" s="23" t="s">
        <v>529</v>
      </c>
      <c r="B104" s="34" t="s">
        <v>72</v>
      </c>
      <c r="C104" s="23" t="s">
        <v>242</v>
      </c>
    </row>
    <row r="105" spans="1:3">
      <c r="A105" s="23" t="s">
        <v>530</v>
      </c>
      <c r="B105" s="34" t="s">
        <v>477</v>
      </c>
      <c r="C105" s="23" t="s">
        <v>504</v>
      </c>
    </row>
    <row r="106" spans="1:3">
      <c r="A106" s="23" t="s">
        <v>531</v>
      </c>
      <c r="B106" s="35" t="s">
        <v>478</v>
      </c>
      <c r="C106" s="23" t="s">
        <v>505</v>
      </c>
    </row>
    <row r="107" spans="1:3">
      <c r="A107" s="23" t="s">
        <v>532</v>
      </c>
      <c r="B107" s="34" t="s">
        <v>479</v>
      </c>
      <c r="C107" s="23" t="s">
        <v>506</v>
      </c>
    </row>
  </sheetData>
  <phoneticPr fontId="11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B8"/>
  <sheetViews>
    <sheetView tabSelected="1" workbookViewId="0">
      <selection activeCell="L20" sqref="L20"/>
    </sheetView>
  </sheetViews>
  <sheetFormatPr defaultRowHeight="15"/>
  <cols>
    <col min="1" max="1" width="13.140625" bestFit="1" customWidth="1"/>
    <col min="2" max="2" width="15.28515625" customWidth="1"/>
  </cols>
  <sheetData>
    <row r="3" spans="1:2">
      <c r="A3" s="75" t="s">
        <v>542</v>
      </c>
      <c r="B3" t="s">
        <v>544</v>
      </c>
    </row>
    <row r="4" spans="1:2">
      <c r="A4" s="76" t="s">
        <v>458</v>
      </c>
      <c r="B4" s="77">
        <v>13342.557495379908</v>
      </c>
    </row>
    <row r="5" spans="1:2">
      <c r="A5" s="78" t="s">
        <v>430</v>
      </c>
      <c r="B5" s="77">
        <v>10770.17746847628</v>
      </c>
    </row>
    <row r="6" spans="1:2">
      <c r="A6" s="78" t="s">
        <v>431</v>
      </c>
      <c r="B6" s="77">
        <v>2169.9898544894163</v>
      </c>
    </row>
    <row r="7" spans="1:2">
      <c r="A7" s="78" t="s">
        <v>432</v>
      </c>
      <c r="B7" s="77">
        <v>402.39017241421118</v>
      </c>
    </row>
    <row r="8" spans="1:2">
      <c r="A8" s="76" t="s">
        <v>543</v>
      </c>
      <c r="B8" s="77">
        <v>13342.557495379908</v>
      </c>
    </row>
  </sheetData>
  <phoneticPr fontId="11" type="noConversion"/>
  <pageMargins left="0.7" right="0.7" top="0.75" bottom="0.75" header="0.3" footer="0.3"/>
  <pageSetup orientation="portrait" verticalDpi="0"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DE746"/>
  <sheetViews>
    <sheetView zoomScale="75" zoomScaleNormal="75" workbookViewId="0">
      <pane xSplit="7" ySplit="3" topLeftCell="DB4" activePane="bottomRight" state="frozen"/>
      <selection pane="topRight" activeCell="H1" sqref="H1"/>
      <selection pane="bottomLeft" activeCell="A4" sqref="A4"/>
      <selection pane="bottomRight" activeCell="A3" sqref="A3:DB3"/>
    </sheetView>
  </sheetViews>
  <sheetFormatPr defaultRowHeight="15"/>
  <cols>
    <col min="1" max="1" width="6.140625" style="13" customWidth="1"/>
    <col min="2" max="2" width="5.7109375" style="1" customWidth="1"/>
    <col min="3" max="3" width="16.7109375" style="1" customWidth="1"/>
    <col min="4" max="4" width="26.7109375" style="1" customWidth="1"/>
    <col min="5" max="5" width="6.85546875" style="27" customWidth="1"/>
    <col min="6" max="6" width="8.28515625" style="27" customWidth="1"/>
    <col min="7" max="7" width="13.7109375" style="27" customWidth="1"/>
    <col min="8" max="8" width="10.28515625" style="1" customWidth="1"/>
    <col min="9" max="9" width="51" style="1" customWidth="1"/>
    <col min="10" max="10" width="36.5703125" style="1" customWidth="1"/>
    <col min="11" max="14" width="10.7109375" style="2" customWidth="1"/>
    <col min="15" max="15" width="32.140625" style="2" customWidth="1"/>
    <col min="16" max="17" width="10.7109375" style="3" customWidth="1"/>
    <col min="18" max="18" width="10.7109375" style="1" customWidth="1"/>
    <col min="19" max="20" width="10.7109375" style="9" customWidth="1"/>
    <col min="21" max="21" width="10.7109375" style="1" customWidth="1"/>
    <col min="22" max="23" width="10.7109375" style="9" customWidth="1"/>
    <col min="24" max="24" width="10.7109375" style="1" customWidth="1"/>
    <col min="25" max="28" width="10.7109375" style="9" customWidth="1"/>
    <col min="29" max="30" width="10.7109375" style="3" customWidth="1"/>
    <col min="31" max="31" width="10.7109375" style="1" customWidth="1"/>
    <col min="32" max="33" width="10.7109375" style="9" customWidth="1"/>
    <col min="34" max="34" width="10.7109375" style="1" customWidth="1"/>
    <col min="35" max="36" width="10.7109375" style="9" customWidth="1"/>
    <col min="37" max="37" width="10.7109375" style="1" customWidth="1"/>
    <col min="38" max="41" width="10.7109375" style="9" customWidth="1"/>
    <col min="42" max="43" width="10.7109375" style="3" customWidth="1"/>
    <col min="44" max="44" width="10.7109375" style="1" customWidth="1"/>
    <col min="45" max="46" width="10.7109375" style="9" customWidth="1"/>
    <col min="47" max="47" width="10.7109375" style="1" customWidth="1"/>
    <col min="48" max="49" width="10.7109375" style="9" customWidth="1"/>
    <col min="50" max="50" width="10.7109375" style="1" customWidth="1"/>
    <col min="51" max="56" width="10.7109375" style="9" customWidth="1"/>
    <col min="57" max="57" width="10.7109375" style="1" customWidth="1"/>
    <col min="58" max="59" width="10.7109375" style="9" customWidth="1"/>
    <col min="60" max="60" width="10.7109375" style="1" customWidth="1"/>
    <col min="61" max="62" width="10.7109375" style="9" customWidth="1"/>
    <col min="63" max="63" width="10.7109375" style="1" customWidth="1"/>
    <col min="64" max="67" width="10.7109375" style="9" customWidth="1"/>
    <col min="68" max="69" width="10.7109375" style="3" customWidth="1"/>
    <col min="70" max="70" width="10.7109375" style="1" customWidth="1"/>
    <col min="71" max="72" width="10.7109375" style="9" customWidth="1"/>
    <col min="73" max="73" width="10.7109375" style="1" customWidth="1"/>
    <col min="74" max="75" width="10.7109375" style="9" customWidth="1"/>
    <col min="76" max="76" width="10.7109375" style="1" customWidth="1"/>
    <col min="77" max="80" width="10.7109375" style="9" customWidth="1"/>
    <col min="81" max="82" width="10.7109375" style="3" customWidth="1"/>
    <col min="83" max="83" width="10.7109375" style="1" customWidth="1"/>
    <col min="84" max="85" width="10.7109375" style="9" customWidth="1"/>
    <col min="86" max="86" width="10.7109375" style="1" customWidth="1"/>
    <col min="87" max="88" width="10.7109375" style="9" customWidth="1"/>
    <col min="89" max="89" width="10.7109375" style="1" customWidth="1"/>
    <col min="90" max="93" width="10.7109375" style="9" customWidth="1"/>
    <col min="94" max="95" width="10.7109375" style="3" customWidth="1"/>
    <col min="96" max="96" width="10.7109375" style="4" customWidth="1"/>
    <col min="97" max="98" width="10.7109375" style="9" customWidth="1"/>
    <col min="99" max="99" width="10.7109375" style="4" customWidth="1"/>
    <col min="100" max="101" width="10.7109375" style="9" customWidth="1"/>
    <col min="102" max="102" width="10.7109375" style="4" customWidth="1"/>
    <col min="103" max="103" width="10.7109375" style="9" customWidth="1"/>
    <col min="104" max="106" width="10.7109375" customWidth="1"/>
  </cols>
  <sheetData>
    <row r="1" spans="1:106">
      <c r="A1" s="26" t="s">
        <v>435</v>
      </c>
    </row>
    <row r="2" spans="1:106" s="8" customFormat="1">
      <c r="A2" s="12"/>
      <c r="B2" s="5"/>
      <c r="C2" s="5"/>
      <c r="D2" s="5"/>
      <c r="E2" s="28"/>
      <c r="F2" s="28"/>
      <c r="G2" s="28"/>
      <c r="H2" s="5"/>
      <c r="I2" s="5"/>
      <c r="J2" s="5"/>
      <c r="K2" s="86" t="s">
        <v>80</v>
      </c>
      <c r="L2" s="86"/>
      <c r="M2" s="86"/>
      <c r="N2" s="11"/>
      <c r="O2" s="11"/>
      <c r="P2" s="6"/>
      <c r="Q2" s="6"/>
      <c r="R2" s="5"/>
      <c r="S2" s="10"/>
      <c r="T2" s="10"/>
      <c r="U2" s="5"/>
      <c r="V2" s="10"/>
      <c r="W2" s="10"/>
      <c r="X2" s="5"/>
      <c r="Y2" s="10"/>
      <c r="Z2" s="10"/>
      <c r="AA2" s="10"/>
      <c r="AB2" s="10"/>
      <c r="AC2" s="6"/>
      <c r="AD2" s="6"/>
      <c r="AE2" s="5"/>
      <c r="AF2" s="10"/>
      <c r="AG2" s="10"/>
      <c r="AH2" s="5"/>
      <c r="AI2" s="10"/>
      <c r="AJ2" s="10"/>
      <c r="AK2" s="5"/>
      <c r="AL2" s="10"/>
      <c r="AM2" s="10"/>
      <c r="AN2" s="10"/>
      <c r="AO2" s="10"/>
      <c r="AP2" s="6"/>
      <c r="AQ2" s="6"/>
      <c r="AR2" s="5"/>
      <c r="AS2" s="10"/>
      <c r="AT2" s="10"/>
      <c r="AU2" s="5"/>
      <c r="AV2" s="10"/>
      <c r="AW2" s="10"/>
      <c r="AX2" s="5"/>
      <c r="AY2" s="10"/>
      <c r="AZ2" s="10"/>
      <c r="BA2" s="10"/>
      <c r="BB2" s="10"/>
      <c r="BC2" s="10"/>
      <c r="BD2" s="10"/>
      <c r="BE2" s="5"/>
      <c r="BF2" s="10"/>
      <c r="BG2" s="10"/>
      <c r="BH2" s="5"/>
      <c r="BI2" s="10"/>
      <c r="BJ2" s="10"/>
      <c r="BK2" s="5"/>
      <c r="BL2" s="10"/>
      <c r="BM2" s="10"/>
      <c r="BN2" s="10"/>
      <c r="BO2" s="10"/>
      <c r="BP2" s="6"/>
      <c r="BQ2" s="6"/>
      <c r="BR2" s="5"/>
      <c r="BS2" s="10"/>
      <c r="BT2" s="10"/>
      <c r="BU2" s="5"/>
      <c r="BV2" s="10"/>
      <c r="BW2" s="10"/>
      <c r="BX2" s="5"/>
      <c r="BY2" s="10"/>
      <c r="BZ2" s="10"/>
      <c r="CA2" s="10"/>
      <c r="CB2" s="10"/>
      <c r="CC2" s="6"/>
      <c r="CD2" s="6"/>
      <c r="CE2" s="5"/>
      <c r="CF2" s="10"/>
      <c r="CG2" s="10"/>
      <c r="CH2" s="5"/>
      <c r="CI2" s="10"/>
      <c r="CJ2" s="10"/>
      <c r="CK2" s="5"/>
      <c r="CL2" s="10"/>
      <c r="CM2" s="10"/>
      <c r="CN2" s="10"/>
      <c r="CO2" s="10"/>
      <c r="CP2" s="6"/>
      <c r="CQ2" s="6"/>
      <c r="CR2" s="7"/>
      <c r="CS2" s="10"/>
      <c r="CT2" s="10"/>
      <c r="CU2" s="7"/>
      <c r="CV2" s="10"/>
      <c r="CW2" s="10"/>
      <c r="CX2" s="7"/>
      <c r="CY2" s="10"/>
    </row>
    <row r="3" spans="1:106" s="8" customFormat="1">
      <c r="A3" s="16" t="s">
        <v>418</v>
      </c>
      <c r="B3" s="17" t="s">
        <v>0</v>
      </c>
      <c r="C3" s="17" t="s">
        <v>1</v>
      </c>
      <c r="D3" s="17" t="s">
        <v>436</v>
      </c>
      <c r="E3" s="29" t="s">
        <v>438</v>
      </c>
      <c r="F3" s="29" t="s">
        <v>437</v>
      </c>
      <c r="G3" s="29" t="s">
        <v>2</v>
      </c>
      <c r="H3" s="17" t="s">
        <v>429</v>
      </c>
      <c r="I3" s="17" t="s">
        <v>78</v>
      </c>
      <c r="J3" s="17" t="s">
        <v>79</v>
      </c>
      <c r="K3" s="18" t="s">
        <v>81</v>
      </c>
      <c r="L3" s="18" t="s">
        <v>82</v>
      </c>
      <c r="M3" s="18" t="s">
        <v>83</v>
      </c>
      <c r="N3" s="18" t="s">
        <v>461</v>
      </c>
      <c r="O3" s="17" t="s">
        <v>426</v>
      </c>
      <c r="P3" s="19" t="s">
        <v>3</v>
      </c>
      <c r="Q3" s="19" t="s">
        <v>4</v>
      </c>
      <c r="R3" s="20" t="s">
        <v>5</v>
      </c>
      <c r="S3" s="21" t="s">
        <v>6</v>
      </c>
      <c r="T3" s="21" t="s">
        <v>7</v>
      </c>
      <c r="U3" s="20" t="s">
        <v>8</v>
      </c>
      <c r="V3" s="21" t="s">
        <v>9</v>
      </c>
      <c r="W3" s="21" t="s">
        <v>10</v>
      </c>
      <c r="X3" s="20" t="s">
        <v>11</v>
      </c>
      <c r="Y3" s="21" t="s">
        <v>12</v>
      </c>
      <c r="Z3" s="21" t="s">
        <v>462</v>
      </c>
      <c r="AA3" s="20" t="s">
        <v>463</v>
      </c>
      <c r="AB3" s="21" t="s">
        <v>464</v>
      </c>
      <c r="AC3" s="19" t="s">
        <v>13</v>
      </c>
      <c r="AD3" s="19" t="s">
        <v>14</v>
      </c>
      <c r="AE3" s="20" t="s">
        <v>15</v>
      </c>
      <c r="AF3" s="21" t="s">
        <v>16</v>
      </c>
      <c r="AG3" s="21" t="s">
        <v>17</v>
      </c>
      <c r="AH3" s="20" t="s">
        <v>18</v>
      </c>
      <c r="AI3" s="21" t="s">
        <v>19</v>
      </c>
      <c r="AJ3" s="21" t="s">
        <v>20</v>
      </c>
      <c r="AK3" s="20" t="s">
        <v>21</v>
      </c>
      <c r="AL3" s="21" t="s">
        <v>22</v>
      </c>
      <c r="AM3" s="21" t="s">
        <v>465</v>
      </c>
      <c r="AN3" s="20" t="s">
        <v>466</v>
      </c>
      <c r="AO3" s="21" t="s">
        <v>467</v>
      </c>
      <c r="AP3" s="19" t="s">
        <v>23</v>
      </c>
      <c r="AQ3" s="19" t="s">
        <v>24</v>
      </c>
      <c r="AR3" s="20" t="s">
        <v>25</v>
      </c>
      <c r="AS3" s="21" t="s">
        <v>26</v>
      </c>
      <c r="AT3" s="21" t="s">
        <v>27</v>
      </c>
      <c r="AU3" s="20" t="s">
        <v>28</v>
      </c>
      <c r="AV3" s="21" t="s">
        <v>29</v>
      </c>
      <c r="AW3" s="21" t="s">
        <v>30</v>
      </c>
      <c r="AX3" s="20" t="s">
        <v>31</v>
      </c>
      <c r="AY3" s="21" t="s">
        <v>32</v>
      </c>
      <c r="AZ3" s="21" t="s">
        <v>468</v>
      </c>
      <c r="BA3" s="20" t="s">
        <v>469</v>
      </c>
      <c r="BB3" s="21" t="s">
        <v>470</v>
      </c>
      <c r="BC3" s="21" t="s">
        <v>33</v>
      </c>
      <c r="BD3" s="21" t="s">
        <v>34</v>
      </c>
      <c r="BE3" s="20" t="s">
        <v>35</v>
      </c>
      <c r="BF3" s="21" t="s">
        <v>36</v>
      </c>
      <c r="BG3" s="21" t="s">
        <v>37</v>
      </c>
      <c r="BH3" s="20" t="s">
        <v>38</v>
      </c>
      <c r="BI3" s="21" t="s">
        <v>39</v>
      </c>
      <c r="BJ3" s="21" t="s">
        <v>40</v>
      </c>
      <c r="BK3" s="20" t="s">
        <v>41</v>
      </c>
      <c r="BL3" s="21" t="s">
        <v>42</v>
      </c>
      <c r="BM3" s="21" t="s">
        <v>535</v>
      </c>
      <c r="BN3" s="20" t="s">
        <v>536</v>
      </c>
      <c r="BO3" s="21" t="s">
        <v>537</v>
      </c>
      <c r="BP3" s="19" t="s">
        <v>43</v>
      </c>
      <c r="BQ3" s="19" t="s">
        <v>44</v>
      </c>
      <c r="BR3" s="20" t="s">
        <v>45</v>
      </c>
      <c r="BS3" s="21" t="s">
        <v>46</v>
      </c>
      <c r="BT3" s="21" t="s">
        <v>47</v>
      </c>
      <c r="BU3" s="20" t="s">
        <v>48</v>
      </c>
      <c r="BV3" s="21" t="s">
        <v>49</v>
      </c>
      <c r="BW3" s="21" t="s">
        <v>50</v>
      </c>
      <c r="BX3" s="20" t="s">
        <v>51</v>
      </c>
      <c r="BY3" s="21" t="s">
        <v>52</v>
      </c>
      <c r="BZ3" s="21" t="s">
        <v>471</v>
      </c>
      <c r="CA3" s="20" t="s">
        <v>472</v>
      </c>
      <c r="CB3" s="21" t="s">
        <v>473</v>
      </c>
      <c r="CC3" s="19" t="s">
        <v>53</v>
      </c>
      <c r="CD3" s="19" t="s">
        <v>54</v>
      </c>
      <c r="CE3" s="20" t="s">
        <v>55</v>
      </c>
      <c r="CF3" s="21" t="s">
        <v>56</v>
      </c>
      <c r="CG3" s="21" t="s">
        <v>57</v>
      </c>
      <c r="CH3" s="20" t="s">
        <v>58</v>
      </c>
      <c r="CI3" s="21" t="s">
        <v>59</v>
      </c>
      <c r="CJ3" s="21" t="s">
        <v>60</v>
      </c>
      <c r="CK3" s="20" t="s">
        <v>61</v>
      </c>
      <c r="CL3" s="21" t="s">
        <v>62</v>
      </c>
      <c r="CM3" s="21" t="s">
        <v>474</v>
      </c>
      <c r="CN3" s="20" t="s">
        <v>475</v>
      </c>
      <c r="CO3" s="21" t="s">
        <v>476</v>
      </c>
      <c r="CP3" s="19" t="s">
        <v>63</v>
      </c>
      <c r="CQ3" s="19" t="s">
        <v>64</v>
      </c>
      <c r="CR3" s="22" t="s">
        <v>65</v>
      </c>
      <c r="CS3" s="21" t="s">
        <v>66</v>
      </c>
      <c r="CT3" s="21" t="s">
        <v>67</v>
      </c>
      <c r="CU3" s="22" t="s">
        <v>68</v>
      </c>
      <c r="CV3" s="21" t="s">
        <v>69</v>
      </c>
      <c r="CW3" s="21" t="s">
        <v>70</v>
      </c>
      <c r="CX3" s="22" t="s">
        <v>71</v>
      </c>
      <c r="CY3" s="21" t="s">
        <v>72</v>
      </c>
      <c r="CZ3" s="21" t="s">
        <v>477</v>
      </c>
      <c r="DA3" s="22" t="s">
        <v>478</v>
      </c>
      <c r="DB3" s="21" t="s">
        <v>479</v>
      </c>
    </row>
    <row r="4" spans="1:106">
      <c r="A4" s="57" t="s">
        <v>453</v>
      </c>
      <c r="B4" s="58" t="s">
        <v>73</v>
      </c>
      <c r="C4" s="58" t="s">
        <v>74</v>
      </c>
      <c r="D4" s="58" t="s">
        <v>439</v>
      </c>
      <c r="E4" s="59" t="s">
        <v>440</v>
      </c>
      <c r="F4" s="59" t="s">
        <v>440</v>
      </c>
      <c r="G4" s="59" t="s">
        <v>243</v>
      </c>
      <c r="H4" s="58" t="s">
        <v>430</v>
      </c>
      <c r="I4" s="58" t="s">
        <v>244</v>
      </c>
      <c r="J4" s="60" t="s">
        <v>538</v>
      </c>
      <c r="K4" s="61">
        <v>0.85321666255854078</v>
      </c>
      <c r="L4" s="61">
        <v>0.89741188070002464</v>
      </c>
      <c r="M4" s="61">
        <v>0.93440966231205325</v>
      </c>
      <c r="N4" s="62">
        <v>0.99583999999999995</v>
      </c>
      <c r="O4" s="61"/>
      <c r="P4" s="69">
        <v>8.8252095433605654E-3</v>
      </c>
      <c r="Q4" s="61">
        <f t="shared" ref="Q4:Q67" si="0">P4*$K4</f>
        <v>7.5298158329658851E-3</v>
      </c>
      <c r="R4" s="61">
        <v>1</v>
      </c>
      <c r="S4" s="61">
        <f t="shared" ref="S4:S67" si="1">Q4*R4</f>
        <v>7.5298158329658851E-3</v>
      </c>
      <c r="T4" s="61">
        <f t="shared" ref="T4:T67" si="2">P4*$L4</f>
        <v>7.9198478938790114E-3</v>
      </c>
      <c r="U4" s="61">
        <v>1</v>
      </c>
      <c r="V4" s="61">
        <f t="shared" ref="V4:V67" si="3">T4*U4</f>
        <v>7.9198478938790114E-3</v>
      </c>
      <c r="W4" s="61">
        <f t="shared" ref="W4:W67" si="4">P4*$M4</f>
        <v>8.2463610692446558E-3</v>
      </c>
      <c r="X4" s="61">
        <v>1</v>
      </c>
      <c r="Y4" s="61">
        <f t="shared" ref="Y4:Y67" si="5">W4*X4</f>
        <v>8.2463610692446558E-3</v>
      </c>
      <c r="Z4" s="61">
        <f t="shared" ref="Z4:Z35" si="6">P4*$N4</f>
        <v>8.7884966716601856E-3</v>
      </c>
      <c r="AA4" s="61">
        <v>1</v>
      </c>
      <c r="AB4" s="61">
        <f t="shared" ref="AB4:AB67" si="7">Z4*AA4</f>
        <v>8.7884966716601856E-3</v>
      </c>
      <c r="AC4" s="69"/>
      <c r="AD4" s="61">
        <f t="shared" ref="AD4:AD67" si="8">AC4*$K4</f>
        <v>0</v>
      </c>
      <c r="AE4" s="61">
        <v>1</v>
      </c>
      <c r="AF4" s="61">
        <f t="shared" ref="AF4:AF67" si="9">AD4*AE4</f>
        <v>0</v>
      </c>
      <c r="AG4" s="61">
        <f t="shared" ref="AG4:AG67" si="10">AC4*$L4</f>
        <v>0</v>
      </c>
      <c r="AH4" s="61">
        <v>1</v>
      </c>
      <c r="AI4" s="61">
        <f t="shared" ref="AI4:AI67" si="11">AG4*AH4</f>
        <v>0</v>
      </c>
      <c r="AJ4" s="61">
        <f t="shared" ref="AJ4:AJ67" si="12">AC4*$M4</f>
        <v>0</v>
      </c>
      <c r="AK4" s="61">
        <v>1</v>
      </c>
      <c r="AL4" s="61">
        <f t="shared" ref="AL4:AL67" si="13">AJ4*AK4</f>
        <v>0</v>
      </c>
      <c r="AM4" s="61">
        <f t="shared" ref="AM4:AM35" si="14">AC4*$N4</f>
        <v>0</v>
      </c>
      <c r="AN4" s="61">
        <v>1</v>
      </c>
      <c r="AO4" s="61">
        <f t="shared" ref="AO4:AO67" si="15">AM4*AN4</f>
        <v>0</v>
      </c>
      <c r="AP4" s="69">
        <v>5.4343768393820035E-3</v>
      </c>
      <c r="AQ4" s="61">
        <f t="shared" ref="AQ4:AQ67" si="16">AP4*$K4</f>
        <v>4.6367008699829439E-3</v>
      </c>
      <c r="AR4" s="61">
        <v>1</v>
      </c>
      <c r="AS4" s="61">
        <f t="shared" ref="AS4:AS67" si="17">AQ4*AR4</f>
        <v>4.6367008699829439E-3</v>
      </c>
      <c r="AT4" s="61">
        <f t="shared" ref="AT4:AT67" si="18">AP4*$L4</f>
        <v>4.8768743398624591E-3</v>
      </c>
      <c r="AU4" s="61">
        <v>1</v>
      </c>
      <c r="AV4" s="61">
        <f t="shared" ref="AV4:AV67" si="19">AT4*AU4</f>
        <v>4.8768743398624591E-3</v>
      </c>
      <c r="AW4" s="61">
        <f t="shared" ref="AW4:AW67" si="20">AP4*$M4</f>
        <v>5.0779342273633808E-3</v>
      </c>
      <c r="AX4" s="61">
        <v>1</v>
      </c>
      <c r="AY4" s="61">
        <f t="shared" ref="AY4:AY67" si="21">AW4*AX4</f>
        <v>5.0779342273633808E-3</v>
      </c>
      <c r="AZ4" s="61">
        <f t="shared" ref="AZ4:AZ35" si="22">AP4*$N4</f>
        <v>5.4117698317301738E-3</v>
      </c>
      <c r="BA4" s="61">
        <v>1</v>
      </c>
      <c r="BB4" s="61">
        <f t="shared" ref="BB4:BB67" si="23">AZ4*BA4</f>
        <v>5.4117698317301738E-3</v>
      </c>
      <c r="BC4" s="69">
        <v>2.4651623082546043E-4</v>
      </c>
      <c r="BD4" s="61">
        <f t="shared" ref="BD4:BD67" si="24">BC4*$K4</f>
        <v>2.1033175573141022E-4</v>
      </c>
      <c r="BE4" s="61">
        <v>1</v>
      </c>
      <c r="BF4" s="61">
        <f t="shared" ref="BF4:BF67" si="25">BD4*BE4</f>
        <v>2.1033175573141022E-4</v>
      </c>
      <c r="BG4" s="61">
        <f t="shared" ref="BG4:BG67" si="26">BC4*$L4</f>
        <v>2.2122659432815783E-4</v>
      </c>
      <c r="BH4" s="61">
        <v>1</v>
      </c>
      <c r="BI4" s="61">
        <f t="shared" ref="BI4:BI67" si="27">BG4*BH4</f>
        <v>2.2122659432815783E-4</v>
      </c>
      <c r="BJ4" s="61">
        <f t="shared" ref="BJ4:BJ67" si="28">BC4*$M4</f>
        <v>2.3034714800005866E-4</v>
      </c>
      <c r="BK4" s="61">
        <v>1</v>
      </c>
      <c r="BL4" s="61">
        <f t="shared" ref="BL4:BL67" si="29">BJ4*BK4</f>
        <v>2.3034714800005866E-4</v>
      </c>
      <c r="BM4" s="61">
        <f t="shared" ref="BM4:BM35" si="30">BC4*$N4</f>
        <v>2.4549072330522649E-4</v>
      </c>
      <c r="BN4" s="61">
        <v>1</v>
      </c>
      <c r="BO4" s="61">
        <f t="shared" ref="BO4:BO67" si="31">BM4*BN4</f>
        <v>2.4549072330522649E-4</v>
      </c>
      <c r="BP4" s="69">
        <v>2.3883698554026022E-4</v>
      </c>
      <c r="BQ4" s="61">
        <f t="shared" ref="BQ4:BQ67" si="32">BP4*$K4</f>
        <v>2.037796956982033E-4</v>
      </c>
      <c r="BR4" s="61">
        <v>1</v>
      </c>
      <c r="BS4" s="61">
        <f t="shared" ref="BS4:BS67" si="33">BQ4*BR4</f>
        <v>2.037796956982033E-4</v>
      </c>
      <c r="BT4" s="61">
        <f t="shared" ref="BT4:BT67" si="34">BP4*$L4</f>
        <v>2.1433514837440951E-4</v>
      </c>
      <c r="BU4" s="61">
        <v>1</v>
      </c>
      <c r="BV4" s="61">
        <f t="shared" ref="BV4:BV67" si="35">BT4*BU4</f>
        <v>2.1433514837440951E-4</v>
      </c>
      <c r="BW4" s="61">
        <f t="shared" ref="BW4:BW67" si="36">BP4*$M4</f>
        <v>2.231715870063033E-4</v>
      </c>
      <c r="BX4" s="61">
        <v>1</v>
      </c>
      <c r="BY4" s="61">
        <f t="shared" ref="BY4:BY67" si="37">BW4*BX4</f>
        <v>2.231715870063033E-4</v>
      </c>
      <c r="BZ4" s="61">
        <f t="shared" ref="BZ4:BZ35" si="38">BP4*$N4</f>
        <v>2.3784342368041273E-4</v>
      </c>
      <c r="CA4" s="61">
        <v>1</v>
      </c>
      <c r="CB4" s="61">
        <f t="shared" ref="CB4:CB67" si="39">BZ4*CA4</f>
        <v>2.3784342368041273E-4</v>
      </c>
      <c r="CC4" s="69">
        <v>1.3520281638294926E-4</v>
      </c>
      <c r="CD4" s="61">
        <f t="shared" ref="CD4:CD67" si="40">CC4*$K4</f>
        <v>1.1535729576277517E-4</v>
      </c>
      <c r="CE4" s="61">
        <v>1</v>
      </c>
      <c r="CF4" s="61">
        <f t="shared" ref="CF4:CF67" si="41">CD4*CE4</f>
        <v>1.1535729576277517E-4</v>
      </c>
      <c r="CG4" s="61">
        <f t="shared" ref="CG4:CG67" si="42">CC4*$L4</f>
        <v>1.2133261372616261E-4</v>
      </c>
      <c r="CH4" s="61">
        <v>1</v>
      </c>
      <c r="CI4" s="61">
        <f t="shared" ref="CI4:CI67" si="43">CG4*CH4</f>
        <v>1.2133261372616261E-4</v>
      </c>
      <c r="CJ4" s="61">
        <f t="shared" ref="CJ4:CJ67" si="44">CC4*$M4</f>
        <v>1.2633481800003015E-4</v>
      </c>
      <c r="CK4" s="61">
        <v>1</v>
      </c>
      <c r="CL4" s="61">
        <f t="shared" ref="CL4:CL67" si="45">CJ4*CK4</f>
        <v>1.2633481800003015E-4</v>
      </c>
      <c r="CM4" s="61">
        <f t="shared" ref="CM4:CM35" si="46">CC4*$N4</f>
        <v>1.3464037266679618E-4</v>
      </c>
      <c r="CN4" s="61">
        <v>1</v>
      </c>
      <c r="CO4" s="61">
        <f t="shared" ref="CO4:CO67" si="47">CM4*CN4</f>
        <v>1.3464037266679618E-4</v>
      </c>
      <c r="CP4" s="69">
        <v>6.3038192827365625E-4</v>
      </c>
      <c r="CQ4" s="61">
        <f t="shared" ref="CQ4:CQ67" si="48">CP4*$K4</f>
        <v>5.3785236497886637E-4</v>
      </c>
      <c r="CR4" s="61">
        <v>1</v>
      </c>
      <c r="CS4" s="61">
        <f t="shared" ref="CS4:CS67" si="49">CQ4*CR4</f>
        <v>5.3785236497886637E-4</v>
      </c>
      <c r="CT4" s="61">
        <f t="shared" ref="CT4:CT67" si="50">CP4*$L4</f>
        <v>5.6571223181136991E-4</v>
      </c>
      <c r="CU4" s="61">
        <v>1</v>
      </c>
      <c r="CV4" s="61">
        <f t="shared" ref="CV4:CV67" si="51">CT4*CU4</f>
        <v>5.6571223181136991E-4</v>
      </c>
      <c r="CW4" s="61">
        <f t="shared" ref="CW4:CW67" si="52">CP4*$M4</f>
        <v>5.8903496472580814E-4</v>
      </c>
      <c r="CX4" s="61">
        <v>1</v>
      </c>
      <c r="CY4" s="61">
        <f t="shared" ref="CY4:CY67" si="53">CW4*CX4</f>
        <v>5.8903496472580814E-4</v>
      </c>
      <c r="CZ4" s="61">
        <f t="shared" ref="CZ4:CZ35" si="54">CP4*$N4</f>
        <v>6.2775953945203781E-4</v>
      </c>
      <c r="DA4" s="61">
        <v>1</v>
      </c>
      <c r="DB4" s="61">
        <f t="shared" ref="DB4:DB67" si="55">CZ4*DA4</f>
        <v>6.2775953945203781E-4</v>
      </c>
    </row>
    <row r="5" spans="1:106">
      <c r="A5" s="57" t="s">
        <v>453</v>
      </c>
      <c r="B5" s="58" t="s">
        <v>73</v>
      </c>
      <c r="C5" s="58" t="s">
        <v>74</v>
      </c>
      <c r="D5" s="58" t="s">
        <v>439</v>
      </c>
      <c r="E5" s="59" t="s">
        <v>440</v>
      </c>
      <c r="F5" s="59" t="s">
        <v>440</v>
      </c>
      <c r="G5" s="59" t="s">
        <v>245</v>
      </c>
      <c r="H5" s="58" t="s">
        <v>430</v>
      </c>
      <c r="I5" s="58" t="s">
        <v>246</v>
      </c>
      <c r="J5" s="60" t="s">
        <v>538</v>
      </c>
      <c r="K5" s="61">
        <v>0.85321666255854078</v>
      </c>
      <c r="L5" s="61">
        <v>0.89741188070002464</v>
      </c>
      <c r="M5" s="61">
        <v>0.93440966231205325</v>
      </c>
      <c r="N5" s="62">
        <v>0.99583999999999995</v>
      </c>
      <c r="O5" s="61"/>
      <c r="P5" s="69">
        <v>8.6692357394673955E-4</v>
      </c>
      <c r="Q5" s="61">
        <f t="shared" si="0"/>
        <v>7.396736384561594E-4</v>
      </c>
      <c r="R5" s="61">
        <v>1</v>
      </c>
      <c r="S5" s="61">
        <f t="shared" si="1"/>
        <v>7.396736384561594E-4</v>
      </c>
      <c r="T5" s="61">
        <f t="shared" si="2"/>
        <v>7.7798751491873043E-4</v>
      </c>
      <c r="U5" s="61">
        <v>1</v>
      </c>
      <c r="V5" s="61">
        <f t="shared" si="3"/>
        <v>7.7798751491873043E-4</v>
      </c>
      <c r="W5" s="61">
        <f t="shared" si="4"/>
        <v>8.1006176398193126E-4</v>
      </c>
      <c r="X5" s="61">
        <v>1</v>
      </c>
      <c r="Y5" s="61">
        <f t="shared" si="5"/>
        <v>8.1006176398193126E-4</v>
      </c>
      <c r="Z5" s="61">
        <f t="shared" si="6"/>
        <v>8.6331717187912102E-4</v>
      </c>
      <c r="AA5" s="61">
        <v>1</v>
      </c>
      <c r="AB5" s="61">
        <f t="shared" si="7"/>
        <v>8.6331717187912102E-4</v>
      </c>
      <c r="AC5" s="69"/>
      <c r="AD5" s="61">
        <f t="shared" si="8"/>
        <v>0</v>
      </c>
      <c r="AE5" s="61">
        <v>1</v>
      </c>
      <c r="AF5" s="61">
        <f t="shared" si="9"/>
        <v>0</v>
      </c>
      <c r="AG5" s="61">
        <f t="shared" si="10"/>
        <v>0</v>
      </c>
      <c r="AH5" s="61">
        <v>1</v>
      </c>
      <c r="AI5" s="61">
        <f t="shared" si="11"/>
        <v>0</v>
      </c>
      <c r="AJ5" s="61">
        <f t="shared" si="12"/>
        <v>0</v>
      </c>
      <c r="AK5" s="61">
        <v>1</v>
      </c>
      <c r="AL5" s="61">
        <f t="shared" si="13"/>
        <v>0</v>
      </c>
      <c r="AM5" s="61">
        <f t="shared" si="14"/>
        <v>0</v>
      </c>
      <c r="AN5" s="61">
        <v>1</v>
      </c>
      <c r="AO5" s="61">
        <f t="shared" si="15"/>
        <v>0</v>
      </c>
      <c r="AP5" s="69">
        <v>5.338323873664663E-4</v>
      </c>
      <c r="AQ5" s="61">
        <f t="shared" si="16"/>
        <v>4.554746879144745E-4</v>
      </c>
      <c r="AR5" s="61">
        <v>1</v>
      </c>
      <c r="AS5" s="61">
        <f t="shared" si="17"/>
        <v>4.554746879144745E-4</v>
      </c>
      <c r="AT5" s="61">
        <f t="shared" si="18"/>
        <v>4.7906752672512458E-4</v>
      </c>
      <c r="AU5" s="61">
        <v>1</v>
      </c>
      <c r="AV5" s="61">
        <f t="shared" si="19"/>
        <v>4.7906752672512458E-4</v>
      </c>
      <c r="AW5" s="61">
        <f t="shared" si="20"/>
        <v>4.9881814081033696E-4</v>
      </c>
      <c r="AX5" s="61">
        <v>1</v>
      </c>
      <c r="AY5" s="61">
        <f t="shared" si="21"/>
        <v>4.9881814081033696E-4</v>
      </c>
      <c r="AZ5" s="61">
        <f t="shared" si="22"/>
        <v>5.3161164463502177E-4</v>
      </c>
      <c r="BA5" s="61">
        <v>1</v>
      </c>
      <c r="BB5" s="61">
        <f t="shared" si="23"/>
        <v>5.3161164463502177E-4</v>
      </c>
      <c r="BC5" s="69">
        <v>2.4215850936337575E-5</v>
      </c>
      <c r="BD5" s="61">
        <f t="shared" si="24"/>
        <v>2.066136751691706E-5</v>
      </c>
      <c r="BE5" s="61">
        <v>1</v>
      </c>
      <c r="BF5" s="61">
        <f t="shared" si="25"/>
        <v>2.066136751691706E-5</v>
      </c>
      <c r="BG5" s="61">
        <f t="shared" si="26"/>
        <v>2.1731592331530158E-5</v>
      </c>
      <c r="BH5" s="61">
        <v>1</v>
      </c>
      <c r="BI5" s="61">
        <f t="shared" si="27"/>
        <v>2.1731592331530158E-5</v>
      </c>
      <c r="BJ5" s="61">
        <f t="shared" si="28"/>
        <v>2.2627525096022211E-5</v>
      </c>
      <c r="BK5" s="61">
        <v>1</v>
      </c>
      <c r="BL5" s="61">
        <f t="shared" si="29"/>
        <v>2.2627525096022211E-5</v>
      </c>
      <c r="BM5" s="61">
        <f t="shared" si="30"/>
        <v>2.4115112996442409E-5</v>
      </c>
      <c r="BN5" s="61">
        <v>1</v>
      </c>
      <c r="BO5" s="61">
        <f t="shared" si="31"/>
        <v>2.4115112996442409E-5</v>
      </c>
      <c r="BP5" s="69">
        <v>2.3461582784890988E-5</v>
      </c>
      <c r="BQ5" s="61">
        <f t="shared" si="32"/>
        <v>2.0017813362065604E-5</v>
      </c>
      <c r="BR5" s="61">
        <v>1</v>
      </c>
      <c r="BS5" s="61">
        <f t="shared" si="33"/>
        <v>2.0017813362065604E-5</v>
      </c>
      <c r="BT5" s="61">
        <f t="shared" si="34"/>
        <v>2.1054703131188343E-5</v>
      </c>
      <c r="BU5" s="61">
        <v>1</v>
      </c>
      <c r="BV5" s="61">
        <f t="shared" si="35"/>
        <v>2.1054703131188343E-5</v>
      </c>
      <c r="BW5" s="61">
        <f t="shared" si="36"/>
        <v>2.1922729647336269E-5</v>
      </c>
      <c r="BX5" s="61">
        <v>1</v>
      </c>
      <c r="BY5" s="61">
        <f t="shared" si="37"/>
        <v>2.1922729647336269E-5</v>
      </c>
      <c r="BZ5" s="61">
        <f t="shared" si="38"/>
        <v>2.336398260050584E-5</v>
      </c>
      <c r="CA5" s="61">
        <v>1</v>
      </c>
      <c r="CB5" s="61">
        <f t="shared" si="39"/>
        <v>2.336398260050584E-5</v>
      </c>
      <c r="CC5" s="69">
        <v>1.3281270661329326E-5</v>
      </c>
      <c r="CD5" s="61">
        <f t="shared" si="40"/>
        <v>1.1331801428196071E-5</v>
      </c>
      <c r="CE5" s="61">
        <v>1</v>
      </c>
      <c r="CF5" s="61">
        <f t="shared" si="41"/>
        <v>1.1331801428196071E-5</v>
      </c>
      <c r="CG5" s="61">
        <f t="shared" si="42"/>
        <v>1.1918770082269611E-5</v>
      </c>
      <c r="CH5" s="61">
        <v>1</v>
      </c>
      <c r="CI5" s="61">
        <f t="shared" si="43"/>
        <v>1.1918770082269611E-5</v>
      </c>
      <c r="CJ5" s="61">
        <f t="shared" si="44"/>
        <v>1.2410147633727715E-5</v>
      </c>
      <c r="CK5" s="61">
        <v>1</v>
      </c>
      <c r="CL5" s="61">
        <f t="shared" si="45"/>
        <v>1.2410147633727715E-5</v>
      </c>
      <c r="CM5" s="61">
        <f t="shared" si="46"/>
        <v>1.3226020575378195E-5</v>
      </c>
      <c r="CN5" s="61">
        <v>1</v>
      </c>
      <c r="CO5" s="61">
        <f t="shared" si="47"/>
        <v>1.3226020575378195E-5</v>
      </c>
      <c r="CP5" s="69">
        <v>6.1924004547434585E-5</v>
      </c>
      <c r="CQ5" s="61">
        <f t="shared" si="48"/>
        <v>5.2834592492222042E-5</v>
      </c>
      <c r="CR5" s="61">
        <v>1</v>
      </c>
      <c r="CS5" s="61">
        <f t="shared" si="49"/>
        <v>5.2834592492222042E-5</v>
      </c>
      <c r="CT5" s="61">
        <f t="shared" si="50"/>
        <v>5.5571337381390146E-5</v>
      </c>
      <c r="CU5" s="61">
        <v>1</v>
      </c>
      <c r="CV5" s="61">
        <f t="shared" si="51"/>
        <v>5.5571337381390146E-5</v>
      </c>
      <c r="CW5" s="61">
        <f t="shared" si="52"/>
        <v>5.7862388178178399E-5</v>
      </c>
      <c r="CX5" s="61">
        <v>1</v>
      </c>
      <c r="CY5" s="61">
        <f t="shared" si="53"/>
        <v>5.7862388178178399E-5</v>
      </c>
      <c r="CZ5" s="61">
        <f t="shared" si="54"/>
        <v>6.1666400688517253E-5</v>
      </c>
      <c r="DA5" s="61">
        <v>1</v>
      </c>
      <c r="DB5" s="61">
        <f t="shared" si="55"/>
        <v>6.1666400688517253E-5</v>
      </c>
    </row>
    <row r="6" spans="1:106">
      <c r="A6" s="57" t="s">
        <v>453</v>
      </c>
      <c r="B6" s="58" t="s">
        <v>73</v>
      </c>
      <c r="C6" s="58" t="s">
        <v>74</v>
      </c>
      <c r="D6" s="58" t="s">
        <v>439</v>
      </c>
      <c r="E6" s="59" t="s">
        <v>440</v>
      </c>
      <c r="F6" s="59" t="s">
        <v>440</v>
      </c>
      <c r="G6" s="59" t="s">
        <v>247</v>
      </c>
      <c r="H6" s="58" t="s">
        <v>430</v>
      </c>
      <c r="I6" s="58" t="s">
        <v>248</v>
      </c>
      <c r="J6" s="60" t="s">
        <v>538</v>
      </c>
      <c r="K6" s="61">
        <v>0.85321666255854078</v>
      </c>
      <c r="L6" s="61">
        <v>0.89741188070002464</v>
      </c>
      <c r="M6" s="61">
        <v>0.93440966231205325</v>
      </c>
      <c r="N6" s="62">
        <v>0.99583999999999995</v>
      </c>
      <c r="O6" s="61"/>
      <c r="P6" s="69">
        <v>6.8555833091846858E-4</v>
      </c>
      <c r="Q6" s="61">
        <f t="shared" si="0"/>
        <v>5.8492979109545941E-4</v>
      </c>
      <c r="R6" s="61">
        <v>1</v>
      </c>
      <c r="S6" s="61">
        <f t="shared" si="1"/>
        <v>5.8492979109545941E-4</v>
      </c>
      <c r="T6" s="61">
        <f t="shared" si="2"/>
        <v>6.1522819107911271E-4</v>
      </c>
      <c r="U6" s="61">
        <v>1</v>
      </c>
      <c r="V6" s="61">
        <f t="shared" si="3"/>
        <v>6.1522819107911271E-4</v>
      </c>
      <c r="W6" s="61">
        <f t="shared" si="4"/>
        <v>6.4059232848874103E-4</v>
      </c>
      <c r="X6" s="61">
        <v>1</v>
      </c>
      <c r="Y6" s="61">
        <f t="shared" si="5"/>
        <v>6.4059232848874103E-4</v>
      </c>
      <c r="Z6" s="61">
        <f t="shared" si="6"/>
        <v>6.8270640826184777E-4</v>
      </c>
      <c r="AA6" s="61">
        <v>1</v>
      </c>
      <c r="AB6" s="61">
        <f t="shared" si="7"/>
        <v>6.8270640826184777E-4</v>
      </c>
      <c r="AC6" s="69"/>
      <c r="AD6" s="61">
        <f t="shared" si="8"/>
        <v>0</v>
      </c>
      <c r="AE6" s="61">
        <v>1</v>
      </c>
      <c r="AF6" s="61">
        <f t="shared" si="9"/>
        <v>0</v>
      </c>
      <c r="AG6" s="61">
        <f t="shared" si="10"/>
        <v>0</v>
      </c>
      <c r="AH6" s="61">
        <v>1</v>
      </c>
      <c r="AI6" s="61">
        <f t="shared" si="11"/>
        <v>0</v>
      </c>
      <c r="AJ6" s="61">
        <f t="shared" si="12"/>
        <v>0</v>
      </c>
      <c r="AK6" s="61">
        <v>1</v>
      </c>
      <c r="AL6" s="61">
        <f t="shared" si="13"/>
        <v>0</v>
      </c>
      <c r="AM6" s="61">
        <f t="shared" si="14"/>
        <v>0</v>
      </c>
      <c r="AN6" s="61">
        <v>1</v>
      </c>
      <c r="AO6" s="61">
        <f t="shared" si="15"/>
        <v>0</v>
      </c>
      <c r="AP6" s="69">
        <v>4.2215247827774273E-4</v>
      </c>
      <c r="AQ6" s="61">
        <f t="shared" si="16"/>
        <v>3.6018752860695252E-4</v>
      </c>
      <c r="AR6" s="61">
        <v>1</v>
      </c>
      <c r="AS6" s="61">
        <f t="shared" si="17"/>
        <v>3.6018752860695252E-4</v>
      </c>
      <c r="AT6" s="61">
        <f t="shared" si="18"/>
        <v>3.7884464947340543E-4</v>
      </c>
      <c r="AU6" s="61">
        <v>1</v>
      </c>
      <c r="AV6" s="61">
        <f t="shared" si="19"/>
        <v>3.7884464947340543E-4</v>
      </c>
      <c r="AW6" s="61">
        <f t="shared" si="20"/>
        <v>3.9446335467170195E-4</v>
      </c>
      <c r="AX6" s="61">
        <v>1</v>
      </c>
      <c r="AY6" s="61">
        <f t="shared" si="21"/>
        <v>3.9446335467170195E-4</v>
      </c>
      <c r="AZ6" s="61">
        <f t="shared" si="22"/>
        <v>4.203963239681073E-4</v>
      </c>
      <c r="BA6" s="61">
        <v>1</v>
      </c>
      <c r="BB6" s="61">
        <f t="shared" si="23"/>
        <v>4.203963239681073E-4</v>
      </c>
      <c r="BC6" s="69">
        <v>1.9149817670716291E-5</v>
      </c>
      <c r="BD6" s="61">
        <f t="shared" si="24"/>
        <v>1.6338943521613122E-5</v>
      </c>
      <c r="BE6" s="61">
        <v>1</v>
      </c>
      <c r="BF6" s="61">
        <f t="shared" si="25"/>
        <v>1.6338943521613122E-5</v>
      </c>
      <c r="BG6" s="61">
        <f t="shared" si="26"/>
        <v>1.7185273890940071E-5</v>
      </c>
      <c r="BH6" s="61">
        <v>1</v>
      </c>
      <c r="BI6" s="61">
        <f t="shared" si="27"/>
        <v>1.7185273890940071E-5</v>
      </c>
      <c r="BJ6" s="61">
        <f t="shared" si="28"/>
        <v>1.7893774663031401E-5</v>
      </c>
      <c r="BK6" s="61">
        <v>1</v>
      </c>
      <c r="BL6" s="61">
        <f t="shared" si="29"/>
        <v>1.7893774663031401E-5</v>
      </c>
      <c r="BM6" s="61">
        <f t="shared" si="30"/>
        <v>1.9070154429206109E-5</v>
      </c>
      <c r="BN6" s="61">
        <v>1</v>
      </c>
      <c r="BO6" s="61">
        <f t="shared" si="31"/>
        <v>1.9070154429206109E-5</v>
      </c>
      <c r="BP6" s="69">
        <v>1.8553290905527098E-5</v>
      </c>
      <c r="BQ6" s="61">
        <f t="shared" si="32"/>
        <v>1.5829976945891559E-5</v>
      </c>
      <c r="BR6" s="61">
        <v>1</v>
      </c>
      <c r="BS6" s="61">
        <f t="shared" si="33"/>
        <v>1.5829976945891559E-5</v>
      </c>
      <c r="BT6" s="61">
        <f t="shared" si="34"/>
        <v>1.6649943684703737E-5</v>
      </c>
      <c r="BU6" s="61">
        <v>1</v>
      </c>
      <c r="BV6" s="61">
        <f t="shared" si="35"/>
        <v>1.6649943684703737E-5</v>
      </c>
      <c r="BW6" s="61">
        <f t="shared" si="36"/>
        <v>1.7336374289810864E-5</v>
      </c>
      <c r="BX6" s="61">
        <v>1</v>
      </c>
      <c r="BY6" s="61">
        <f t="shared" si="37"/>
        <v>1.7336374289810864E-5</v>
      </c>
      <c r="BZ6" s="61">
        <f t="shared" si="38"/>
        <v>1.8476109215360104E-5</v>
      </c>
      <c r="CA6" s="61">
        <v>1</v>
      </c>
      <c r="CB6" s="61">
        <f t="shared" si="39"/>
        <v>1.8476109215360104E-5</v>
      </c>
      <c r="CC6" s="69">
        <v>1.0502751218694677E-5</v>
      </c>
      <c r="CD6" s="61">
        <f t="shared" si="40"/>
        <v>8.9611223424973197E-6</v>
      </c>
      <c r="CE6" s="61">
        <v>1</v>
      </c>
      <c r="CF6" s="61">
        <f t="shared" si="41"/>
        <v>8.9611223424973197E-6</v>
      </c>
      <c r="CG6" s="61">
        <f t="shared" si="42"/>
        <v>9.4252937236932664E-6</v>
      </c>
      <c r="CH6" s="61">
        <v>1</v>
      </c>
      <c r="CI6" s="61">
        <f t="shared" si="43"/>
        <v>9.4252937236932664E-6</v>
      </c>
      <c r="CJ6" s="61">
        <f t="shared" si="44"/>
        <v>9.8138722196079989E-6</v>
      </c>
      <c r="CK6" s="61">
        <v>1</v>
      </c>
      <c r="CL6" s="61">
        <f t="shared" si="45"/>
        <v>9.8138722196079989E-6</v>
      </c>
      <c r="CM6" s="61">
        <f t="shared" si="46"/>
        <v>1.0459059773624907E-5</v>
      </c>
      <c r="CN6" s="61">
        <v>1</v>
      </c>
      <c r="CO6" s="61">
        <f t="shared" si="47"/>
        <v>1.0459059773624907E-5</v>
      </c>
      <c r="CP6" s="69">
        <v>4.8969243962384025E-5</v>
      </c>
      <c r="CQ6" s="61">
        <f t="shared" si="48"/>
        <v>4.1781374901600268E-5</v>
      </c>
      <c r="CR6" s="61">
        <v>1</v>
      </c>
      <c r="CS6" s="61">
        <f t="shared" si="49"/>
        <v>4.1781374901600268E-5</v>
      </c>
      <c r="CT6" s="61">
        <f t="shared" si="50"/>
        <v>4.3945581320741375E-5</v>
      </c>
      <c r="CU6" s="61">
        <v>1</v>
      </c>
      <c r="CV6" s="61">
        <f t="shared" si="51"/>
        <v>4.3945581320741375E-5</v>
      </c>
      <c r="CW6" s="61">
        <f t="shared" si="52"/>
        <v>4.5757334714567812E-5</v>
      </c>
      <c r="CX6" s="61">
        <v>1</v>
      </c>
      <c r="CY6" s="61">
        <f t="shared" si="53"/>
        <v>4.5757334714567812E-5</v>
      </c>
      <c r="CZ6" s="61">
        <f t="shared" si="54"/>
        <v>4.8765531907500506E-5</v>
      </c>
      <c r="DA6" s="61">
        <v>1</v>
      </c>
      <c r="DB6" s="61">
        <f t="shared" si="55"/>
        <v>4.8765531907500506E-5</v>
      </c>
    </row>
    <row r="7" spans="1:106">
      <c r="A7" s="57" t="s">
        <v>453</v>
      </c>
      <c r="B7" s="58" t="s">
        <v>73</v>
      </c>
      <c r="C7" s="58" t="s">
        <v>74</v>
      </c>
      <c r="D7" s="58" t="s">
        <v>439</v>
      </c>
      <c r="E7" s="59" t="s">
        <v>440</v>
      </c>
      <c r="F7" s="59" t="s">
        <v>440</v>
      </c>
      <c r="G7" s="59" t="s">
        <v>249</v>
      </c>
      <c r="H7" s="58" t="s">
        <v>430</v>
      </c>
      <c r="I7" s="58" t="s">
        <v>250</v>
      </c>
      <c r="J7" s="60" t="s">
        <v>538</v>
      </c>
      <c r="K7" s="61">
        <v>0.85321666255854078</v>
      </c>
      <c r="L7" s="61">
        <v>0.89741188070002464</v>
      </c>
      <c r="M7" s="61">
        <v>0.93440966231205325</v>
      </c>
      <c r="N7" s="62">
        <v>0.99583999999999995</v>
      </c>
      <c r="O7" s="61"/>
      <c r="P7" s="69">
        <v>4.1960569272942186E-2</v>
      </c>
      <c r="Q7" s="61">
        <f t="shared" si="0"/>
        <v>3.5801456874116185E-2</v>
      </c>
      <c r="R7" s="61">
        <v>1</v>
      </c>
      <c r="S7" s="61">
        <f t="shared" si="1"/>
        <v>3.5801456874116185E-2</v>
      </c>
      <c r="T7" s="61">
        <f t="shared" si="2"/>
        <v>3.7655913386474713E-2</v>
      </c>
      <c r="U7" s="61">
        <v>1</v>
      </c>
      <c r="V7" s="61">
        <f t="shared" si="3"/>
        <v>3.7655913386474713E-2</v>
      </c>
      <c r="W7" s="61">
        <f t="shared" si="4"/>
        <v>3.9208361364751428E-2</v>
      </c>
      <c r="X7" s="61">
        <v>1</v>
      </c>
      <c r="Y7" s="61">
        <f t="shared" si="5"/>
        <v>3.9208361364751428E-2</v>
      </c>
      <c r="Z7" s="61">
        <f t="shared" si="6"/>
        <v>4.1786013304766743E-2</v>
      </c>
      <c r="AA7" s="61">
        <v>1</v>
      </c>
      <c r="AB7" s="61">
        <f t="shared" si="7"/>
        <v>4.1786013304766743E-2</v>
      </c>
      <c r="AC7" s="69"/>
      <c r="AD7" s="61">
        <f t="shared" si="8"/>
        <v>0</v>
      </c>
      <c r="AE7" s="61">
        <v>1</v>
      </c>
      <c r="AF7" s="61">
        <f t="shared" si="9"/>
        <v>0</v>
      </c>
      <c r="AG7" s="61">
        <f t="shared" si="10"/>
        <v>0</v>
      </c>
      <c r="AH7" s="61">
        <v>1</v>
      </c>
      <c r="AI7" s="61">
        <f t="shared" si="11"/>
        <v>0</v>
      </c>
      <c r="AJ7" s="61">
        <f t="shared" si="12"/>
        <v>0</v>
      </c>
      <c r="AK7" s="61">
        <v>1</v>
      </c>
      <c r="AL7" s="61">
        <f t="shared" si="13"/>
        <v>0</v>
      </c>
      <c r="AM7" s="61">
        <f t="shared" si="14"/>
        <v>0</v>
      </c>
      <c r="AN7" s="61">
        <v>1</v>
      </c>
      <c r="AO7" s="61">
        <f t="shared" si="15"/>
        <v>0</v>
      </c>
      <c r="AP7" s="69">
        <v>2.5838356574281525E-2</v>
      </c>
      <c r="AQ7" s="61">
        <f t="shared" si="16"/>
        <v>2.2045716362306015E-2</v>
      </c>
      <c r="AR7" s="61">
        <v>1</v>
      </c>
      <c r="AS7" s="61">
        <f t="shared" si="17"/>
        <v>2.2045716362306015E-2</v>
      </c>
      <c r="AT7" s="61">
        <f t="shared" si="18"/>
        <v>2.318764816752383E-2</v>
      </c>
      <c r="AU7" s="61">
        <v>1</v>
      </c>
      <c r="AV7" s="61">
        <f t="shared" si="19"/>
        <v>2.318764816752383E-2</v>
      </c>
      <c r="AW7" s="61">
        <f t="shared" si="20"/>
        <v>2.4143610041272821E-2</v>
      </c>
      <c r="AX7" s="61">
        <v>1</v>
      </c>
      <c r="AY7" s="61">
        <f t="shared" si="21"/>
        <v>2.4143610041272821E-2</v>
      </c>
      <c r="AZ7" s="61">
        <f t="shared" si="22"/>
        <v>2.5730869010932512E-2</v>
      </c>
      <c r="BA7" s="61">
        <v>1</v>
      </c>
      <c r="BB7" s="61">
        <f t="shared" si="23"/>
        <v>2.5730869010932512E-2</v>
      </c>
      <c r="BC7" s="69">
        <v>1.172089127063881E-3</v>
      </c>
      <c r="BD7" s="61">
        <f t="shared" si="24"/>
        <v>1.0000459732145981E-3</v>
      </c>
      <c r="BE7" s="61">
        <v>1</v>
      </c>
      <c r="BF7" s="61">
        <f t="shared" si="25"/>
        <v>1.0000459732145981E-3</v>
      </c>
      <c r="BG7" s="61">
        <f t="shared" si="26"/>
        <v>1.0518467078664475E-3</v>
      </c>
      <c r="BH7" s="61">
        <v>1</v>
      </c>
      <c r="BI7" s="61">
        <f t="shared" si="27"/>
        <v>1.0518467078664475E-3</v>
      </c>
      <c r="BJ7" s="61">
        <f t="shared" si="28"/>
        <v>1.0952114054193903E-3</v>
      </c>
      <c r="BK7" s="61">
        <v>1</v>
      </c>
      <c r="BL7" s="61">
        <f t="shared" si="29"/>
        <v>1.0952114054193903E-3</v>
      </c>
      <c r="BM7" s="61">
        <f t="shared" si="30"/>
        <v>1.1672132362952952E-3</v>
      </c>
      <c r="BN7" s="61">
        <v>1</v>
      </c>
      <c r="BO7" s="61">
        <f t="shared" si="31"/>
        <v>1.1672132362952952E-3</v>
      </c>
      <c r="BP7" s="69">
        <v>1.1355756473691993E-3</v>
      </c>
      <c r="BQ7" s="61">
        <f t="shared" si="32"/>
        <v>9.6889206393110255E-4</v>
      </c>
      <c r="BR7" s="61">
        <v>1</v>
      </c>
      <c r="BS7" s="61">
        <f t="shared" si="33"/>
        <v>9.6889206393110255E-4</v>
      </c>
      <c r="BT7" s="61">
        <f t="shared" si="34"/>
        <v>1.019079077382741E-3</v>
      </c>
      <c r="BU7" s="61">
        <v>1</v>
      </c>
      <c r="BV7" s="61">
        <f t="shared" si="35"/>
        <v>1.019079077382741E-3</v>
      </c>
      <c r="BW7" s="61">
        <f t="shared" si="36"/>
        <v>1.0610928571880447E-3</v>
      </c>
      <c r="BX7" s="61">
        <v>1</v>
      </c>
      <c r="BY7" s="61">
        <f t="shared" si="37"/>
        <v>1.0610928571880447E-3</v>
      </c>
      <c r="BZ7" s="61">
        <f t="shared" si="38"/>
        <v>1.1308516526761434E-3</v>
      </c>
      <c r="CA7" s="61">
        <v>1</v>
      </c>
      <c r="CB7" s="61">
        <f t="shared" si="39"/>
        <v>1.1308516526761434E-3</v>
      </c>
      <c r="CC7" s="69">
        <v>6.4283821444659575E-4</v>
      </c>
      <c r="CD7" s="61">
        <f t="shared" si="40"/>
        <v>5.4848027589521591E-4</v>
      </c>
      <c r="CE7" s="61">
        <v>1</v>
      </c>
      <c r="CF7" s="61">
        <f t="shared" si="41"/>
        <v>5.4848027589521591E-4</v>
      </c>
      <c r="CG7" s="61">
        <f t="shared" si="42"/>
        <v>5.7689065101236526E-4</v>
      </c>
      <c r="CH7" s="61">
        <v>1</v>
      </c>
      <c r="CI7" s="61">
        <f t="shared" si="43"/>
        <v>5.7689065101236526E-4</v>
      </c>
      <c r="CJ7" s="61">
        <f t="shared" si="44"/>
        <v>6.0067423888232683E-4</v>
      </c>
      <c r="CK7" s="61">
        <v>1</v>
      </c>
      <c r="CL7" s="61">
        <f t="shared" si="45"/>
        <v>6.0067423888232683E-4</v>
      </c>
      <c r="CM7" s="61">
        <f t="shared" si="46"/>
        <v>6.4016400747449783E-4</v>
      </c>
      <c r="CN7" s="61">
        <v>1</v>
      </c>
      <c r="CO7" s="61">
        <f t="shared" si="47"/>
        <v>6.4016400747449783E-4</v>
      </c>
      <c r="CP7" s="69">
        <v>2.9972271254140215E-3</v>
      </c>
      <c r="CQ7" s="61">
        <f t="shared" si="48"/>
        <v>2.5572841248756805E-3</v>
      </c>
      <c r="CR7" s="61">
        <v>1</v>
      </c>
      <c r="CS7" s="61">
        <f t="shared" si="49"/>
        <v>2.5572841248756805E-3</v>
      </c>
      <c r="CT7" s="61">
        <f t="shared" si="50"/>
        <v>2.6897472315029255E-3</v>
      </c>
      <c r="CU7" s="61">
        <v>1</v>
      </c>
      <c r="CV7" s="61">
        <f t="shared" si="51"/>
        <v>2.6897472315029255E-3</v>
      </c>
      <c r="CW7" s="61">
        <f t="shared" si="52"/>
        <v>2.8006379861306419E-3</v>
      </c>
      <c r="CX7" s="61">
        <v>1</v>
      </c>
      <c r="CY7" s="61">
        <f t="shared" si="53"/>
        <v>2.8006379861306419E-3</v>
      </c>
      <c r="CZ7" s="61">
        <f t="shared" si="54"/>
        <v>2.9847586605722988E-3</v>
      </c>
      <c r="DA7" s="61">
        <v>1</v>
      </c>
      <c r="DB7" s="61">
        <f t="shared" si="55"/>
        <v>2.9847586605722988E-3</v>
      </c>
    </row>
    <row r="8" spans="1:106">
      <c r="A8" s="57" t="s">
        <v>453</v>
      </c>
      <c r="B8" s="58" t="s">
        <v>73</v>
      </c>
      <c r="C8" s="58" t="s">
        <v>74</v>
      </c>
      <c r="D8" s="58" t="s">
        <v>439</v>
      </c>
      <c r="E8" s="59" t="s">
        <v>440</v>
      </c>
      <c r="F8" s="59" t="s">
        <v>440</v>
      </c>
      <c r="G8" s="59" t="s">
        <v>251</v>
      </c>
      <c r="H8" s="58" t="s">
        <v>430</v>
      </c>
      <c r="I8" s="58" t="s">
        <v>252</v>
      </c>
      <c r="J8" s="60" t="s">
        <v>538</v>
      </c>
      <c r="K8" s="61">
        <v>0.56867196367763906</v>
      </c>
      <c r="L8" s="61">
        <v>0.56867196367763906</v>
      </c>
      <c r="M8" s="61">
        <v>0.56867196367763906</v>
      </c>
      <c r="N8" s="62">
        <v>0.83236200000000005</v>
      </c>
      <c r="O8" s="61"/>
      <c r="P8" s="69">
        <v>16.08525069365108</v>
      </c>
      <c r="Q8" s="61">
        <f t="shared" si="0"/>
        <v>9.1472310982056655</v>
      </c>
      <c r="R8" s="61">
        <v>1</v>
      </c>
      <c r="S8" s="61">
        <f t="shared" si="1"/>
        <v>9.1472310982056655</v>
      </c>
      <c r="T8" s="61">
        <f t="shared" si="2"/>
        <v>9.1472310982056655</v>
      </c>
      <c r="U8" s="61">
        <v>1</v>
      </c>
      <c r="V8" s="61">
        <f t="shared" si="3"/>
        <v>9.1472310982056655</v>
      </c>
      <c r="W8" s="61">
        <f t="shared" si="4"/>
        <v>9.1472310982056655</v>
      </c>
      <c r="X8" s="61">
        <v>1</v>
      </c>
      <c r="Y8" s="61">
        <f t="shared" si="5"/>
        <v>9.1472310982056655</v>
      </c>
      <c r="Z8" s="61">
        <f t="shared" si="6"/>
        <v>13.388751437868802</v>
      </c>
      <c r="AA8" s="61">
        <v>1</v>
      </c>
      <c r="AB8" s="61">
        <f t="shared" si="7"/>
        <v>13.388751437868802</v>
      </c>
      <c r="AC8" s="69"/>
      <c r="AD8" s="61">
        <f t="shared" si="8"/>
        <v>0</v>
      </c>
      <c r="AE8" s="61">
        <v>1</v>
      </c>
      <c r="AF8" s="61">
        <f t="shared" si="9"/>
        <v>0</v>
      </c>
      <c r="AG8" s="61">
        <f t="shared" si="10"/>
        <v>0</v>
      </c>
      <c r="AH8" s="61">
        <v>1</v>
      </c>
      <c r="AI8" s="61">
        <f t="shared" si="11"/>
        <v>0</v>
      </c>
      <c r="AJ8" s="61">
        <f t="shared" si="12"/>
        <v>0</v>
      </c>
      <c r="AK8" s="61">
        <v>1</v>
      </c>
      <c r="AL8" s="61">
        <f t="shared" si="13"/>
        <v>0</v>
      </c>
      <c r="AM8" s="61">
        <f t="shared" si="14"/>
        <v>0</v>
      </c>
      <c r="AN8" s="61">
        <v>1</v>
      </c>
      <c r="AO8" s="61">
        <f t="shared" si="15"/>
        <v>0</v>
      </c>
      <c r="AP8" s="69">
        <v>2.6671744277946647</v>
      </c>
      <c r="AQ8" s="61">
        <f t="shared" si="16"/>
        <v>1.5167473193247754</v>
      </c>
      <c r="AR8" s="61">
        <v>1</v>
      </c>
      <c r="AS8" s="61">
        <f t="shared" si="17"/>
        <v>1.5167473193247754</v>
      </c>
      <c r="AT8" s="61">
        <f t="shared" si="18"/>
        <v>1.5167473193247754</v>
      </c>
      <c r="AU8" s="61">
        <v>1</v>
      </c>
      <c r="AV8" s="61">
        <f t="shared" si="19"/>
        <v>1.5167473193247754</v>
      </c>
      <c r="AW8" s="61">
        <f t="shared" si="20"/>
        <v>1.5167473193247754</v>
      </c>
      <c r="AX8" s="61">
        <v>1</v>
      </c>
      <c r="AY8" s="61">
        <f t="shared" si="21"/>
        <v>1.5167473193247754</v>
      </c>
      <c r="AZ8" s="61">
        <f t="shared" si="22"/>
        <v>2.2200546410680229</v>
      </c>
      <c r="BA8" s="61">
        <v>1</v>
      </c>
      <c r="BB8" s="61">
        <f t="shared" si="23"/>
        <v>2.2200546410680229</v>
      </c>
      <c r="BC8" s="69">
        <v>0.76193117377663167</v>
      </c>
      <c r="BD8" s="61">
        <f t="shared" si="24"/>
        <v>0.43328889677876559</v>
      </c>
      <c r="BE8" s="61">
        <v>1</v>
      </c>
      <c r="BF8" s="61">
        <f t="shared" si="25"/>
        <v>0.43328889677876559</v>
      </c>
      <c r="BG8" s="61">
        <f t="shared" si="26"/>
        <v>0.43328889677876559</v>
      </c>
      <c r="BH8" s="61">
        <v>1</v>
      </c>
      <c r="BI8" s="61">
        <f t="shared" si="27"/>
        <v>0.43328889677876559</v>
      </c>
      <c r="BJ8" s="61">
        <f t="shared" si="28"/>
        <v>0.43328889677876559</v>
      </c>
      <c r="BK8" s="61">
        <v>1</v>
      </c>
      <c r="BL8" s="61">
        <f t="shared" si="29"/>
        <v>0.43328889677876559</v>
      </c>
      <c r="BM8" s="61">
        <f t="shared" si="30"/>
        <v>0.63420255566706474</v>
      </c>
      <c r="BN8" s="61">
        <v>1</v>
      </c>
      <c r="BO8" s="61">
        <f t="shared" si="31"/>
        <v>0.63420255566706474</v>
      </c>
      <c r="BP8" s="69">
        <v>0.52835269909937255</v>
      </c>
      <c r="BQ8" s="61">
        <f t="shared" si="32"/>
        <v>0.30045936691122094</v>
      </c>
      <c r="BR8" s="61">
        <v>1</v>
      </c>
      <c r="BS8" s="61">
        <f t="shared" si="33"/>
        <v>0.30045936691122094</v>
      </c>
      <c r="BT8" s="61">
        <f t="shared" si="34"/>
        <v>0.30045936691122094</v>
      </c>
      <c r="BU8" s="61">
        <v>1</v>
      </c>
      <c r="BV8" s="61">
        <f t="shared" si="35"/>
        <v>0.30045936691122094</v>
      </c>
      <c r="BW8" s="61">
        <f t="shared" si="36"/>
        <v>0.30045936691122094</v>
      </c>
      <c r="BX8" s="61">
        <v>1</v>
      </c>
      <c r="BY8" s="61">
        <f t="shared" si="37"/>
        <v>0.30045936691122094</v>
      </c>
      <c r="BZ8" s="61">
        <f t="shared" si="38"/>
        <v>0.43978070932775198</v>
      </c>
      <c r="CA8" s="61">
        <v>1</v>
      </c>
      <c r="CB8" s="61">
        <f t="shared" si="39"/>
        <v>0.43978070932775198</v>
      </c>
      <c r="CC8" s="69">
        <v>0.56397205822548979</v>
      </c>
      <c r="CD8" s="61">
        <f t="shared" si="40"/>
        <v>0.32071509781040908</v>
      </c>
      <c r="CE8" s="61">
        <v>1</v>
      </c>
      <c r="CF8" s="61">
        <f t="shared" si="41"/>
        <v>0.32071509781040908</v>
      </c>
      <c r="CG8" s="61">
        <f t="shared" si="42"/>
        <v>0.32071509781040908</v>
      </c>
      <c r="CH8" s="61">
        <v>1</v>
      </c>
      <c r="CI8" s="61">
        <f t="shared" si="43"/>
        <v>0.32071509781040908</v>
      </c>
      <c r="CJ8" s="61">
        <f t="shared" si="44"/>
        <v>0.32071509781040908</v>
      </c>
      <c r="CK8" s="61">
        <v>1</v>
      </c>
      <c r="CL8" s="61">
        <f t="shared" si="45"/>
        <v>0.32071509781040908</v>
      </c>
      <c r="CM8" s="61">
        <f t="shared" si="46"/>
        <v>0.46942891032868517</v>
      </c>
      <c r="CN8" s="61">
        <v>1</v>
      </c>
      <c r="CO8" s="61">
        <f t="shared" si="47"/>
        <v>0.46942891032868517</v>
      </c>
      <c r="CP8" s="69">
        <v>14.375703866072403</v>
      </c>
      <c r="CQ8" s="61">
        <f t="shared" si="48"/>
        <v>8.1750597467676211</v>
      </c>
      <c r="CR8" s="61">
        <v>1</v>
      </c>
      <c r="CS8" s="61">
        <f t="shared" si="49"/>
        <v>8.1750597467676211</v>
      </c>
      <c r="CT8" s="61">
        <f t="shared" si="50"/>
        <v>8.1750597467676211</v>
      </c>
      <c r="CU8" s="61">
        <v>1</v>
      </c>
      <c r="CV8" s="61">
        <f t="shared" si="51"/>
        <v>8.1750597467676211</v>
      </c>
      <c r="CW8" s="61">
        <f t="shared" si="52"/>
        <v>8.1750597467676211</v>
      </c>
      <c r="CX8" s="61">
        <v>1</v>
      </c>
      <c r="CY8" s="61">
        <f t="shared" si="53"/>
        <v>8.1750597467676211</v>
      </c>
      <c r="CZ8" s="61">
        <f t="shared" si="54"/>
        <v>11.965789621371758</v>
      </c>
      <c r="DA8" s="61">
        <v>1</v>
      </c>
      <c r="DB8" s="61">
        <f t="shared" si="55"/>
        <v>11.965789621371758</v>
      </c>
    </row>
    <row r="9" spans="1:106">
      <c r="A9" s="57" t="s">
        <v>453</v>
      </c>
      <c r="B9" s="58" t="s">
        <v>73</v>
      </c>
      <c r="C9" s="58" t="s">
        <v>74</v>
      </c>
      <c r="D9" s="58" t="s">
        <v>439</v>
      </c>
      <c r="E9" s="59" t="s">
        <v>440</v>
      </c>
      <c r="F9" s="59" t="s">
        <v>440</v>
      </c>
      <c r="G9" s="59" t="s">
        <v>279</v>
      </c>
      <c r="H9" s="58" t="s">
        <v>430</v>
      </c>
      <c r="I9" s="58" t="s">
        <v>280</v>
      </c>
      <c r="J9" s="60" t="s">
        <v>538</v>
      </c>
      <c r="K9" s="61">
        <v>1</v>
      </c>
      <c r="L9" s="61">
        <v>1</v>
      </c>
      <c r="M9" s="61">
        <v>1</v>
      </c>
      <c r="N9" s="62">
        <v>0.99592000000000003</v>
      </c>
      <c r="O9" s="61"/>
      <c r="P9" s="69">
        <v>13.110389251685394</v>
      </c>
      <c r="Q9" s="61">
        <f t="shared" si="0"/>
        <v>13.110389251685394</v>
      </c>
      <c r="R9" s="61">
        <v>1</v>
      </c>
      <c r="S9" s="61">
        <f t="shared" si="1"/>
        <v>13.110389251685394</v>
      </c>
      <c r="T9" s="61">
        <f t="shared" si="2"/>
        <v>13.110389251685394</v>
      </c>
      <c r="U9" s="61">
        <v>1</v>
      </c>
      <c r="V9" s="61">
        <f t="shared" si="3"/>
        <v>13.110389251685394</v>
      </c>
      <c r="W9" s="61">
        <f t="shared" si="4"/>
        <v>13.110389251685394</v>
      </c>
      <c r="X9" s="61">
        <v>1</v>
      </c>
      <c r="Y9" s="61">
        <f t="shared" si="5"/>
        <v>13.110389251685394</v>
      </c>
      <c r="Z9" s="61">
        <f t="shared" si="6"/>
        <v>13.056898863538517</v>
      </c>
      <c r="AA9" s="61">
        <v>1</v>
      </c>
      <c r="AB9" s="61">
        <f t="shared" si="7"/>
        <v>13.056898863538517</v>
      </c>
      <c r="AC9" s="69"/>
      <c r="AD9" s="61">
        <f t="shared" si="8"/>
        <v>0</v>
      </c>
      <c r="AE9" s="61">
        <v>1</v>
      </c>
      <c r="AF9" s="61">
        <f t="shared" si="9"/>
        <v>0</v>
      </c>
      <c r="AG9" s="61">
        <f t="shared" si="10"/>
        <v>0</v>
      </c>
      <c r="AH9" s="61">
        <v>1</v>
      </c>
      <c r="AI9" s="61">
        <f t="shared" si="11"/>
        <v>0</v>
      </c>
      <c r="AJ9" s="61">
        <f t="shared" si="12"/>
        <v>0</v>
      </c>
      <c r="AK9" s="61">
        <v>1</v>
      </c>
      <c r="AL9" s="61">
        <f t="shared" si="13"/>
        <v>0</v>
      </c>
      <c r="AM9" s="61">
        <f t="shared" si="14"/>
        <v>0</v>
      </c>
      <c r="AN9" s="61">
        <v>1</v>
      </c>
      <c r="AO9" s="61">
        <f t="shared" si="15"/>
        <v>0</v>
      </c>
      <c r="AP9" s="69">
        <v>5.3198095307865172</v>
      </c>
      <c r="AQ9" s="61">
        <f t="shared" si="16"/>
        <v>5.3198095307865172</v>
      </c>
      <c r="AR9" s="61">
        <v>1</v>
      </c>
      <c r="AS9" s="61">
        <f t="shared" si="17"/>
        <v>5.3198095307865172</v>
      </c>
      <c r="AT9" s="61">
        <f t="shared" si="18"/>
        <v>5.3198095307865172</v>
      </c>
      <c r="AU9" s="61">
        <v>1</v>
      </c>
      <c r="AV9" s="61">
        <f t="shared" si="19"/>
        <v>5.3198095307865172</v>
      </c>
      <c r="AW9" s="61">
        <f t="shared" si="20"/>
        <v>5.3198095307865172</v>
      </c>
      <c r="AX9" s="61">
        <v>1</v>
      </c>
      <c r="AY9" s="61">
        <f t="shared" si="21"/>
        <v>5.3198095307865172</v>
      </c>
      <c r="AZ9" s="61">
        <f t="shared" si="22"/>
        <v>5.298104707900908</v>
      </c>
      <c r="BA9" s="61">
        <v>1</v>
      </c>
      <c r="BB9" s="61">
        <f t="shared" si="23"/>
        <v>5.298104707900908</v>
      </c>
      <c r="BC9" s="69">
        <v>0.3381961510112359</v>
      </c>
      <c r="BD9" s="61">
        <f t="shared" si="24"/>
        <v>0.3381961510112359</v>
      </c>
      <c r="BE9" s="61">
        <v>1</v>
      </c>
      <c r="BF9" s="61">
        <f t="shared" si="25"/>
        <v>0.3381961510112359</v>
      </c>
      <c r="BG9" s="61">
        <f t="shared" si="26"/>
        <v>0.3381961510112359</v>
      </c>
      <c r="BH9" s="61">
        <v>1</v>
      </c>
      <c r="BI9" s="61">
        <f t="shared" si="27"/>
        <v>0.3381961510112359</v>
      </c>
      <c r="BJ9" s="61">
        <f t="shared" si="28"/>
        <v>0.3381961510112359</v>
      </c>
      <c r="BK9" s="61">
        <v>1</v>
      </c>
      <c r="BL9" s="61">
        <f t="shared" si="29"/>
        <v>0.3381961510112359</v>
      </c>
      <c r="BM9" s="61">
        <f t="shared" si="30"/>
        <v>0.33681631071511009</v>
      </c>
      <c r="BN9" s="61">
        <v>1</v>
      </c>
      <c r="BO9" s="61">
        <f t="shared" si="31"/>
        <v>0.33681631071511009</v>
      </c>
      <c r="BP9" s="69">
        <v>0.3381961510112359</v>
      </c>
      <c r="BQ9" s="61">
        <f t="shared" si="32"/>
        <v>0.3381961510112359</v>
      </c>
      <c r="BR9" s="61">
        <v>1</v>
      </c>
      <c r="BS9" s="61">
        <f t="shared" si="33"/>
        <v>0.3381961510112359</v>
      </c>
      <c r="BT9" s="61">
        <f t="shared" si="34"/>
        <v>0.3381961510112359</v>
      </c>
      <c r="BU9" s="61">
        <v>1</v>
      </c>
      <c r="BV9" s="61">
        <f t="shared" si="35"/>
        <v>0.3381961510112359</v>
      </c>
      <c r="BW9" s="61">
        <f t="shared" si="36"/>
        <v>0.3381961510112359</v>
      </c>
      <c r="BX9" s="61">
        <v>1</v>
      </c>
      <c r="BY9" s="61">
        <f t="shared" si="37"/>
        <v>0.3381961510112359</v>
      </c>
      <c r="BZ9" s="61">
        <f t="shared" si="38"/>
        <v>0.33681631071511009</v>
      </c>
      <c r="CA9" s="61">
        <v>1</v>
      </c>
      <c r="CB9" s="61">
        <f t="shared" si="39"/>
        <v>0.33681631071511009</v>
      </c>
      <c r="CC9" s="69">
        <v>1.0198827950561797</v>
      </c>
      <c r="CD9" s="61">
        <f t="shared" si="40"/>
        <v>1.0198827950561797</v>
      </c>
      <c r="CE9" s="61">
        <v>1</v>
      </c>
      <c r="CF9" s="61">
        <f t="shared" si="41"/>
        <v>1.0198827950561797</v>
      </c>
      <c r="CG9" s="61">
        <f t="shared" si="42"/>
        <v>1.0198827950561797</v>
      </c>
      <c r="CH9" s="61">
        <v>1</v>
      </c>
      <c r="CI9" s="61">
        <f t="shared" si="43"/>
        <v>1.0198827950561797</v>
      </c>
      <c r="CJ9" s="61">
        <f t="shared" si="44"/>
        <v>1.0198827950561797</v>
      </c>
      <c r="CK9" s="61">
        <v>1</v>
      </c>
      <c r="CL9" s="61">
        <f t="shared" si="45"/>
        <v>1.0198827950561797</v>
      </c>
      <c r="CM9" s="61">
        <f t="shared" si="46"/>
        <v>1.0157216732523506</v>
      </c>
      <c r="CN9" s="61">
        <v>1</v>
      </c>
      <c r="CO9" s="61">
        <f t="shared" si="47"/>
        <v>1.0157216732523506</v>
      </c>
      <c r="CP9" s="69">
        <v>2.5737751496629211</v>
      </c>
      <c r="CQ9" s="61">
        <f t="shared" si="48"/>
        <v>2.5737751496629211</v>
      </c>
      <c r="CR9" s="61">
        <v>1</v>
      </c>
      <c r="CS9" s="61">
        <f t="shared" si="49"/>
        <v>2.5737751496629211</v>
      </c>
      <c r="CT9" s="61">
        <f t="shared" si="50"/>
        <v>2.5737751496629211</v>
      </c>
      <c r="CU9" s="61">
        <v>1</v>
      </c>
      <c r="CV9" s="61">
        <f t="shared" si="51"/>
        <v>2.5737751496629211</v>
      </c>
      <c r="CW9" s="61">
        <f t="shared" si="52"/>
        <v>2.5737751496629211</v>
      </c>
      <c r="CX9" s="61">
        <v>1</v>
      </c>
      <c r="CY9" s="61">
        <f t="shared" si="53"/>
        <v>2.5737751496629211</v>
      </c>
      <c r="CZ9" s="61">
        <f t="shared" si="54"/>
        <v>2.5632741470522964</v>
      </c>
      <c r="DA9" s="61">
        <v>1</v>
      </c>
      <c r="DB9" s="61">
        <f t="shared" si="55"/>
        <v>2.5632741470522964</v>
      </c>
    </row>
    <row r="10" spans="1:106">
      <c r="A10" s="57" t="s">
        <v>453</v>
      </c>
      <c r="B10" s="14" t="s">
        <v>73</v>
      </c>
      <c r="C10" s="58" t="s">
        <v>74</v>
      </c>
      <c r="D10" s="58" t="s">
        <v>439</v>
      </c>
      <c r="E10" s="59" t="s">
        <v>440</v>
      </c>
      <c r="F10" s="59" t="s">
        <v>440</v>
      </c>
      <c r="G10" s="59" t="s">
        <v>253</v>
      </c>
      <c r="H10" s="58" t="s">
        <v>430</v>
      </c>
      <c r="I10" s="58" t="s">
        <v>254</v>
      </c>
      <c r="J10" s="60" t="s">
        <v>538</v>
      </c>
      <c r="K10" s="61">
        <v>0.85162858140221798</v>
      </c>
      <c r="L10" s="61">
        <v>0.89814988856367983</v>
      </c>
      <c r="M10" s="61">
        <v>0.93717945275368542</v>
      </c>
      <c r="N10" s="62">
        <v>0.99930600000000003</v>
      </c>
      <c r="O10" s="61"/>
      <c r="P10" s="69">
        <v>737.01821665733462</v>
      </c>
      <c r="Q10" s="61">
        <f t="shared" si="0"/>
        <v>627.66577831947848</v>
      </c>
      <c r="R10" s="61">
        <v>1</v>
      </c>
      <c r="S10" s="61">
        <f t="shared" si="1"/>
        <v>627.66577831947848</v>
      </c>
      <c r="T10" s="61">
        <f t="shared" si="2"/>
        <v>661.95282916018709</v>
      </c>
      <c r="U10" s="61">
        <v>1</v>
      </c>
      <c r="V10" s="61">
        <f t="shared" si="3"/>
        <v>661.95282916018709</v>
      </c>
      <c r="W10" s="61">
        <f t="shared" si="4"/>
        <v>690.71832895641796</v>
      </c>
      <c r="X10" s="61">
        <v>1</v>
      </c>
      <c r="Y10" s="61">
        <f t="shared" si="5"/>
        <v>690.71832895641796</v>
      </c>
      <c r="Z10" s="61">
        <f t="shared" si="6"/>
        <v>736.50672601497445</v>
      </c>
      <c r="AA10" s="61">
        <v>1</v>
      </c>
      <c r="AB10" s="61">
        <f t="shared" si="7"/>
        <v>736.50672601497445</v>
      </c>
      <c r="AC10" s="69"/>
      <c r="AD10" s="61">
        <f t="shared" si="8"/>
        <v>0</v>
      </c>
      <c r="AE10" s="61">
        <v>1</v>
      </c>
      <c r="AF10" s="61">
        <f t="shared" si="9"/>
        <v>0</v>
      </c>
      <c r="AG10" s="61">
        <f t="shared" si="10"/>
        <v>0</v>
      </c>
      <c r="AH10" s="61">
        <v>1</v>
      </c>
      <c r="AI10" s="61">
        <f t="shared" si="11"/>
        <v>0</v>
      </c>
      <c r="AJ10" s="61">
        <f t="shared" si="12"/>
        <v>0</v>
      </c>
      <c r="AK10" s="61">
        <v>1</v>
      </c>
      <c r="AL10" s="61">
        <f t="shared" si="13"/>
        <v>0</v>
      </c>
      <c r="AM10" s="61">
        <f t="shared" si="14"/>
        <v>0</v>
      </c>
      <c r="AN10" s="61">
        <v>1</v>
      </c>
      <c r="AO10" s="61">
        <f t="shared" si="15"/>
        <v>0</v>
      </c>
      <c r="AP10" s="69">
        <v>0.99740315725908713</v>
      </c>
      <c r="AQ10" s="61">
        <f t="shared" si="16"/>
        <v>0.84941703590264972</v>
      </c>
      <c r="AR10" s="61">
        <v>1</v>
      </c>
      <c r="AS10" s="61">
        <f t="shared" si="17"/>
        <v>0.84941703590264972</v>
      </c>
      <c r="AT10" s="61">
        <f t="shared" si="18"/>
        <v>0.89581753454531154</v>
      </c>
      <c r="AU10" s="61">
        <v>1</v>
      </c>
      <c r="AV10" s="61">
        <f t="shared" si="19"/>
        <v>0.89581753454531154</v>
      </c>
      <c r="AW10" s="61">
        <f t="shared" si="20"/>
        <v>0.9347457450948693</v>
      </c>
      <c r="AX10" s="61">
        <v>1</v>
      </c>
      <c r="AY10" s="61">
        <f t="shared" si="21"/>
        <v>0.9347457450948693</v>
      </c>
      <c r="AZ10" s="61">
        <f t="shared" si="22"/>
        <v>0.9967109594679493</v>
      </c>
      <c r="BA10" s="61">
        <v>1</v>
      </c>
      <c r="BB10" s="61">
        <f t="shared" si="23"/>
        <v>0.9967109594679493</v>
      </c>
      <c r="BC10" s="69">
        <v>6.9810683342410513</v>
      </c>
      <c r="BD10" s="61">
        <f t="shared" si="24"/>
        <v>5.9452773221616511</v>
      </c>
      <c r="BE10" s="61">
        <v>1</v>
      </c>
      <c r="BF10" s="61">
        <f t="shared" si="25"/>
        <v>5.9452773221616511</v>
      </c>
      <c r="BG10" s="61">
        <f t="shared" si="26"/>
        <v>6.2700457464540342</v>
      </c>
      <c r="BH10" s="61">
        <v>1</v>
      </c>
      <c r="BI10" s="61">
        <f t="shared" si="27"/>
        <v>6.2700457464540342</v>
      </c>
      <c r="BJ10" s="61">
        <f t="shared" si="28"/>
        <v>6.5425138011201103</v>
      </c>
      <c r="BK10" s="61">
        <v>1</v>
      </c>
      <c r="BL10" s="61">
        <f t="shared" si="29"/>
        <v>6.5425138011201103</v>
      </c>
      <c r="BM10" s="61">
        <f t="shared" si="30"/>
        <v>6.9762234728170887</v>
      </c>
      <c r="BN10" s="61">
        <v>1</v>
      </c>
      <c r="BO10" s="61">
        <f t="shared" si="31"/>
        <v>6.9762234728170887</v>
      </c>
      <c r="BP10" s="69">
        <v>4.8148145284976698</v>
      </c>
      <c r="BQ10" s="61">
        <f t="shared" si="32"/>
        <v>4.1004336666192591</v>
      </c>
      <c r="BR10" s="61">
        <v>1</v>
      </c>
      <c r="BS10" s="61">
        <f t="shared" si="33"/>
        <v>4.1004336666192591</v>
      </c>
      <c r="BT10" s="61">
        <f t="shared" si="34"/>
        <v>4.3244251322249685</v>
      </c>
      <c r="BU10" s="61">
        <v>1</v>
      </c>
      <c r="BV10" s="61">
        <f t="shared" si="35"/>
        <v>4.3244251322249685</v>
      </c>
      <c r="BW10" s="61">
        <f t="shared" si="36"/>
        <v>4.51234524492794</v>
      </c>
      <c r="BX10" s="61">
        <v>1</v>
      </c>
      <c r="BY10" s="61">
        <f t="shared" si="37"/>
        <v>4.51234524492794</v>
      </c>
      <c r="BZ10" s="61">
        <f t="shared" si="38"/>
        <v>4.8114730472148928</v>
      </c>
      <c r="CA10" s="61">
        <v>1</v>
      </c>
      <c r="CB10" s="61">
        <f t="shared" si="39"/>
        <v>4.8114730472148928</v>
      </c>
      <c r="CC10" s="69">
        <v>0.8690601930078381</v>
      </c>
      <c r="CD10" s="61">
        <f t="shared" si="40"/>
        <v>0.74011649932440293</v>
      </c>
      <c r="CE10" s="61">
        <v>1</v>
      </c>
      <c r="CF10" s="61">
        <f t="shared" si="41"/>
        <v>0.74011649932440293</v>
      </c>
      <c r="CG10" s="61">
        <f t="shared" si="42"/>
        <v>0.78054631550511988</v>
      </c>
      <c r="CH10" s="61">
        <v>1</v>
      </c>
      <c r="CI10" s="61">
        <f t="shared" si="43"/>
        <v>0.78054631550511988</v>
      </c>
      <c r="CJ10" s="61">
        <f t="shared" si="44"/>
        <v>0.81446535609309789</v>
      </c>
      <c r="CK10" s="61">
        <v>1</v>
      </c>
      <c r="CL10" s="61">
        <f t="shared" si="45"/>
        <v>0.81446535609309789</v>
      </c>
      <c r="CM10" s="61">
        <f t="shared" si="46"/>
        <v>0.86845706523389066</v>
      </c>
      <c r="CN10" s="61">
        <v>1</v>
      </c>
      <c r="CO10" s="61">
        <f t="shared" si="47"/>
        <v>0.86845706523389066</v>
      </c>
      <c r="CP10" s="69">
        <v>16.655083568086027</v>
      </c>
      <c r="CQ10" s="61">
        <f t="shared" si="48"/>
        <v>14.183945192224494</v>
      </c>
      <c r="CR10" s="61">
        <v>1</v>
      </c>
      <c r="CS10" s="61">
        <f t="shared" si="49"/>
        <v>14.183945192224494</v>
      </c>
      <c r="CT10" s="61">
        <f t="shared" si="50"/>
        <v>14.95876145069524</v>
      </c>
      <c r="CU10" s="61">
        <v>1</v>
      </c>
      <c r="CV10" s="61">
        <f t="shared" si="51"/>
        <v>14.95876145069524</v>
      </c>
      <c r="CW10" s="61">
        <f t="shared" si="52"/>
        <v>15.608802103905761</v>
      </c>
      <c r="CX10" s="61">
        <v>1</v>
      </c>
      <c r="CY10" s="61">
        <f t="shared" si="53"/>
        <v>15.608802103905761</v>
      </c>
      <c r="CZ10" s="61">
        <f t="shared" si="54"/>
        <v>16.643524940089776</v>
      </c>
      <c r="DA10" s="61">
        <v>1</v>
      </c>
      <c r="DB10" s="61">
        <f t="shared" si="55"/>
        <v>16.643524940089776</v>
      </c>
    </row>
    <row r="11" spans="1:106">
      <c r="A11" s="57" t="s">
        <v>453</v>
      </c>
      <c r="B11" s="58" t="s">
        <v>73</v>
      </c>
      <c r="C11" s="58" t="s">
        <v>74</v>
      </c>
      <c r="D11" s="58" t="s">
        <v>439</v>
      </c>
      <c r="E11" s="59" t="s">
        <v>440</v>
      </c>
      <c r="F11" s="59" t="s">
        <v>440</v>
      </c>
      <c r="G11" s="59" t="s">
        <v>255</v>
      </c>
      <c r="H11" s="58" t="s">
        <v>430</v>
      </c>
      <c r="I11" s="58" t="s">
        <v>256</v>
      </c>
      <c r="J11" s="60" t="s">
        <v>538</v>
      </c>
      <c r="K11" s="61">
        <v>0.85162858140221798</v>
      </c>
      <c r="L11" s="61">
        <v>0.89814988856367983</v>
      </c>
      <c r="M11" s="61">
        <v>0.93717945275368542</v>
      </c>
      <c r="N11" s="62">
        <v>0.94374800000000003</v>
      </c>
      <c r="O11" s="61"/>
      <c r="P11" s="69">
        <v>130.94983177515408</v>
      </c>
      <c r="Q11" s="61">
        <f t="shared" si="0"/>
        <v>111.52061946953356</v>
      </c>
      <c r="R11" s="61">
        <v>1</v>
      </c>
      <c r="S11" s="61">
        <f t="shared" si="1"/>
        <v>111.52061946953356</v>
      </c>
      <c r="T11" s="61">
        <f t="shared" si="2"/>
        <v>117.61257681628726</v>
      </c>
      <c r="U11" s="61">
        <v>1</v>
      </c>
      <c r="V11" s="61">
        <f t="shared" si="3"/>
        <v>117.61257681628726</v>
      </c>
      <c r="W11" s="61">
        <f t="shared" si="4"/>
        <v>122.72349168122606</v>
      </c>
      <c r="X11" s="61">
        <v>1</v>
      </c>
      <c r="Y11" s="61">
        <f t="shared" si="5"/>
        <v>122.72349168122606</v>
      </c>
      <c r="Z11" s="61">
        <f t="shared" si="6"/>
        <v>123.58364183813812</v>
      </c>
      <c r="AA11" s="61">
        <v>1</v>
      </c>
      <c r="AB11" s="61">
        <f t="shared" si="7"/>
        <v>123.58364183813812</v>
      </c>
      <c r="AC11" s="69"/>
      <c r="AD11" s="61">
        <f t="shared" si="8"/>
        <v>0</v>
      </c>
      <c r="AE11" s="61">
        <v>1</v>
      </c>
      <c r="AF11" s="61">
        <f t="shared" si="9"/>
        <v>0</v>
      </c>
      <c r="AG11" s="61">
        <f t="shared" si="10"/>
        <v>0</v>
      </c>
      <c r="AH11" s="61">
        <v>1</v>
      </c>
      <c r="AI11" s="61">
        <f t="shared" si="11"/>
        <v>0</v>
      </c>
      <c r="AJ11" s="61">
        <f t="shared" si="12"/>
        <v>0</v>
      </c>
      <c r="AK11" s="61">
        <v>1</v>
      </c>
      <c r="AL11" s="61">
        <f t="shared" si="13"/>
        <v>0</v>
      </c>
      <c r="AM11" s="61">
        <f t="shared" si="14"/>
        <v>0</v>
      </c>
      <c r="AN11" s="61">
        <v>1</v>
      </c>
      <c r="AO11" s="61">
        <f t="shared" si="15"/>
        <v>0</v>
      </c>
      <c r="AP11" s="69">
        <v>12.289879457960412</v>
      </c>
      <c r="AQ11" s="61">
        <f t="shared" si="16"/>
        <v>10.466412608387085</v>
      </c>
      <c r="AR11" s="61">
        <v>1</v>
      </c>
      <c r="AS11" s="61">
        <f t="shared" si="17"/>
        <v>10.466412608387085</v>
      </c>
      <c r="AT11" s="61">
        <f t="shared" si="18"/>
        <v>11.038153865628201</v>
      </c>
      <c r="AU11" s="61">
        <v>1</v>
      </c>
      <c r="AV11" s="61">
        <f t="shared" si="19"/>
        <v>11.038153865628201</v>
      </c>
      <c r="AW11" s="61">
        <f t="shared" si="20"/>
        <v>11.517822504820099</v>
      </c>
      <c r="AX11" s="61">
        <v>1</v>
      </c>
      <c r="AY11" s="61">
        <f t="shared" si="21"/>
        <v>11.517822504820099</v>
      </c>
      <c r="AZ11" s="61">
        <f t="shared" si="22"/>
        <v>11.598549158691224</v>
      </c>
      <c r="BA11" s="61">
        <v>1</v>
      </c>
      <c r="BB11" s="61">
        <f t="shared" si="23"/>
        <v>11.598549158691224</v>
      </c>
      <c r="BC11" s="69">
        <v>1.7538352557501236</v>
      </c>
      <c r="BD11" s="61">
        <f t="shared" si="24"/>
        <v>1.4936162308676739</v>
      </c>
      <c r="BE11" s="61">
        <v>1</v>
      </c>
      <c r="BF11" s="61">
        <f t="shared" si="25"/>
        <v>1.4936162308676739</v>
      </c>
      <c r="BG11" s="61">
        <f t="shared" si="26"/>
        <v>1.5752069395110264</v>
      </c>
      <c r="BH11" s="61">
        <v>1</v>
      </c>
      <c r="BI11" s="61">
        <f t="shared" si="27"/>
        <v>1.5752069395110264</v>
      </c>
      <c r="BJ11" s="61">
        <f t="shared" si="28"/>
        <v>1.6436583652040206</v>
      </c>
      <c r="BK11" s="61">
        <v>1</v>
      </c>
      <c r="BL11" s="61">
        <f t="shared" si="29"/>
        <v>1.6436583652040206</v>
      </c>
      <c r="BM11" s="61">
        <f t="shared" si="30"/>
        <v>1.6551785149436677</v>
      </c>
      <c r="BN11" s="61">
        <v>1</v>
      </c>
      <c r="BO11" s="61">
        <f t="shared" si="31"/>
        <v>1.6551785149436677</v>
      </c>
      <c r="BP11" s="69">
        <v>1.3715246582537641</v>
      </c>
      <c r="BQ11" s="61">
        <f t="shared" si="32"/>
        <v>1.168029599066815</v>
      </c>
      <c r="BR11" s="61">
        <v>1</v>
      </c>
      <c r="BS11" s="61">
        <f t="shared" si="33"/>
        <v>1.168029599066815</v>
      </c>
      <c r="BT11" s="61">
        <f t="shared" si="34"/>
        <v>1.2318347189729573</v>
      </c>
      <c r="BU11" s="61">
        <v>1</v>
      </c>
      <c r="BV11" s="61">
        <f t="shared" si="35"/>
        <v>1.2318347189729573</v>
      </c>
      <c r="BW11" s="61">
        <f t="shared" si="36"/>
        <v>1.2853647286604482</v>
      </c>
      <c r="BX11" s="61">
        <v>1</v>
      </c>
      <c r="BY11" s="61">
        <f t="shared" si="37"/>
        <v>1.2853647286604482</v>
      </c>
      <c r="BZ11" s="61">
        <f t="shared" si="38"/>
        <v>1.2943736531776735</v>
      </c>
      <c r="CA11" s="61">
        <v>1</v>
      </c>
      <c r="CB11" s="61">
        <f t="shared" si="39"/>
        <v>1.2943736531776735</v>
      </c>
      <c r="CC11" s="69">
        <v>3.0503902443795168</v>
      </c>
      <c r="CD11" s="61">
        <f t="shared" si="40"/>
        <v>2.597799516544093</v>
      </c>
      <c r="CE11" s="61">
        <v>1</v>
      </c>
      <c r="CF11" s="61">
        <f t="shared" si="41"/>
        <v>2.597799516544093</v>
      </c>
      <c r="CG11" s="61">
        <f t="shared" si="42"/>
        <v>2.7397076580651989</v>
      </c>
      <c r="CH11" s="61">
        <v>1</v>
      </c>
      <c r="CI11" s="61">
        <f t="shared" si="43"/>
        <v>2.7397076580651989</v>
      </c>
      <c r="CJ11" s="61">
        <f t="shared" si="44"/>
        <v>2.8587630599127762</v>
      </c>
      <c r="CK11" s="61">
        <v>1</v>
      </c>
      <c r="CL11" s="61">
        <f t="shared" si="45"/>
        <v>2.8587630599127762</v>
      </c>
      <c r="CM11" s="61">
        <f t="shared" si="46"/>
        <v>2.8787996923526804</v>
      </c>
      <c r="CN11" s="61">
        <v>1</v>
      </c>
      <c r="CO11" s="61">
        <f t="shared" si="47"/>
        <v>2.8787996923526804</v>
      </c>
      <c r="CP11" s="69">
        <v>53.949734444571384</v>
      </c>
      <c r="CQ11" s="61">
        <f t="shared" si="48"/>
        <v>45.945135812056705</v>
      </c>
      <c r="CR11" s="61">
        <v>1</v>
      </c>
      <c r="CS11" s="61">
        <f t="shared" si="49"/>
        <v>45.945135812056705</v>
      </c>
      <c r="CT11" s="61">
        <f t="shared" si="50"/>
        <v>48.454947979431907</v>
      </c>
      <c r="CU11" s="61">
        <v>1</v>
      </c>
      <c r="CV11" s="61">
        <f t="shared" si="51"/>
        <v>48.454947979431907</v>
      </c>
      <c r="CW11" s="61">
        <f t="shared" si="52"/>
        <v>50.560582602970065</v>
      </c>
      <c r="CX11" s="61">
        <v>1</v>
      </c>
      <c r="CY11" s="61">
        <f t="shared" si="53"/>
        <v>50.560582602970065</v>
      </c>
      <c r="CZ11" s="61">
        <f t="shared" si="54"/>
        <v>50.914953982595357</v>
      </c>
      <c r="DA11" s="61">
        <v>1</v>
      </c>
      <c r="DB11" s="61">
        <f t="shared" si="55"/>
        <v>50.914953982595357</v>
      </c>
    </row>
    <row r="12" spans="1:106">
      <c r="A12" s="57" t="s">
        <v>453</v>
      </c>
      <c r="B12" s="58" t="s">
        <v>73</v>
      </c>
      <c r="C12" s="58" t="s">
        <v>74</v>
      </c>
      <c r="D12" s="58" t="s">
        <v>439</v>
      </c>
      <c r="E12" s="59" t="s">
        <v>440</v>
      </c>
      <c r="F12" s="59" t="s">
        <v>440</v>
      </c>
      <c r="G12" s="59" t="s">
        <v>259</v>
      </c>
      <c r="H12" s="58" t="s">
        <v>430</v>
      </c>
      <c r="I12" s="58" t="s">
        <v>260</v>
      </c>
      <c r="J12" s="60" t="s">
        <v>538</v>
      </c>
      <c r="K12" s="61">
        <v>0.9212310902451748</v>
      </c>
      <c r="L12" s="61">
        <v>0.9422709094070596</v>
      </c>
      <c r="M12" s="61">
        <v>0.95878977569118418</v>
      </c>
      <c r="N12" s="62">
        <v>0.98472700000000002</v>
      </c>
      <c r="O12" s="61"/>
      <c r="P12" s="69">
        <v>66.478636833511729</v>
      </c>
      <c r="Q12" s="61">
        <f t="shared" si="0"/>
        <v>61.242187088149045</v>
      </c>
      <c r="R12" s="61">
        <v>1</v>
      </c>
      <c r="S12" s="61">
        <f t="shared" si="1"/>
        <v>61.242187088149045</v>
      </c>
      <c r="T12" s="61">
        <f t="shared" si="2"/>
        <v>62.640885585254743</v>
      </c>
      <c r="U12" s="61">
        <v>1</v>
      </c>
      <c r="V12" s="61">
        <f t="shared" si="3"/>
        <v>62.640885585254743</v>
      </c>
      <c r="W12" s="61">
        <f t="shared" si="4"/>
        <v>63.739037297858403</v>
      </c>
      <c r="X12" s="61">
        <v>1</v>
      </c>
      <c r="Y12" s="61">
        <f t="shared" si="5"/>
        <v>63.739037297858403</v>
      </c>
      <c r="Z12" s="61">
        <f t="shared" si="6"/>
        <v>65.463308613153501</v>
      </c>
      <c r="AA12" s="61">
        <v>1</v>
      </c>
      <c r="AB12" s="61">
        <f t="shared" si="7"/>
        <v>65.463308613153501</v>
      </c>
      <c r="AC12" s="69"/>
      <c r="AD12" s="61">
        <f t="shared" si="8"/>
        <v>0</v>
      </c>
      <c r="AE12" s="61">
        <v>1</v>
      </c>
      <c r="AF12" s="61">
        <f t="shared" si="9"/>
        <v>0</v>
      </c>
      <c r="AG12" s="61">
        <f t="shared" si="10"/>
        <v>0</v>
      </c>
      <c r="AH12" s="61">
        <v>1</v>
      </c>
      <c r="AI12" s="61">
        <f t="shared" si="11"/>
        <v>0</v>
      </c>
      <c r="AJ12" s="61">
        <f t="shared" si="12"/>
        <v>0</v>
      </c>
      <c r="AK12" s="61">
        <v>1</v>
      </c>
      <c r="AL12" s="61">
        <f t="shared" si="13"/>
        <v>0</v>
      </c>
      <c r="AM12" s="61">
        <f t="shared" si="14"/>
        <v>0</v>
      </c>
      <c r="AN12" s="61">
        <v>1</v>
      </c>
      <c r="AO12" s="61">
        <f t="shared" si="15"/>
        <v>0</v>
      </c>
      <c r="AP12" s="69">
        <v>7.8202338839663392</v>
      </c>
      <c r="AQ12" s="61">
        <f t="shared" si="16"/>
        <v>7.2042425868985687</v>
      </c>
      <c r="AR12" s="61">
        <v>1</v>
      </c>
      <c r="AS12" s="61">
        <f t="shared" si="17"/>
        <v>7.2042425868985687</v>
      </c>
      <c r="AT12" s="61">
        <f t="shared" si="18"/>
        <v>7.3687788936208642</v>
      </c>
      <c r="AU12" s="61">
        <v>1</v>
      </c>
      <c r="AV12" s="61">
        <f t="shared" si="19"/>
        <v>7.3687788936208642</v>
      </c>
      <c r="AW12" s="61">
        <f t="shared" si="20"/>
        <v>7.497960291460684</v>
      </c>
      <c r="AX12" s="61">
        <v>1</v>
      </c>
      <c r="AY12" s="61">
        <f t="shared" si="21"/>
        <v>7.497960291460684</v>
      </c>
      <c r="AZ12" s="61">
        <f t="shared" si="22"/>
        <v>7.7007954518565214</v>
      </c>
      <c r="BA12" s="61">
        <v>1</v>
      </c>
      <c r="BB12" s="61">
        <f t="shared" si="23"/>
        <v>7.7007954518565214</v>
      </c>
      <c r="BC12" s="69">
        <v>1.849319184293543</v>
      </c>
      <c r="BD12" s="61">
        <f t="shared" si="24"/>
        <v>1.703650328358058</v>
      </c>
      <c r="BE12" s="61">
        <v>1</v>
      </c>
      <c r="BF12" s="61">
        <f t="shared" si="25"/>
        <v>1.703650328358058</v>
      </c>
      <c r="BG12" s="61">
        <f t="shared" si="26"/>
        <v>1.7425596695681984</v>
      </c>
      <c r="BH12" s="61">
        <v>1</v>
      </c>
      <c r="BI12" s="61">
        <f t="shared" si="27"/>
        <v>1.7425596695681984</v>
      </c>
      <c r="BJ12" s="61">
        <f t="shared" si="28"/>
        <v>1.7731083258902098</v>
      </c>
      <c r="BK12" s="61">
        <v>1</v>
      </c>
      <c r="BL12" s="61">
        <f t="shared" si="29"/>
        <v>1.7731083258902098</v>
      </c>
      <c r="BM12" s="61">
        <f t="shared" si="30"/>
        <v>1.8210745323918278</v>
      </c>
      <c r="BN12" s="61">
        <v>1</v>
      </c>
      <c r="BO12" s="61">
        <f t="shared" si="31"/>
        <v>1.8210745323918278</v>
      </c>
      <c r="BP12" s="69">
        <v>1.3845708634775329</v>
      </c>
      <c r="BQ12" s="61">
        <f t="shared" si="32"/>
        <v>1.2755097260831108</v>
      </c>
      <c r="BR12" s="61">
        <v>1</v>
      </c>
      <c r="BS12" s="61">
        <f t="shared" si="33"/>
        <v>1.2755097260831108</v>
      </c>
      <c r="BT12" s="61">
        <f t="shared" si="34"/>
        <v>1.3046408466674926</v>
      </c>
      <c r="BU12" s="61">
        <v>1</v>
      </c>
      <c r="BV12" s="61">
        <f t="shared" si="35"/>
        <v>1.3046408466674926</v>
      </c>
      <c r="BW12" s="61">
        <f t="shared" si="36"/>
        <v>1.3275123876221731</v>
      </c>
      <c r="BX12" s="61">
        <v>1</v>
      </c>
      <c r="BY12" s="61">
        <f t="shared" si="37"/>
        <v>1.3275123876221731</v>
      </c>
      <c r="BZ12" s="61">
        <f t="shared" si="38"/>
        <v>1.3634243126796406</v>
      </c>
      <c r="CA12" s="61">
        <v>1</v>
      </c>
      <c r="CB12" s="61">
        <f t="shared" si="39"/>
        <v>1.3634243126796406</v>
      </c>
      <c r="CC12" s="69">
        <v>1.9482831496960848</v>
      </c>
      <c r="CD12" s="61">
        <f t="shared" si="40"/>
        <v>1.7948190101008274</v>
      </c>
      <c r="CE12" s="61">
        <v>1</v>
      </c>
      <c r="CF12" s="61">
        <f t="shared" si="41"/>
        <v>1.7948190101008274</v>
      </c>
      <c r="CG12" s="61">
        <f t="shared" si="42"/>
        <v>1.8358105352465803</v>
      </c>
      <c r="CH12" s="61">
        <v>1</v>
      </c>
      <c r="CI12" s="61">
        <f t="shared" si="43"/>
        <v>1.8358105352465803</v>
      </c>
      <c r="CJ12" s="61">
        <f t="shared" si="44"/>
        <v>1.8679939640800229</v>
      </c>
      <c r="CK12" s="61">
        <v>1</v>
      </c>
      <c r="CL12" s="61">
        <f t="shared" si="45"/>
        <v>1.8679939640800229</v>
      </c>
      <c r="CM12" s="61">
        <f t="shared" si="46"/>
        <v>1.9185270211507766</v>
      </c>
      <c r="CN12" s="61">
        <v>1</v>
      </c>
      <c r="CO12" s="61">
        <f t="shared" si="47"/>
        <v>1.9185270211507766</v>
      </c>
      <c r="CP12" s="69">
        <v>12.015859502435848</v>
      </c>
      <c r="CQ12" s="61">
        <f t="shared" si="48"/>
        <v>11.06938334966182</v>
      </c>
      <c r="CR12" s="61">
        <v>1</v>
      </c>
      <c r="CS12" s="61">
        <f t="shared" si="49"/>
        <v>11.06938334966182</v>
      </c>
      <c r="CT12" s="61">
        <f t="shared" si="50"/>
        <v>11.322194860667686</v>
      </c>
      <c r="CU12" s="61">
        <v>1</v>
      </c>
      <c r="CV12" s="61">
        <f t="shared" si="51"/>
        <v>11.322194860667686</v>
      </c>
      <c r="CW12" s="61">
        <f t="shared" si="52"/>
        <v>11.52068323707725</v>
      </c>
      <c r="CX12" s="61">
        <v>1</v>
      </c>
      <c r="CY12" s="61">
        <f t="shared" si="53"/>
        <v>11.52068323707725</v>
      </c>
      <c r="CZ12" s="61">
        <f t="shared" si="54"/>
        <v>11.832341280255147</v>
      </c>
      <c r="DA12" s="61">
        <v>1</v>
      </c>
      <c r="DB12" s="61">
        <f t="shared" si="55"/>
        <v>11.832341280255147</v>
      </c>
    </row>
    <row r="13" spans="1:106">
      <c r="A13" s="57" t="s">
        <v>453</v>
      </c>
      <c r="B13" s="58" t="s">
        <v>73</v>
      </c>
      <c r="C13" s="58" t="s">
        <v>74</v>
      </c>
      <c r="D13" s="58" t="s">
        <v>439</v>
      </c>
      <c r="E13" s="59" t="s">
        <v>440</v>
      </c>
      <c r="F13" s="59" t="s">
        <v>440</v>
      </c>
      <c r="G13" s="59" t="s">
        <v>281</v>
      </c>
      <c r="H13" s="58" t="s">
        <v>430</v>
      </c>
      <c r="I13" s="58" t="s">
        <v>282</v>
      </c>
      <c r="J13" s="60" t="s">
        <v>538</v>
      </c>
      <c r="K13" s="61">
        <v>0.85321666255854078</v>
      </c>
      <c r="L13" s="61">
        <v>0.89741188070002464</v>
      </c>
      <c r="M13" s="61">
        <v>0.93440966231205325</v>
      </c>
      <c r="N13" s="62">
        <v>1</v>
      </c>
      <c r="O13" s="61"/>
      <c r="P13" s="69">
        <v>0</v>
      </c>
      <c r="Q13" s="61">
        <f t="shared" si="0"/>
        <v>0</v>
      </c>
      <c r="R13" s="61">
        <v>1</v>
      </c>
      <c r="S13" s="61">
        <f t="shared" si="1"/>
        <v>0</v>
      </c>
      <c r="T13" s="61">
        <f t="shared" si="2"/>
        <v>0</v>
      </c>
      <c r="U13" s="61">
        <v>1</v>
      </c>
      <c r="V13" s="61">
        <f t="shared" si="3"/>
        <v>0</v>
      </c>
      <c r="W13" s="61">
        <f t="shared" si="4"/>
        <v>0</v>
      </c>
      <c r="X13" s="61">
        <v>1</v>
      </c>
      <c r="Y13" s="61">
        <f t="shared" si="5"/>
        <v>0</v>
      </c>
      <c r="Z13" s="61">
        <f t="shared" si="6"/>
        <v>0</v>
      </c>
      <c r="AA13" s="61">
        <v>1</v>
      </c>
      <c r="AB13" s="61">
        <f t="shared" si="7"/>
        <v>0</v>
      </c>
      <c r="AC13" s="69"/>
      <c r="AD13" s="61">
        <f t="shared" si="8"/>
        <v>0</v>
      </c>
      <c r="AE13" s="61">
        <v>1</v>
      </c>
      <c r="AF13" s="61">
        <f t="shared" si="9"/>
        <v>0</v>
      </c>
      <c r="AG13" s="61">
        <f t="shared" si="10"/>
        <v>0</v>
      </c>
      <c r="AH13" s="61">
        <v>1</v>
      </c>
      <c r="AI13" s="61">
        <f t="shared" si="11"/>
        <v>0</v>
      </c>
      <c r="AJ13" s="61">
        <f t="shared" si="12"/>
        <v>0</v>
      </c>
      <c r="AK13" s="61">
        <v>1</v>
      </c>
      <c r="AL13" s="61">
        <f t="shared" si="13"/>
        <v>0</v>
      </c>
      <c r="AM13" s="61">
        <f t="shared" si="14"/>
        <v>0</v>
      </c>
      <c r="AN13" s="61">
        <v>1</v>
      </c>
      <c r="AO13" s="61">
        <f t="shared" si="15"/>
        <v>0</v>
      </c>
      <c r="AP13" s="69">
        <v>0</v>
      </c>
      <c r="AQ13" s="61">
        <f t="shared" si="16"/>
        <v>0</v>
      </c>
      <c r="AR13" s="61">
        <v>1</v>
      </c>
      <c r="AS13" s="61">
        <f t="shared" si="17"/>
        <v>0</v>
      </c>
      <c r="AT13" s="61">
        <f t="shared" si="18"/>
        <v>0</v>
      </c>
      <c r="AU13" s="61">
        <v>1</v>
      </c>
      <c r="AV13" s="61">
        <f t="shared" si="19"/>
        <v>0</v>
      </c>
      <c r="AW13" s="61">
        <f t="shared" si="20"/>
        <v>0</v>
      </c>
      <c r="AX13" s="61">
        <v>1</v>
      </c>
      <c r="AY13" s="61">
        <f t="shared" si="21"/>
        <v>0</v>
      </c>
      <c r="AZ13" s="61">
        <f t="shared" si="22"/>
        <v>0</v>
      </c>
      <c r="BA13" s="61">
        <v>1</v>
      </c>
      <c r="BB13" s="61">
        <f t="shared" si="23"/>
        <v>0</v>
      </c>
      <c r="BC13" s="69">
        <v>0</v>
      </c>
      <c r="BD13" s="61">
        <f t="shared" si="24"/>
        <v>0</v>
      </c>
      <c r="BE13" s="61">
        <v>1</v>
      </c>
      <c r="BF13" s="61">
        <f t="shared" si="25"/>
        <v>0</v>
      </c>
      <c r="BG13" s="61">
        <f t="shared" si="26"/>
        <v>0</v>
      </c>
      <c r="BH13" s="61">
        <v>1</v>
      </c>
      <c r="BI13" s="61">
        <f t="shared" si="27"/>
        <v>0</v>
      </c>
      <c r="BJ13" s="61">
        <f t="shared" si="28"/>
        <v>0</v>
      </c>
      <c r="BK13" s="61">
        <v>1</v>
      </c>
      <c r="BL13" s="61">
        <f t="shared" si="29"/>
        <v>0</v>
      </c>
      <c r="BM13" s="61">
        <f t="shared" si="30"/>
        <v>0</v>
      </c>
      <c r="BN13" s="61">
        <v>1</v>
      </c>
      <c r="BO13" s="61">
        <f t="shared" si="31"/>
        <v>0</v>
      </c>
      <c r="BP13" s="69">
        <v>0</v>
      </c>
      <c r="BQ13" s="61">
        <f t="shared" si="32"/>
        <v>0</v>
      </c>
      <c r="BR13" s="61">
        <v>1</v>
      </c>
      <c r="BS13" s="61">
        <f t="shared" si="33"/>
        <v>0</v>
      </c>
      <c r="BT13" s="61">
        <f t="shared" si="34"/>
        <v>0</v>
      </c>
      <c r="BU13" s="61">
        <v>1</v>
      </c>
      <c r="BV13" s="61">
        <f t="shared" si="35"/>
        <v>0</v>
      </c>
      <c r="BW13" s="61">
        <f t="shared" si="36"/>
        <v>0</v>
      </c>
      <c r="BX13" s="61">
        <v>1</v>
      </c>
      <c r="BY13" s="61">
        <f t="shared" si="37"/>
        <v>0</v>
      </c>
      <c r="BZ13" s="61">
        <f t="shared" si="38"/>
        <v>0</v>
      </c>
      <c r="CA13" s="61">
        <v>1</v>
      </c>
      <c r="CB13" s="61">
        <f t="shared" si="39"/>
        <v>0</v>
      </c>
      <c r="CC13" s="69">
        <v>0</v>
      </c>
      <c r="CD13" s="61">
        <f t="shared" si="40"/>
        <v>0</v>
      </c>
      <c r="CE13" s="61">
        <v>1</v>
      </c>
      <c r="CF13" s="61">
        <f t="shared" si="41"/>
        <v>0</v>
      </c>
      <c r="CG13" s="61">
        <f t="shared" si="42"/>
        <v>0</v>
      </c>
      <c r="CH13" s="61">
        <v>1</v>
      </c>
      <c r="CI13" s="61">
        <f t="shared" si="43"/>
        <v>0</v>
      </c>
      <c r="CJ13" s="61">
        <f t="shared" si="44"/>
        <v>0</v>
      </c>
      <c r="CK13" s="61">
        <v>1</v>
      </c>
      <c r="CL13" s="61">
        <f t="shared" si="45"/>
        <v>0</v>
      </c>
      <c r="CM13" s="61">
        <f t="shared" si="46"/>
        <v>0</v>
      </c>
      <c r="CN13" s="61">
        <v>1</v>
      </c>
      <c r="CO13" s="61">
        <f t="shared" si="47"/>
        <v>0</v>
      </c>
      <c r="CP13" s="69">
        <v>0</v>
      </c>
      <c r="CQ13" s="61">
        <f t="shared" si="48"/>
        <v>0</v>
      </c>
      <c r="CR13" s="61">
        <v>1</v>
      </c>
      <c r="CS13" s="61">
        <f t="shared" si="49"/>
        <v>0</v>
      </c>
      <c r="CT13" s="61">
        <f t="shared" si="50"/>
        <v>0</v>
      </c>
      <c r="CU13" s="61">
        <v>1</v>
      </c>
      <c r="CV13" s="61">
        <f t="shared" si="51"/>
        <v>0</v>
      </c>
      <c r="CW13" s="61">
        <f t="shared" si="52"/>
        <v>0</v>
      </c>
      <c r="CX13" s="61">
        <v>1</v>
      </c>
      <c r="CY13" s="61">
        <f t="shared" si="53"/>
        <v>0</v>
      </c>
      <c r="CZ13" s="61">
        <f t="shared" si="54"/>
        <v>0</v>
      </c>
      <c r="DA13" s="61">
        <v>1</v>
      </c>
      <c r="DB13" s="61">
        <f t="shared" si="55"/>
        <v>0</v>
      </c>
    </row>
    <row r="14" spans="1:106">
      <c r="A14" s="57" t="s">
        <v>453</v>
      </c>
      <c r="B14" s="58" t="s">
        <v>73</v>
      </c>
      <c r="C14" s="58" t="s">
        <v>74</v>
      </c>
      <c r="D14" s="58" t="s">
        <v>439</v>
      </c>
      <c r="E14" s="59" t="s">
        <v>440</v>
      </c>
      <c r="F14" s="59" t="s">
        <v>440</v>
      </c>
      <c r="G14" s="59" t="s">
        <v>261</v>
      </c>
      <c r="H14" s="58" t="s">
        <v>431</v>
      </c>
      <c r="I14" s="58" t="s">
        <v>262</v>
      </c>
      <c r="J14" s="63" t="s">
        <v>422</v>
      </c>
      <c r="K14" s="61">
        <v>0.97499999999999998</v>
      </c>
      <c r="L14" s="61">
        <v>1.0029999999999999</v>
      </c>
      <c r="M14" s="61">
        <v>1.0329999999999999</v>
      </c>
      <c r="N14" s="61">
        <v>1.0640000000000001</v>
      </c>
      <c r="O14" s="64" t="s">
        <v>433</v>
      </c>
      <c r="P14" s="69">
        <v>367.81020879620343</v>
      </c>
      <c r="Q14" s="61">
        <f t="shared" si="0"/>
        <v>358.61495357629832</v>
      </c>
      <c r="R14" s="61">
        <v>0.88500000000000001</v>
      </c>
      <c r="S14" s="61">
        <f t="shared" si="1"/>
        <v>317.37423391502404</v>
      </c>
      <c r="T14" s="61">
        <f t="shared" si="2"/>
        <v>368.91363942259198</v>
      </c>
      <c r="U14" s="61">
        <v>0.83</v>
      </c>
      <c r="V14" s="61">
        <f t="shared" si="3"/>
        <v>306.19832072075133</v>
      </c>
      <c r="W14" s="61">
        <f t="shared" si="4"/>
        <v>379.94794568647814</v>
      </c>
      <c r="X14" s="61">
        <v>0.80100000000000005</v>
      </c>
      <c r="Y14" s="61">
        <f t="shared" si="5"/>
        <v>304.33830449486902</v>
      </c>
      <c r="Z14" s="61">
        <f t="shared" si="6"/>
        <v>391.35006215916047</v>
      </c>
      <c r="AA14" s="61">
        <v>0.77100000000000002</v>
      </c>
      <c r="AB14" s="61">
        <f t="shared" si="7"/>
        <v>301.73089792471274</v>
      </c>
      <c r="AC14" s="69">
        <v>0.67931179642546258</v>
      </c>
      <c r="AD14" s="61">
        <f t="shared" si="8"/>
        <v>0.66232900151482599</v>
      </c>
      <c r="AE14" s="61">
        <v>1</v>
      </c>
      <c r="AF14" s="61">
        <f t="shared" si="9"/>
        <v>0.66232900151482599</v>
      </c>
      <c r="AG14" s="61">
        <f t="shared" si="10"/>
        <v>0.6813497318147389</v>
      </c>
      <c r="AH14" s="61">
        <v>1</v>
      </c>
      <c r="AI14" s="61">
        <f t="shared" si="11"/>
        <v>0.6813497318147389</v>
      </c>
      <c r="AJ14" s="61">
        <f t="shared" si="12"/>
        <v>0.70172908570750281</v>
      </c>
      <c r="AK14" s="61">
        <v>1</v>
      </c>
      <c r="AL14" s="61">
        <f t="shared" si="13"/>
        <v>0.70172908570750281</v>
      </c>
      <c r="AM14" s="61">
        <f t="shared" si="14"/>
        <v>0.72278775139669227</v>
      </c>
      <c r="AN14" s="61">
        <v>1</v>
      </c>
      <c r="AO14" s="61">
        <f t="shared" si="15"/>
        <v>0.72278775139669227</v>
      </c>
      <c r="AP14" s="69">
        <v>1909.0295445935333</v>
      </c>
      <c r="AQ14" s="61">
        <f t="shared" si="16"/>
        <v>1861.303805978695</v>
      </c>
      <c r="AR14" s="61">
        <v>0.78700000000000003</v>
      </c>
      <c r="AS14" s="61">
        <f t="shared" si="17"/>
        <v>1464.8460953052331</v>
      </c>
      <c r="AT14" s="61">
        <f t="shared" si="18"/>
        <v>1914.7566332273136</v>
      </c>
      <c r="AU14" s="61">
        <v>0.64200000000000002</v>
      </c>
      <c r="AV14" s="61">
        <f t="shared" si="19"/>
        <v>1229.2737585319353</v>
      </c>
      <c r="AW14" s="61">
        <f t="shared" si="20"/>
        <v>1972.0275195651197</v>
      </c>
      <c r="AX14" s="61">
        <v>0.53700000000000003</v>
      </c>
      <c r="AY14" s="61">
        <f t="shared" si="21"/>
        <v>1058.9787780064694</v>
      </c>
      <c r="AZ14" s="61">
        <f t="shared" si="22"/>
        <v>2031.2074354475194</v>
      </c>
      <c r="BA14" s="61">
        <v>0.40100000000000002</v>
      </c>
      <c r="BB14" s="61">
        <f t="shared" si="23"/>
        <v>814.51418161445531</v>
      </c>
      <c r="BC14" s="69">
        <v>67.931179642546255</v>
      </c>
      <c r="BD14" s="61">
        <f t="shared" si="24"/>
        <v>66.232900151482596</v>
      </c>
      <c r="BE14" s="61">
        <v>0.747</v>
      </c>
      <c r="BF14" s="61">
        <f t="shared" si="25"/>
        <v>49.475976413157497</v>
      </c>
      <c r="BG14" s="61">
        <f t="shared" si="26"/>
        <v>68.134973181473882</v>
      </c>
      <c r="BH14" s="61">
        <v>0.55000000000000004</v>
      </c>
      <c r="BI14" s="61">
        <f t="shared" si="27"/>
        <v>37.47423524981064</v>
      </c>
      <c r="BJ14" s="61">
        <f t="shared" si="28"/>
        <v>70.17290857075028</v>
      </c>
      <c r="BK14" s="61">
        <v>0.46</v>
      </c>
      <c r="BL14" s="61">
        <f t="shared" si="29"/>
        <v>32.279537942545133</v>
      </c>
      <c r="BM14" s="61">
        <f t="shared" si="30"/>
        <v>72.278775139669222</v>
      </c>
      <c r="BN14" s="61">
        <v>0.35299999999999998</v>
      </c>
      <c r="BO14" s="61">
        <f t="shared" si="31"/>
        <v>25.514407624303235</v>
      </c>
      <c r="BP14" s="69">
        <v>65.893584662932341</v>
      </c>
      <c r="BQ14" s="61">
        <f t="shared" si="32"/>
        <v>64.246245046359036</v>
      </c>
      <c r="BR14" s="61">
        <v>0.747</v>
      </c>
      <c r="BS14" s="61">
        <f t="shared" si="33"/>
        <v>47.991945049630196</v>
      </c>
      <c r="BT14" s="61">
        <f t="shared" si="34"/>
        <v>66.091265416921132</v>
      </c>
      <c r="BU14" s="61">
        <v>0.55000000000000004</v>
      </c>
      <c r="BV14" s="61">
        <f t="shared" si="35"/>
        <v>36.350195979306626</v>
      </c>
      <c r="BW14" s="61">
        <f t="shared" si="36"/>
        <v>68.068072956809104</v>
      </c>
      <c r="BX14" s="61">
        <v>0.46</v>
      </c>
      <c r="BY14" s="61">
        <f t="shared" si="37"/>
        <v>31.311313560132188</v>
      </c>
      <c r="BZ14" s="61">
        <f t="shared" si="38"/>
        <v>70.11077408136002</v>
      </c>
      <c r="CA14" s="61">
        <v>0.35299999999999998</v>
      </c>
      <c r="CB14" s="61">
        <f t="shared" si="39"/>
        <v>24.749103250720086</v>
      </c>
      <c r="CC14" s="69">
        <v>112.83121412172369</v>
      </c>
      <c r="CD14" s="61">
        <f t="shared" si="40"/>
        <v>110.0104337686806</v>
      </c>
      <c r="CE14" s="61">
        <v>0.46400000000000002</v>
      </c>
      <c r="CF14" s="61">
        <f t="shared" si="41"/>
        <v>51.044841268667803</v>
      </c>
      <c r="CG14" s="61">
        <f t="shared" si="42"/>
        <v>113.16970776408886</v>
      </c>
      <c r="CH14" s="61">
        <v>7.5999999999999998E-2</v>
      </c>
      <c r="CI14" s="61">
        <f t="shared" si="43"/>
        <v>8.6008977900707535</v>
      </c>
      <c r="CJ14" s="61">
        <f t="shared" si="44"/>
        <v>116.55464418774056</v>
      </c>
      <c r="CK14" s="61">
        <v>3.2000000000000001E-2</v>
      </c>
      <c r="CL14" s="61">
        <f t="shared" si="45"/>
        <v>3.7297486140076983</v>
      </c>
      <c r="CM14" s="61">
        <f t="shared" si="46"/>
        <v>120.05241182551401</v>
      </c>
      <c r="CN14" s="61">
        <v>3.1E-2</v>
      </c>
      <c r="CO14" s="61">
        <f t="shared" si="47"/>
        <v>3.7216247665909346</v>
      </c>
      <c r="CP14" s="69">
        <v>41.342753506414709</v>
      </c>
      <c r="CQ14" s="61">
        <f t="shared" si="48"/>
        <v>40.309184668754341</v>
      </c>
      <c r="CR14" s="61">
        <v>0.871</v>
      </c>
      <c r="CS14" s="61">
        <f t="shared" si="49"/>
        <v>35.10929984648503</v>
      </c>
      <c r="CT14" s="61">
        <f t="shared" si="50"/>
        <v>41.466781766933948</v>
      </c>
      <c r="CU14" s="61">
        <v>0.70799999999999996</v>
      </c>
      <c r="CV14" s="61">
        <f t="shared" si="51"/>
        <v>29.358481490989234</v>
      </c>
      <c r="CW14" s="61">
        <f t="shared" si="52"/>
        <v>42.707064372126389</v>
      </c>
      <c r="CX14" s="61">
        <v>0.58599999999999997</v>
      </c>
      <c r="CY14" s="61">
        <f t="shared" si="53"/>
        <v>25.026339722066062</v>
      </c>
      <c r="CZ14" s="61">
        <f t="shared" si="54"/>
        <v>43.98868973082525</v>
      </c>
      <c r="DA14" s="61">
        <v>0.42399999999999999</v>
      </c>
      <c r="DB14" s="61">
        <f t="shared" si="55"/>
        <v>18.651204445869904</v>
      </c>
    </row>
    <row r="15" spans="1:106">
      <c r="A15" s="57" t="s">
        <v>453</v>
      </c>
      <c r="B15" s="58" t="s">
        <v>73</v>
      </c>
      <c r="C15" s="58" t="s">
        <v>74</v>
      </c>
      <c r="D15" s="58" t="s">
        <v>439</v>
      </c>
      <c r="E15" s="59" t="s">
        <v>440</v>
      </c>
      <c r="F15" s="59" t="s">
        <v>440</v>
      </c>
      <c r="G15" s="59" t="s">
        <v>263</v>
      </c>
      <c r="H15" s="58" t="s">
        <v>431</v>
      </c>
      <c r="I15" s="58" t="s">
        <v>264</v>
      </c>
      <c r="J15" s="63" t="s">
        <v>422</v>
      </c>
      <c r="K15" s="61">
        <v>0.97499999999999998</v>
      </c>
      <c r="L15" s="61">
        <v>1.0029999999999999</v>
      </c>
      <c r="M15" s="61">
        <v>1.0329999999999999</v>
      </c>
      <c r="N15" s="61">
        <v>1.0640000000000001</v>
      </c>
      <c r="O15" s="64" t="s">
        <v>433</v>
      </c>
      <c r="P15" s="69">
        <v>92.958341445371573</v>
      </c>
      <c r="Q15" s="61">
        <f t="shared" si="0"/>
        <v>90.634382909237289</v>
      </c>
      <c r="R15" s="61">
        <v>0.88500000000000001</v>
      </c>
      <c r="S15" s="61">
        <f t="shared" si="1"/>
        <v>80.211428874675008</v>
      </c>
      <c r="T15" s="61">
        <f t="shared" si="2"/>
        <v>93.237216469707676</v>
      </c>
      <c r="U15" s="61">
        <v>0.83</v>
      </c>
      <c r="V15" s="61">
        <f t="shared" si="3"/>
        <v>77.386889669857368</v>
      </c>
      <c r="W15" s="61">
        <f t="shared" si="4"/>
        <v>96.025966713068826</v>
      </c>
      <c r="X15" s="61">
        <v>0.80100000000000005</v>
      </c>
      <c r="Y15" s="61">
        <f t="shared" si="5"/>
        <v>76.916799337168129</v>
      </c>
      <c r="Z15" s="61">
        <f t="shared" si="6"/>
        <v>98.907675297875358</v>
      </c>
      <c r="AA15" s="61">
        <v>0.77100000000000002</v>
      </c>
      <c r="AB15" s="61">
        <f t="shared" si="7"/>
        <v>76.257817654661906</v>
      </c>
      <c r="AC15" s="69">
        <v>0.34337109960412115</v>
      </c>
      <c r="AD15" s="61">
        <f t="shared" si="8"/>
        <v>0.33478682211401811</v>
      </c>
      <c r="AE15" s="61">
        <v>1</v>
      </c>
      <c r="AF15" s="61">
        <f t="shared" si="9"/>
        <v>0.33478682211401811</v>
      </c>
      <c r="AG15" s="61">
        <f t="shared" si="10"/>
        <v>0.34440121290293346</v>
      </c>
      <c r="AH15" s="61">
        <v>1</v>
      </c>
      <c r="AI15" s="61">
        <f t="shared" si="11"/>
        <v>0.34440121290293346</v>
      </c>
      <c r="AJ15" s="61">
        <f t="shared" si="12"/>
        <v>0.35470234589105715</v>
      </c>
      <c r="AK15" s="61">
        <v>1</v>
      </c>
      <c r="AL15" s="61">
        <f t="shared" si="13"/>
        <v>0.35470234589105715</v>
      </c>
      <c r="AM15" s="61">
        <f t="shared" si="14"/>
        <v>0.36534684997878492</v>
      </c>
      <c r="AN15" s="61">
        <v>1</v>
      </c>
      <c r="AO15" s="61">
        <f t="shared" si="15"/>
        <v>0.36534684997878492</v>
      </c>
      <c r="AP15" s="69">
        <v>482.47769091682602</v>
      </c>
      <c r="AQ15" s="61">
        <f t="shared" si="16"/>
        <v>470.41574864390537</v>
      </c>
      <c r="AR15" s="61">
        <v>0.78700000000000003</v>
      </c>
      <c r="AS15" s="61">
        <f t="shared" si="17"/>
        <v>370.21719418275353</v>
      </c>
      <c r="AT15" s="61">
        <f t="shared" si="18"/>
        <v>483.92512398957643</v>
      </c>
      <c r="AU15" s="61">
        <v>0.64200000000000002</v>
      </c>
      <c r="AV15" s="61">
        <f t="shared" si="19"/>
        <v>310.67992960130806</v>
      </c>
      <c r="AW15" s="61">
        <f t="shared" si="20"/>
        <v>498.39945471708126</v>
      </c>
      <c r="AX15" s="61">
        <v>0.53700000000000003</v>
      </c>
      <c r="AY15" s="61">
        <f t="shared" si="21"/>
        <v>267.64050718307266</v>
      </c>
      <c r="AZ15" s="61">
        <f t="shared" si="22"/>
        <v>513.3562631355029</v>
      </c>
      <c r="BA15" s="61">
        <v>0.40100000000000002</v>
      </c>
      <c r="BB15" s="61">
        <f t="shared" si="23"/>
        <v>205.85586151733668</v>
      </c>
      <c r="BC15" s="69">
        <v>17.168554980206057</v>
      </c>
      <c r="BD15" s="61">
        <f t="shared" si="24"/>
        <v>16.739341105700905</v>
      </c>
      <c r="BE15" s="61">
        <v>0.747</v>
      </c>
      <c r="BF15" s="61">
        <f t="shared" si="25"/>
        <v>12.504287805958576</v>
      </c>
      <c r="BG15" s="61">
        <f t="shared" si="26"/>
        <v>17.220060645146674</v>
      </c>
      <c r="BH15" s="61">
        <v>0.55000000000000004</v>
      </c>
      <c r="BI15" s="61">
        <f t="shared" si="27"/>
        <v>9.4710333548306718</v>
      </c>
      <c r="BJ15" s="61">
        <f t="shared" si="28"/>
        <v>17.735117294552854</v>
      </c>
      <c r="BK15" s="61">
        <v>0.46</v>
      </c>
      <c r="BL15" s="61">
        <f t="shared" si="29"/>
        <v>8.1581539554943134</v>
      </c>
      <c r="BM15" s="61">
        <f t="shared" si="30"/>
        <v>18.267342498939247</v>
      </c>
      <c r="BN15" s="61">
        <v>0.35299999999999998</v>
      </c>
      <c r="BO15" s="61">
        <f t="shared" si="31"/>
        <v>6.4483719021255537</v>
      </c>
      <c r="BP15" s="69">
        <v>16.65358436407703</v>
      </c>
      <c r="BQ15" s="61">
        <f t="shared" si="32"/>
        <v>16.237244754975105</v>
      </c>
      <c r="BR15" s="61">
        <v>0.747</v>
      </c>
      <c r="BS15" s="61">
        <f t="shared" si="33"/>
        <v>12.129221831966403</v>
      </c>
      <c r="BT15" s="61">
        <f t="shared" si="34"/>
        <v>16.703545117169259</v>
      </c>
      <c r="BU15" s="61">
        <v>0.55000000000000004</v>
      </c>
      <c r="BV15" s="61">
        <f t="shared" si="35"/>
        <v>9.1869498144430928</v>
      </c>
      <c r="BW15" s="61">
        <f t="shared" si="36"/>
        <v>17.203152648091571</v>
      </c>
      <c r="BX15" s="61">
        <v>0.46</v>
      </c>
      <c r="BY15" s="61">
        <f t="shared" si="37"/>
        <v>7.9134502181221231</v>
      </c>
      <c r="BZ15" s="61">
        <f t="shared" si="38"/>
        <v>17.719413763377961</v>
      </c>
      <c r="CA15" s="61">
        <v>0.35299999999999998</v>
      </c>
      <c r="CB15" s="61">
        <f t="shared" si="39"/>
        <v>6.2549530584724202</v>
      </c>
      <c r="CC15" s="69">
        <v>28.51634423729265</v>
      </c>
      <c r="CD15" s="61">
        <f t="shared" si="40"/>
        <v>27.803435631360333</v>
      </c>
      <c r="CE15" s="61">
        <v>0.46400000000000002</v>
      </c>
      <c r="CF15" s="61">
        <f t="shared" si="41"/>
        <v>12.900794132951196</v>
      </c>
      <c r="CG15" s="61">
        <f t="shared" si="42"/>
        <v>28.601893270004524</v>
      </c>
      <c r="CH15" s="61">
        <v>7.5999999999999998E-2</v>
      </c>
      <c r="CI15" s="61">
        <f t="shared" si="43"/>
        <v>2.1737438885203439</v>
      </c>
      <c r="CJ15" s="61">
        <f t="shared" si="44"/>
        <v>29.457383597123304</v>
      </c>
      <c r="CK15" s="61">
        <v>3.2000000000000001E-2</v>
      </c>
      <c r="CL15" s="61">
        <f t="shared" si="45"/>
        <v>0.94263627510794579</v>
      </c>
      <c r="CM15" s="61">
        <f t="shared" si="46"/>
        <v>30.34139026847938</v>
      </c>
      <c r="CN15" s="61">
        <v>3.1E-2</v>
      </c>
      <c r="CO15" s="61">
        <f t="shared" si="47"/>
        <v>0.9405830983228608</v>
      </c>
      <c r="CP15" s="69">
        <v>10.448741510789734</v>
      </c>
      <c r="CQ15" s="61">
        <f t="shared" si="48"/>
        <v>10.187522973019991</v>
      </c>
      <c r="CR15" s="61">
        <v>0.871</v>
      </c>
      <c r="CS15" s="61">
        <f t="shared" si="49"/>
        <v>8.873332509500413</v>
      </c>
      <c r="CT15" s="61">
        <f t="shared" si="50"/>
        <v>10.480087735322103</v>
      </c>
      <c r="CU15" s="61">
        <v>0.70799999999999996</v>
      </c>
      <c r="CV15" s="61">
        <f t="shared" si="51"/>
        <v>7.4199021166080481</v>
      </c>
      <c r="CW15" s="61">
        <f t="shared" si="52"/>
        <v>10.793549980645794</v>
      </c>
      <c r="CX15" s="61">
        <v>0.58599999999999997</v>
      </c>
      <c r="CY15" s="61">
        <f t="shared" si="53"/>
        <v>6.3250202886584352</v>
      </c>
      <c r="CZ15" s="61">
        <f t="shared" si="54"/>
        <v>11.117460967480278</v>
      </c>
      <c r="DA15" s="61">
        <v>0.42399999999999999</v>
      </c>
      <c r="DB15" s="61">
        <f t="shared" si="55"/>
        <v>4.7138034502116382</v>
      </c>
    </row>
    <row r="16" spans="1:106">
      <c r="A16" s="57" t="s">
        <v>453</v>
      </c>
      <c r="B16" s="58" t="s">
        <v>73</v>
      </c>
      <c r="C16" s="58" t="s">
        <v>74</v>
      </c>
      <c r="D16" s="58" t="s">
        <v>439</v>
      </c>
      <c r="E16" s="59" t="s">
        <v>440</v>
      </c>
      <c r="F16" s="59" t="s">
        <v>440</v>
      </c>
      <c r="G16" s="59" t="s">
        <v>265</v>
      </c>
      <c r="H16" s="58" t="s">
        <v>431</v>
      </c>
      <c r="I16" s="58" t="s">
        <v>266</v>
      </c>
      <c r="J16" s="63" t="s">
        <v>423</v>
      </c>
      <c r="K16" s="61">
        <v>0.94</v>
      </c>
      <c r="L16" s="61">
        <v>0.94599999999999995</v>
      </c>
      <c r="M16" s="61">
        <v>0.95</v>
      </c>
      <c r="N16" s="61">
        <v>0.95599999999999996</v>
      </c>
      <c r="O16" s="61" t="s">
        <v>434</v>
      </c>
      <c r="P16" s="69">
        <v>19.841579999999997</v>
      </c>
      <c r="Q16" s="61">
        <f t="shared" si="0"/>
        <v>18.651085199999997</v>
      </c>
      <c r="R16" s="61">
        <v>1</v>
      </c>
      <c r="S16" s="61">
        <f t="shared" si="1"/>
        <v>18.651085199999997</v>
      </c>
      <c r="T16" s="61">
        <f t="shared" si="2"/>
        <v>18.770134679999995</v>
      </c>
      <c r="U16" s="61">
        <v>1</v>
      </c>
      <c r="V16" s="61">
        <f t="shared" si="3"/>
        <v>18.770134679999995</v>
      </c>
      <c r="W16" s="61">
        <f t="shared" si="4"/>
        <v>18.849500999999997</v>
      </c>
      <c r="X16" s="61">
        <v>1</v>
      </c>
      <c r="Y16" s="61">
        <f t="shared" si="5"/>
        <v>18.849500999999997</v>
      </c>
      <c r="Z16" s="61">
        <f t="shared" si="6"/>
        <v>18.968550479999998</v>
      </c>
      <c r="AA16" s="61">
        <v>1</v>
      </c>
      <c r="AB16" s="61">
        <f t="shared" si="7"/>
        <v>18.968550479999998</v>
      </c>
      <c r="AC16" s="69">
        <v>0.22881750980000001</v>
      </c>
      <c r="AD16" s="61">
        <f t="shared" si="8"/>
        <v>0.21508845921200001</v>
      </c>
      <c r="AE16" s="61">
        <v>1</v>
      </c>
      <c r="AF16" s="61">
        <f t="shared" si="9"/>
        <v>0.21508845921200001</v>
      </c>
      <c r="AG16" s="61">
        <f t="shared" si="10"/>
        <v>0.21646136427080001</v>
      </c>
      <c r="AH16" s="61">
        <v>1</v>
      </c>
      <c r="AI16" s="61">
        <f t="shared" si="11"/>
        <v>0.21646136427080001</v>
      </c>
      <c r="AJ16" s="61">
        <f t="shared" si="12"/>
        <v>0.21737663431000001</v>
      </c>
      <c r="AK16" s="61">
        <v>1</v>
      </c>
      <c r="AL16" s="61">
        <f t="shared" si="13"/>
        <v>0.21737663431000001</v>
      </c>
      <c r="AM16" s="61">
        <f t="shared" si="14"/>
        <v>0.21874953936880001</v>
      </c>
      <c r="AN16" s="61">
        <v>1</v>
      </c>
      <c r="AO16" s="61">
        <f t="shared" si="15"/>
        <v>0.21874953936880001</v>
      </c>
      <c r="AP16" s="69">
        <v>251.32667999999998</v>
      </c>
      <c r="AQ16" s="61">
        <f t="shared" si="16"/>
        <v>236.24707919999997</v>
      </c>
      <c r="AR16" s="61">
        <v>0.73599999999999999</v>
      </c>
      <c r="AS16" s="61">
        <f t="shared" si="17"/>
        <v>173.87785029119999</v>
      </c>
      <c r="AT16" s="61">
        <f t="shared" si="18"/>
        <v>237.75503927999998</v>
      </c>
      <c r="AU16" s="61">
        <v>0.65400000000000003</v>
      </c>
      <c r="AV16" s="61">
        <f t="shared" si="19"/>
        <v>155.49179568911998</v>
      </c>
      <c r="AW16" s="61">
        <f t="shared" si="20"/>
        <v>238.76034599999997</v>
      </c>
      <c r="AX16" s="61">
        <v>0.59699999999999998</v>
      </c>
      <c r="AY16" s="61">
        <f t="shared" si="21"/>
        <v>142.53992656199998</v>
      </c>
      <c r="AZ16" s="61">
        <f t="shared" si="22"/>
        <v>240.26830607999997</v>
      </c>
      <c r="BA16" s="61">
        <v>0.48</v>
      </c>
      <c r="BB16" s="61">
        <f t="shared" si="23"/>
        <v>115.32878691839998</v>
      </c>
      <c r="BC16" s="69">
        <v>22.046199999999999</v>
      </c>
      <c r="BD16" s="61">
        <f t="shared" si="24"/>
        <v>20.723427999999998</v>
      </c>
      <c r="BE16" s="61">
        <v>0.35299999999999998</v>
      </c>
      <c r="BF16" s="61">
        <f t="shared" si="25"/>
        <v>7.3153700839999987</v>
      </c>
      <c r="BG16" s="61">
        <f t="shared" si="26"/>
        <v>20.855705199999999</v>
      </c>
      <c r="BH16" s="61">
        <v>0.216</v>
      </c>
      <c r="BI16" s="61">
        <f t="shared" si="27"/>
        <v>4.5048323231999996</v>
      </c>
      <c r="BJ16" s="61">
        <f t="shared" si="28"/>
        <v>20.94389</v>
      </c>
      <c r="BK16" s="61">
        <v>0.13700000000000001</v>
      </c>
      <c r="BL16" s="61">
        <f t="shared" si="29"/>
        <v>2.86931293</v>
      </c>
      <c r="BM16" s="61">
        <f t="shared" si="30"/>
        <v>21.076167199999997</v>
      </c>
      <c r="BN16" s="61">
        <v>0.13700000000000001</v>
      </c>
      <c r="BO16" s="61">
        <f t="shared" si="31"/>
        <v>2.8874349063999998</v>
      </c>
      <c r="BP16" s="69">
        <v>19.841579999999997</v>
      </c>
      <c r="BQ16" s="61">
        <f t="shared" si="32"/>
        <v>18.651085199999997</v>
      </c>
      <c r="BR16" s="61">
        <v>0.35299999999999998</v>
      </c>
      <c r="BS16" s="61">
        <f t="shared" si="33"/>
        <v>6.5838330755999985</v>
      </c>
      <c r="BT16" s="61">
        <f t="shared" si="34"/>
        <v>18.770134679999995</v>
      </c>
      <c r="BU16" s="61">
        <v>0.216</v>
      </c>
      <c r="BV16" s="61">
        <f t="shared" si="35"/>
        <v>4.0543490908799988</v>
      </c>
      <c r="BW16" s="61">
        <f t="shared" si="36"/>
        <v>18.849500999999997</v>
      </c>
      <c r="BX16" s="61">
        <v>0.13700000000000001</v>
      </c>
      <c r="BY16" s="61">
        <f t="shared" si="37"/>
        <v>2.5823816369999997</v>
      </c>
      <c r="BZ16" s="61">
        <f t="shared" si="38"/>
        <v>18.968550479999998</v>
      </c>
      <c r="CA16" s="61">
        <v>0.13700000000000001</v>
      </c>
      <c r="CB16" s="61">
        <f t="shared" si="39"/>
        <v>2.5986914157599998</v>
      </c>
      <c r="CC16" s="69">
        <v>176.36959999999999</v>
      </c>
      <c r="CD16" s="61">
        <f t="shared" si="40"/>
        <v>165.78742399999999</v>
      </c>
      <c r="CE16" s="61">
        <v>0.27</v>
      </c>
      <c r="CF16" s="61">
        <f t="shared" si="41"/>
        <v>44.76260448</v>
      </c>
      <c r="CG16" s="61">
        <f t="shared" si="42"/>
        <v>166.84564159999999</v>
      </c>
      <c r="CH16" s="61">
        <v>0.12</v>
      </c>
      <c r="CI16" s="61">
        <f t="shared" si="43"/>
        <v>20.021476992</v>
      </c>
      <c r="CJ16" s="61">
        <f t="shared" si="44"/>
        <v>167.55112</v>
      </c>
      <c r="CK16" s="61">
        <v>3.5999999999999997E-2</v>
      </c>
      <c r="CL16" s="61">
        <f t="shared" si="45"/>
        <v>6.0318403199999997</v>
      </c>
      <c r="CM16" s="61">
        <f t="shared" si="46"/>
        <v>168.60933759999998</v>
      </c>
      <c r="CN16" s="61">
        <v>3.5999999999999997E-2</v>
      </c>
      <c r="CO16" s="61">
        <f t="shared" si="47"/>
        <v>6.0699361535999987</v>
      </c>
      <c r="CP16" s="69">
        <v>7.7161699999999991</v>
      </c>
      <c r="CQ16" s="61">
        <f t="shared" si="48"/>
        <v>7.2531997999999991</v>
      </c>
      <c r="CR16" s="61">
        <v>1</v>
      </c>
      <c r="CS16" s="61">
        <f t="shared" si="49"/>
        <v>7.2531997999999991</v>
      </c>
      <c r="CT16" s="61">
        <f t="shared" si="50"/>
        <v>7.299496819999999</v>
      </c>
      <c r="CU16" s="61">
        <v>1</v>
      </c>
      <c r="CV16" s="61">
        <f t="shared" si="51"/>
        <v>7.299496819999999</v>
      </c>
      <c r="CW16" s="61">
        <f t="shared" si="52"/>
        <v>7.3303614999999986</v>
      </c>
      <c r="CX16" s="61">
        <v>1</v>
      </c>
      <c r="CY16" s="61">
        <f t="shared" si="53"/>
        <v>7.3303614999999986</v>
      </c>
      <c r="CZ16" s="61">
        <f t="shared" si="54"/>
        <v>7.3766585199999986</v>
      </c>
      <c r="DA16" s="61">
        <v>1</v>
      </c>
      <c r="DB16" s="61">
        <f t="shared" si="55"/>
        <v>7.3766585199999986</v>
      </c>
    </row>
    <row r="17" spans="1:106">
      <c r="A17" s="57" t="s">
        <v>453</v>
      </c>
      <c r="B17" s="58" t="s">
        <v>73</v>
      </c>
      <c r="C17" s="58" t="s">
        <v>74</v>
      </c>
      <c r="D17" s="58" t="s">
        <v>439</v>
      </c>
      <c r="E17" s="59" t="s">
        <v>440</v>
      </c>
      <c r="F17" s="59" t="s">
        <v>440</v>
      </c>
      <c r="G17" s="59" t="s">
        <v>267</v>
      </c>
      <c r="H17" s="58" t="s">
        <v>431</v>
      </c>
      <c r="I17" s="58" t="s">
        <v>268</v>
      </c>
      <c r="J17" s="63" t="s">
        <v>423</v>
      </c>
      <c r="K17" s="61">
        <v>0.94</v>
      </c>
      <c r="L17" s="61">
        <v>0.94599999999999995</v>
      </c>
      <c r="M17" s="61">
        <v>0.95</v>
      </c>
      <c r="N17" s="61">
        <v>0.95599999999999996</v>
      </c>
      <c r="O17" s="61" t="s">
        <v>434</v>
      </c>
      <c r="P17" s="69">
        <v>1.6142663259216141</v>
      </c>
      <c r="Q17" s="61">
        <f t="shared" si="0"/>
        <v>1.5174103463663171</v>
      </c>
      <c r="R17" s="61">
        <v>1</v>
      </c>
      <c r="S17" s="61">
        <f t="shared" si="1"/>
        <v>1.5174103463663171</v>
      </c>
      <c r="T17" s="61">
        <f t="shared" si="2"/>
        <v>1.5270959443218468</v>
      </c>
      <c r="U17" s="61">
        <v>1</v>
      </c>
      <c r="V17" s="61">
        <f t="shared" si="3"/>
        <v>1.5270959443218468</v>
      </c>
      <c r="W17" s="61">
        <f t="shared" si="4"/>
        <v>1.5335530096255334</v>
      </c>
      <c r="X17" s="61">
        <v>1</v>
      </c>
      <c r="Y17" s="61">
        <f t="shared" si="5"/>
        <v>1.5335530096255334</v>
      </c>
      <c r="Z17" s="61">
        <f t="shared" si="6"/>
        <v>1.5432386075810631</v>
      </c>
      <c r="AA17" s="61">
        <v>1</v>
      </c>
      <c r="AB17" s="61">
        <f t="shared" si="7"/>
        <v>1.5432386075810631</v>
      </c>
      <c r="AC17" s="69">
        <v>7.4881353736038431E-3</v>
      </c>
      <c r="AD17" s="61">
        <f t="shared" si="8"/>
        <v>7.0388472511876124E-3</v>
      </c>
      <c r="AE17" s="61">
        <v>1</v>
      </c>
      <c r="AF17" s="61">
        <f t="shared" si="9"/>
        <v>7.0388472511876124E-3</v>
      </c>
      <c r="AG17" s="61">
        <f t="shared" si="10"/>
        <v>7.0837760634292349E-3</v>
      </c>
      <c r="AH17" s="61">
        <v>1</v>
      </c>
      <c r="AI17" s="61">
        <f t="shared" si="11"/>
        <v>7.0837760634292349E-3</v>
      </c>
      <c r="AJ17" s="61">
        <f t="shared" si="12"/>
        <v>7.1137286049236508E-3</v>
      </c>
      <c r="AK17" s="61">
        <v>1</v>
      </c>
      <c r="AL17" s="61">
        <f t="shared" si="13"/>
        <v>7.1137286049236508E-3</v>
      </c>
      <c r="AM17" s="61">
        <f t="shared" si="14"/>
        <v>7.1586574171652734E-3</v>
      </c>
      <c r="AN17" s="61">
        <v>1</v>
      </c>
      <c r="AO17" s="61">
        <f t="shared" si="15"/>
        <v>7.1586574171652734E-3</v>
      </c>
      <c r="AP17" s="69">
        <v>18.53572719982429</v>
      </c>
      <c r="AQ17" s="61">
        <f t="shared" si="16"/>
        <v>17.423583567834832</v>
      </c>
      <c r="AR17" s="61">
        <v>0.73599999999999999</v>
      </c>
      <c r="AS17" s="61">
        <f t="shared" si="17"/>
        <v>12.823757505926435</v>
      </c>
      <c r="AT17" s="61">
        <f t="shared" si="18"/>
        <v>17.534797931033779</v>
      </c>
      <c r="AU17" s="61">
        <v>0.65400000000000003</v>
      </c>
      <c r="AV17" s="61">
        <f t="shared" si="19"/>
        <v>11.467757846896092</v>
      </c>
      <c r="AW17" s="61">
        <f t="shared" si="20"/>
        <v>17.608940839833075</v>
      </c>
      <c r="AX17" s="61">
        <v>0.59699999999999998</v>
      </c>
      <c r="AY17" s="61">
        <f t="shared" si="21"/>
        <v>10.512537681380346</v>
      </c>
      <c r="AZ17" s="61">
        <f t="shared" si="22"/>
        <v>17.720155203032022</v>
      </c>
      <c r="BA17" s="61">
        <v>0.48</v>
      </c>
      <c r="BB17" s="61">
        <f t="shared" si="23"/>
        <v>8.5056744974553702</v>
      </c>
      <c r="BC17" s="69">
        <v>1.5698397009651661</v>
      </c>
      <c r="BD17" s="61">
        <f t="shared" si="24"/>
        <v>1.4756493189072561</v>
      </c>
      <c r="BE17" s="61">
        <v>0.35299999999999998</v>
      </c>
      <c r="BF17" s="61">
        <f t="shared" si="25"/>
        <v>0.52090420957426142</v>
      </c>
      <c r="BG17" s="61">
        <f t="shared" si="26"/>
        <v>1.485068357113047</v>
      </c>
      <c r="BH17" s="61">
        <v>0.216</v>
      </c>
      <c r="BI17" s="61">
        <f t="shared" si="27"/>
        <v>0.32077476513641812</v>
      </c>
      <c r="BJ17" s="61">
        <f t="shared" si="28"/>
        <v>1.4913477159169077</v>
      </c>
      <c r="BK17" s="61">
        <v>0.13700000000000001</v>
      </c>
      <c r="BL17" s="61">
        <f t="shared" si="29"/>
        <v>0.20431463708061637</v>
      </c>
      <c r="BM17" s="61">
        <f t="shared" si="30"/>
        <v>1.5007667541226988</v>
      </c>
      <c r="BN17" s="61">
        <v>0.13700000000000001</v>
      </c>
      <c r="BO17" s="61">
        <f t="shared" si="31"/>
        <v>0.20560504531480975</v>
      </c>
      <c r="BP17" s="69">
        <v>1.3358344998836862</v>
      </c>
      <c r="BQ17" s="61">
        <f t="shared" si="32"/>
        <v>1.2556844298906649</v>
      </c>
      <c r="BR17" s="61">
        <v>0.35299999999999998</v>
      </c>
      <c r="BS17" s="61">
        <f t="shared" si="33"/>
        <v>0.44325660375140469</v>
      </c>
      <c r="BT17" s="61">
        <f t="shared" si="34"/>
        <v>1.263699436889967</v>
      </c>
      <c r="BU17" s="61">
        <v>0.216</v>
      </c>
      <c r="BV17" s="61">
        <f t="shared" si="35"/>
        <v>0.27295907836823285</v>
      </c>
      <c r="BW17" s="61">
        <f t="shared" si="36"/>
        <v>1.2690427748895019</v>
      </c>
      <c r="BX17" s="61">
        <v>0.13700000000000001</v>
      </c>
      <c r="BY17" s="61">
        <f t="shared" si="37"/>
        <v>0.17385886015986177</v>
      </c>
      <c r="BZ17" s="61">
        <f t="shared" si="38"/>
        <v>1.277057781888804</v>
      </c>
      <c r="CA17" s="61">
        <v>0.13700000000000001</v>
      </c>
      <c r="CB17" s="61">
        <f t="shared" si="39"/>
        <v>0.17495691611876615</v>
      </c>
      <c r="CC17" s="69">
        <v>18.032170126330879</v>
      </c>
      <c r="CD17" s="61">
        <f t="shared" si="40"/>
        <v>16.950239918751024</v>
      </c>
      <c r="CE17" s="61">
        <v>0.27</v>
      </c>
      <c r="CF17" s="61">
        <f t="shared" si="41"/>
        <v>4.5765647780627763</v>
      </c>
      <c r="CG17" s="61">
        <f t="shared" si="42"/>
        <v>17.058432939509011</v>
      </c>
      <c r="CH17" s="61">
        <v>0.12</v>
      </c>
      <c r="CI17" s="61">
        <f t="shared" si="43"/>
        <v>2.0470119527410811</v>
      </c>
      <c r="CJ17" s="61">
        <f t="shared" si="44"/>
        <v>17.130561620014333</v>
      </c>
      <c r="CK17" s="61">
        <v>3.5999999999999997E-2</v>
      </c>
      <c r="CL17" s="61">
        <f t="shared" si="45"/>
        <v>0.61670021832051591</v>
      </c>
      <c r="CM17" s="61">
        <f t="shared" si="46"/>
        <v>17.238754640772321</v>
      </c>
      <c r="CN17" s="61">
        <v>3.5999999999999997E-2</v>
      </c>
      <c r="CO17" s="61">
        <f t="shared" si="47"/>
        <v>0.62059516706780349</v>
      </c>
      <c r="CP17" s="69">
        <v>0.58127341743037508</v>
      </c>
      <c r="CQ17" s="61">
        <f t="shared" si="48"/>
        <v>0.54639701238455252</v>
      </c>
      <c r="CR17" s="61">
        <v>1</v>
      </c>
      <c r="CS17" s="61">
        <f t="shared" si="49"/>
        <v>0.54639701238455252</v>
      </c>
      <c r="CT17" s="61">
        <f t="shared" si="50"/>
        <v>0.5498846528891348</v>
      </c>
      <c r="CU17" s="61">
        <v>1</v>
      </c>
      <c r="CV17" s="61">
        <f t="shared" si="51"/>
        <v>0.5498846528891348</v>
      </c>
      <c r="CW17" s="61">
        <f t="shared" si="52"/>
        <v>0.55220974655885635</v>
      </c>
      <c r="CX17" s="61">
        <v>1</v>
      </c>
      <c r="CY17" s="61">
        <f t="shared" si="53"/>
        <v>0.55220974655885635</v>
      </c>
      <c r="CZ17" s="61">
        <f t="shared" si="54"/>
        <v>0.55569738706343852</v>
      </c>
      <c r="DA17" s="61">
        <v>1</v>
      </c>
      <c r="DB17" s="61">
        <f t="shared" si="55"/>
        <v>0.55569738706343852</v>
      </c>
    </row>
    <row r="18" spans="1:106">
      <c r="A18" s="57" t="s">
        <v>453</v>
      </c>
      <c r="B18" s="58" t="s">
        <v>73</v>
      </c>
      <c r="C18" s="58" t="s">
        <v>74</v>
      </c>
      <c r="D18" s="58" t="s">
        <v>439</v>
      </c>
      <c r="E18" s="59" t="s">
        <v>440</v>
      </c>
      <c r="F18" s="59" t="s">
        <v>440</v>
      </c>
      <c r="G18" s="59" t="s">
        <v>269</v>
      </c>
      <c r="H18" s="58" t="s">
        <v>432</v>
      </c>
      <c r="I18" s="58" t="s">
        <v>270</v>
      </c>
      <c r="J18" s="63" t="s">
        <v>424</v>
      </c>
      <c r="K18" s="61">
        <v>0.96899999999999997</v>
      </c>
      <c r="L18" s="61">
        <v>1.018</v>
      </c>
      <c r="M18" s="61">
        <v>1.0529999999999999</v>
      </c>
      <c r="N18" s="61">
        <v>1.0980000000000001</v>
      </c>
      <c r="O18" s="64" t="s">
        <v>433</v>
      </c>
      <c r="P18" s="69">
        <v>4.9761122103661899</v>
      </c>
      <c r="Q18" s="61">
        <f t="shared" si="0"/>
        <v>4.8218527318448379</v>
      </c>
      <c r="R18" s="61">
        <v>1</v>
      </c>
      <c r="S18" s="61">
        <f t="shared" si="1"/>
        <v>4.8218527318448379</v>
      </c>
      <c r="T18" s="61">
        <f t="shared" si="2"/>
        <v>5.0656822301527811</v>
      </c>
      <c r="U18" s="61">
        <v>1</v>
      </c>
      <c r="V18" s="61">
        <f t="shared" si="3"/>
        <v>5.0656822301527811</v>
      </c>
      <c r="W18" s="61">
        <f t="shared" si="4"/>
        <v>5.2398461575155979</v>
      </c>
      <c r="X18" s="61">
        <v>1</v>
      </c>
      <c r="Y18" s="61">
        <f t="shared" si="5"/>
        <v>5.2398461575155979</v>
      </c>
      <c r="Z18" s="61">
        <f t="shared" si="6"/>
        <v>5.4637712069820772</v>
      </c>
      <c r="AA18" s="61">
        <v>1</v>
      </c>
      <c r="AB18" s="61">
        <f t="shared" si="7"/>
        <v>5.4637712069820772</v>
      </c>
      <c r="AC18" s="69">
        <v>1.55282705625E-2</v>
      </c>
      <c r="AD18" s="61">
        <f t="shared" si="8"/>
        <v>1.5046894175062499E-2</v>
      </c>
      <c r="AE18" s="61">
        <v>1</v>
      </c>
      <c r="AF18" s="61">
        <f t="shared" si="9"/>
        <v>1.5046894175062499E-2</v>
      </c>
      <c r="AG18" s="61">
        <f t="shared" si="10"/>
        <v>1.5807779432624999E-2</v>
      </c>
      <c r="AH18" s="61">
        <v>1</v>
      </c>
      <c r="AI18" s="61">
        <f t="shared" si="11"/>
        <v>1.5807779432624999E-2</v>
      </c>
      <c r="AJ18" s="61">
        <f t="shared" si="12"/>
        <v>1.6351268902312498E-2</v>
      </c>
      <c r="AK18" s="61">
        <v>1</v>
      </c>
      <c r="AL18" s="61">
        <f t="shared" si="13"/>
        <v>1.6351268902312498E-2</v>
      </c>
      <c r="AM18" s="61">
        <f t="shared" si="14"/>
        <v>1.7050041077625002E-2</v>
      </c>
      <c r="AN18" s="61">
        <v>1</v>
      </c>
      <c r="AO18" s="61">
        <f t="shared" si="15"/>
        <v>1.7050041077625002E-2</v>
      </c>
      <c r="AP18" s="69">
        <v>50.509409654092913</v>
      </c>
      <c r="AQ18" s="61">
        <f t="shared" si="16"/>
        <v>48.943617954816034</v>
      </c>
      <c r="AR18" s="61">
        <v>0.77100000000000002</v>
      </c>
      <c r="AS18" s="61">
        <f t="shared" si="17"/>
        <v>37.735529443163166</v>
      </c>
      <c r="AT18" s="61">
        <f t="shared" si="18"/>
        <v>51.418579027866585</v>
      </c>
      <c r="AU18" s="61">
        <v>0.63300000000000001</v>
      </c>
      <c r="AV18" s="61">
        <f t="shared" si="19"/>
        <v>32.547960524639549</v>
      </c>
      <c r="AW18" s="61">
        <f t="shared" si="20"/>
        <v>53.186408365759831</v>
      </c>
      <c r="AX18" s="61">
        <v>0.54700000000000004</v>
      </c>
      <c r="AY18" s="61">
        <f t="shared" si="21"/>
        <v>29.09296537607063</v>
      </c>
      <c r="AZ18" s="61">
        <f t="shared" si="22"/>
        <v>55.459331800194022</v>
      </c>
      <c r="BA18" s="61">
        <v>0.41199999999999998</v>
      </c>
      <c r="BB18" s="61">
        <f t="shared" si="23"/>
        <v>22.849244701679936</v>
      </c>
      <c r="BC18" s="69">
        <v>1.2533816469719352</v>
      </c>
      <c r="BD18" s="61">
        <f t="shared" si="24"/>
        <v>1.2145268159158051</v>
      </c>
      <c r="BE18" s="61">
        <v>0.59499999999999997</v>
      </c>
      <c r="BF18" s="61">
        <f t="shared" si="25"/>
        <v>0.72264345546990405</v>
      </c>
      <c r="BG18" s="61">
        <f t="shared" si="26"/>
        <v>1.2759425166174301</v>
      </c>
      <c r="BH18" s="61">
        <v>0.44900000000000001</v>
      </c>
      <c r="BI18" s="61">
        <f t="shared" si="27"/>
        <v>0.5728981899612261</v>
      </c>
      <c r="BJ18" s="61">
        <f t="shared" si="28"/>
        <v>1.3198108742614476</v>
      </c>
      <c r="BK18" s="61">
        <v>0.36399999999999999</v>
      </c>
      <c r="BL18" s="61">
        <f t="shared" si="29"/>
        <v>0.48041115823116692</v>
      </c>
      <c r="BM18" s="61">
        <f t="shared" si="30"/>
        <v>1.3762130483751849</v>
      </c>
      <c r="BN18" s="61">
        <v>0.252</v>
      </c>
      <c r="BO18" s="61">
        <f t="shared" si="31"/>
        <v>0.34680568819054658</v>
      </c>
      <c r="BP18" s="69">
        <v>1.1280434822747416</v>
      </c>
      <c r="BQ18" s="61">
        <f t="shared" si="32"/>
        <v>1.0930741343242245</v>
      </c>
      <c r="BR18" s="61">
        <v>0.59499999999999997</v>
      </c>
      <c r="BS18" s="61">
        <f t="shared" si="33"/>
        <v>0.65037910992291359</v>
      </c>
      <c r="BT18" s="61">
        <f t="shared" si="34"/>
        <v>1.1483482649556869</v>
      </c>
      <c r="BU18" s="61">
        <v>0.44900000000000001</v>
      </c>
      <c r="BV18" s="61">
        <f t="shared" si="35"/>
        <v>0.51560837096510337</v>
      </c>
      <c r="BW18" s="61">
        <f t="shared" si="36"/>
        <v>1.1878297868353029</v>
      </c>
      <c r="BX18" s="61">
        <v>0.36399999999999999</v>
      </c>
      <c r="BY18" s="61">
        <f t="shared" si="37"/>
        <v>0.43237004240805027</v>
      </c>
      <c r="BZ18" s="61">
        <f t="shared" si="38"/>
        <v>1.2385917435376663</v>
      </c>
      <c r="CA18" s="61">
        <v>0.252</v>
      </c>
      <c r="CB18" s="61">
        <f t="shared" si="39"/>
        <v>0.3121251193714919</v>
      </c>
      <c r="CC18" s="69">
        <v>1.5578492583911923</v>
      </c>
      <c r="CD18" s="61">
        <f t="shared" si="40"/>
        <v>1.5095559313810654</v>
      </c>
      <c r="CE18" s="61">
        <v>3.0000000000000001E-3</v>
      </c>
      <c r="CF18" s="61">
        <f t="shared" si="41"/>
        <v>4.5286677941431958E-3</v>
      </c>
      <c r="CG18" s="61">
        <f t="shared" si="42"/>
        <v>1.5858905450422338</v>
      </c>
      <c r="CH18" s="61">
        <v>3.0000000000000001E-3</v>
      </c>
      <c r="CI18" s="61">
        <f t="shared" si="43"/>
        <v>4.7576716351267019E-3</v>
      </c>
      <c r="CJ18" s="61">
        <f t="shared" si="44"/>
        <v>1.6404152690859253</v>
      </c>
      <c r="CK18" s="61">
        <v>3.0000000000000001E-3</v>
      </c>
      <c r="CL18" s="61">
        <f t="shared" si="45"/>
        <v>4.9212458072577757E-3</v>
      </c>
      <c r="CM18" s="61">
        <f t="shared" si="46"/>
        <v>1.7105184857135292</v>
      </c>
      <c r="CN18" s="61">
        <v>3.0000000000000001E-3</v>
      </c>
      <c r="CO18" s="61">
        <f t="shared" si="47"/>
        <v>5.1315554571405879E-3</v>
      </c>
      <c r="CP18" s="69">
        <v>1.8707188760775151</v>
      </c>
      <c r="CQ18" s="61">
        <f t="shared" si="48"/>
        <v>1.8127265909191121</v>
      </c>
      <c r="CR18" s="61">
        <v>0.68300000000000005</v>
      </c>
      <c r="CS18" s="61">
        <f t="shared" si="49"/>
        <v>1.2380922615977537</v>
      </c>
      <c r="CT18" s="61">
        <f t="shared" si="50"/>
        <v>1.9043918158469104</v>
      </c>
      <c r="CU18" s="61">
        <v>0.48</v>
      </c>
      <c r="CV18" s="61">
        <f t="shared" si="51"/>
        <v>0.91410807160651697</v>
      </c>
      <c r="CW18" s="61">
        <f t="shared" si="52"/>
        <v>1.9698669765096233</v>
      </c>
      <c r="CX18" s="61">
        <v>0.38200000000000001</v>
      </c>
      <c r="CY18" s="61">
        <f t="shared" si="53"/>
        <v>0.75248918502667606</v>
      </c>
      <c r="CZ18" s="61">
        <f t="shared" si="54"/>
        <v>2.0540493259331116</v>
      </c>
      <c r="DA18" s="61">
        <v>0.27700000000000002</v>
      </c>
      <c r="DB18" s="61">
        <f t="shared" si="55"/>
        <v>0.56897166328347193</v>
      </c>
    </row>
    <row r="19" spans="1:106">
      <c r="A19" s="57" t="s">
        <v>453</v>
      </c>
      <c r="B19" s="58" t="s">
        <v>73</v>
      </c>
      <c r="C19" s="58" t="s">
        <v>74</v>
      </c>
      <c r="D19" s="58" t="s">
        <v>439</v>
      </c>
      <c r="E19" s="59" t="s">
        <v>440</v>
      </c>
      <c r="F19" s="59" t="s">
        <v>440</v>
      </c>
      <c r="G19" s="59" t="s">
        <v>271</v>
      </c>
      <c r="H19" s="58" t="s">
        <v>432</v>
      </c>
      <c r="I19" s="58" t="s">
        <v>272</v>
      </c>
      <c r="J19" s="63" t="s">
        <v>424</v>
      </c>
      <c r="K19" s="61">
        <v>0.96899999999999997</v>
      </c>
      <c r="L19" s="61">
        <v>1.018</v>
      </c>
      <c r="M19" s="61">
        <v>1.0529999999999999</v>
      </c>
      <c r="N19" s="61">
        <v>1.0980000000000001</v>
      </c>
      <c r="O19" s="64" t="s">
        <v>433</v>
      </c>
      <c r="P19" s="69">
        <v>6.5633990119105361</v>
      </c>
      <c r="Q19" s="61">
        <f t="shared" si="0"/>
        <v>6.3599336425413089</v>
      </c>
      <c r="R19" s="61">
        <v>1</v>
      </c>
      <c r="S19" s="61">
        <f t="shared" si="1"/>
        <v>6.3599336425413089</v>
      </c>
      <c r="T19" s="61">
        <f t="shared" si="2"/>
        <v>6.6815401941249259</v>
      </c>
      <c r="U19" s="61">
        <v>1</v>
      </c>
      <c r="V19" s="61">
        <f t="shared" si="3"/>
        <v>6.6815401941249259</v>
      </c>
      <c r="W19" s="61">
        <f t="shared" si="4"/>
        <v>6.9112591595417943</v>
      </c>
      <c r="X19" s="61">
        <v>1</v>
      </c>
      <c r="Y19" s="61">
        <f t="shared" si="5"/>
        <v>6.9112591595417943</v>
      </c>
      <c r="Z19" s="61">
        <f t="shared" si="6"/>
        <v>7.2066121150777693</v>
      </c>
      <c r="AA19" s="61">
        <v>1</v>
      </c>
      <c r="AB19" s="61">
        <f t="shared" si="7"/>
        <v>7.2066121150777693</v>
      </c>
      <c r="AC19" s="69">
        <v>2.0481498679687501E-2</v>
      </c>
      <c r="AD19" s="61">
        <f t="shared" si="8"/>
        <v>1.9846572220617188E-2</v>
      </c>
      <c r="AE19" s="61">
        <v>1</v>
      </c>
      <c r="AF19" s="61">
        <f t="shared" si="9"/>
        <v>1.9846572220617188E-2</v>
      </c>
      <c r="AG19" s="61">
        <f t="shared" si="10"/>
        <v>2.0850165655921876E-2</v>
      </c>
      <c r="AH19" s="61">
        <v>1</v>
      </c>
      <c r="AI19" s="61">
        <f t="shared" si="11"/>
        <v>2.0850165655921876E-2</v>
      </c>
      <c r="AJ19" s="61">
        <f t="shared" si="12"/>
        <v>2.1567018109710939E-2</v>
      </c>
      <c r="AK19" s="61">
        <v>1</v>
      </c>
      <c r="AL19" s="61">
        <f t="shared" si="13"/>
        <v>2.1567018109710939E-2</v>
      </c>
      <c r="AM19" s="61">
        <f t="shared" si="14"/>
        <v>2.2488685550296879E-2</v>
      </c>
      <c r="AN19" s="61">
        <v>1</v>
      </c>
      <c r="AO19" s="61">
        <f t="shared" si="15"/>
        <v>2.2488685550296879E-2</v>
      </c>
      <c r="AP19" s="69">
        <v>66.62096741412951</v>
      </c>
      <c r="AQ19" s="61">
        <f t="shared" si="16"/>
        <v>64.555717424291487</v>
      </c>
      <c r="AR19" s="61">
        <v>1</v>
      </c>
      <c r="AS19" s="61">
        <f t="shared" si="17"/>
        <v>64.555717424291487</v>
      </c>
      <c r="AT19" s="61">
        <f t="shared" si="18"/>
        <v>67.820144827583846</v>
      </c>
      <c r="AU19" s="61">
        <v>0.96</v>
      </c>
      <c r="AV19" s="61">
        <f t="shared" si="19"/>
        <v>65.107339034480489</v>
      </c>
      <c r="AW19" s="61">
        <f t="shared" si="20"/>
        <v>70.151878687078366</v>
      </c>
      <c r="AX19" s="61">
        <v>0.92</v>
      </c>
      <c r="AY19" s="61">
        <f t="shared" si="21"/>
        <v>64.539728392112096</v>
      </c>
      <c r="AZ19" s="61">
        <f t="shared" si="22"/>
        <v>73.149822220714213</v>
      </c>
      <c r="BA19" s="61">
        <v>0.85199999999999998</v>
      </c>
      <c r="BB19" s="61">
        <f t="shared" si="23"/>
        <v>62.323648532048509</v>
      </c>
      <c r="BC19" s="69">
        <v>1.6531869691654357</v>
      </c>
      <c r="BD19" s="61">
        <f t="shared" si="24"/>
        <v>1.6019381731213072</v>
      </c>
      <c r="BE19" s="61">
        <v>0.82899999999999996</v>
      </c>
      <c r="BF19" s="61">
        <f t="shared" si="25"/>
        <v>1.3280067455175635</v>
      </c>
      <c r="BG19" s="61">
        <f t="shared" si="26"/>
        <v>1.6829443346104136</v>
      </c>
      <c r="BH19" s="61">
        <v>0.79100000000000004</v>
      </c>
      <c r="BI19" s="61">
        <f t="shared" si="27"/>
        <v>1.3312089686768371</v>
      </c>
      <c r="BJ19" s="61">
        <f t="shared" si="28"/>
        <v>1.7408058785312037</v>
      </c>
      <c r="BK19" s="61">
        <v>0.752</v>
      </c>
      <c r="BL19" s="61">
        <f t="shared" si="29"/>
        <v>1.3090860206554653</v>
      </c>
      <c r="BM19" s="61">
        <f t="shared" si="30"/>
        <v>1.8151992921436486</v>
      </c>
      <c r="BN19" s="61">
        <v>0.68799999999999994</v>
      </c>
      <c r="BO19" s="61">
        <f t="shared" si="31"/>
        <v>1.24885711299483</v>
      </c>
      <c r="BP19" s="69">
        <v>1.4878682722488923</v>
      </c>
      <c r="BQ19" s="61">
        <f t="shared" si="32"/>
        <v>1.4417443558091765</v>
      </c>
      <c r="BR19" s="61">
        <v>0.82899999999999996</v>
      </c>
      <c r="BS19" s="61">
        <f t="shared" si="33"/>
        <v>1.1952060709658072</v>
      </c>
      <c r="BT19" s="61">
        <f t="shared" si="34"/>
        <v>1.5146499011493724</v>
      </c>
      <c r="BU19" s="61">
        <v>0.79100000000000004</v>
      </c>
      <c r="BV19" s="61">
        <f t="shared" si="35"/>
        <v>1.1980880718091536</v>
      </c>
      <c r="BW19" s="61">
        <f t="shared" si="36"/>
        <v>1.5667252906780835</v>
      </c>
      <c r="BX19" s="61">
        <v>0.752</v>
      </c>
      <c r="BY19" s="61">
        <f t="shared" si="37"/>
        <v>1.1781774185899188</v>
      </c>
      <c r="BZ19" s="61">
        <f t="shared" si="38"/>
        <v>1.6336793629292838</v>
      </c>
      <c r="CA19" s="61">
        <v>0.68799999999999994</v>
      </c>
      <c r="CB19" s="61">
        <f t="shared" si="39"/>
        <v>1.1239714016953473</v>
      </c>
      <c r="CC19" s="69">
        <v>2.0547740587380918</v>
      </c>
      <c r="CD19" s="61">
        <f t="shared" si="40"/>
        <v>1.9910760629172108</v>
      </c>
      <c r="CE19" s="61">
        <v>3.0000000000000001E-3</v>
      </c>
      <c r="CF19" s="61">
        <f t="shared" si="41"/>
        <v>5.9732281887516329E-3</v>
      </c>
      <c r="CG19" s="61">
        <f t="shared" si="42"/>
        <v>2.0917599917953775</v>
      </c>
      <c r="CH19" s="61">
        <v>3.0000000000000001E-3</v>
      </c>
      <c r="CI19" s="61">
        <f t="shared" si="43"/>
        <v>6.2752799753861329E-3</v>
      </c>
      <c r="CJ19" s="61">
        <f t="shared" si="44"/>
        <v>2.1636770838512107</v>
      </c>
      <c r="CK19" s="61">
        <v>3.0000000000000001E-3</v>
      </c>
      <c r="CL19" s="61">
        <f t="shared" si="45"/>
        <v>6.4910312515536325E-3</v>
      </c>
      <c r="CM19" s="61">
        <f t="shared" si="46"/>
        <v>2.2561419164944252</v>
      </c>
      <c r="CN19" s="61">
        <v>3.0000000000000001E-3</v>
      </c>
      <c r="CO19" s="61">
        <f t="shared" si="47"/>
        <v>6.7684257494832756E-3</v>
      </c>
      <c r="CP19" s="69">
        <v>2.4674432375603521</v>
      </c>
      <c r="CQ19" s="61">
        <f t="shared" si="48"/>
        <v>2.3909524971959812</v>
      </c>
      <c r="CR19" s="61">
        <v>1</v>
      </c>
      <c r="CS19" s="61">
        <f t="shared" si="49"/>
        <v>2.3909524971959812</v>
      </c>
      <c r="CT19" s="61">
        <f t="shared" si="50"/>
        <v>2.5118572158364385</v>
      </c>
      <c r="CU19" s="61">
        <v>1</v>
      </c>
      <c r="CV19" s="61">
        <f t="shared" si="51"/>
        <v>2.5118572158364385</v>
      </c>
      <c r="CW19" s="61">
        <f t="shared" si="52"/>
        <v>2.5982177291510506</v>
      </c>
      <c r="CX19" s="61">
        <v>1</v>
      </c>
      <c r="CY19" s="61">
        <f t="shared" si="53"/>
        <v>2.5982177291510506</v>
      </c>
      <c r="CZ19" s="61">
        <f t="shared" si="54"/>
        <v>2.7092526748412666</v>
      </c>
      <c r="DA19" s="61">
        <v>1</v>
      </c>
      <c r="DB19" s="61">
        <f t="shared" si="55"/>
        <v>2.7092526748412666</v>
      </c>
    </row>
    <row r="20" spans="1:106">
      <c r="A20" s="57" t="s">
        <v>453</v>
      </c>
      <c r="B20" s="58" t="s">
        <v>73</v>
      </c>
      <c r="C20" s="58" t="s">
        <v>74</v>
      </c>
      <c r="D20" s="58" t="s">
        <v>439</v>
      </c>
      <c r="E20" s="59" t="s">
        <v>440</v>
      </c>
      <c r="F20" s="59" t="s">
        <v>440</v>
      </c>
      <c r="G20" s="59" t="s">
        <v>273</v>
      </c>
      <c r="H20" s="58" t="s">
        <v>432</v>
      </c>
      <c r="I20" s="58" t="s">
        <v>274</v>
      </c>
      <c r="J20" s="63" t="s">
        <v>425</v>
      </c>
      <c r="K20" s="61">
        <v>1.046</v>
      </c>
      <c r="L20" s="61">
        <v>1.121</v>
      </c>
      <c r="M20" s="61">
        <v>1.171</v>
      </c>
      <c r="N20" s="61">
        <v>1.2410000000000001</v>
      </c>
      <c r="O20" s="64" t="s">
        <v>433</v>
      </c>
      <c r="P20" s="69">
        <v>0</v>
      </c>
      <c r="Q20" s="61">
        <f t="shared" si="0"/>
        <v>0</v>
      </c>
      <c r="R20" s="61">
        <v>0.94599999999999995</v>
      </c>
      <c r="S20" s="61">
        <f t="shared" si="1"/>
        <v>0</v>
      </c>
      <c r="T20" s="61">
        <f t="shared" si="2"/>
        <v>0</v>
      </c>
      <c r="U20" s="61">
        <v>0.91700000000000004</v>
      </c>
      <c r="V20" s="61">
        <f t="shared" si="3"/>
        <v>0</v>
      </c>
      <c r="W20" s="61">
        <f t="shared" si="4"/>
        <v>0</v>
      </c>
      <c r="X20" s="61">
        <v>0.89500000000000002</v>
      </c>
      <c r="Y20" s="61">
        <f t="shared" si="5"/>
        <v>0</v>
      </c>
      <c r="Z20" s="61">
        <f t="shared" si="6"/>
        <v>0</v>
      </c>
      <c r="AA20" s="61">
        <v>0.86099999999999999</v>
      </c>
      <c r="AB20" s="61">
        <f t="shared" si="7"/>
        <v>0</v>
      </c>
      <c r="AC20" s="69">
        <v>0</v>
      </c>
      <c r="AD20" s="61">
        <f t="shared" si="8"/>
        <v>0</v>
      </c>
      <c r="AE20" s="61">
        <v>1</v>
      </c>
      <c r="AF20" s="61">
        <f t="shared" si="9"/>
        <v>0</v>
      </c>
      <c r="AG20" s="61">
        <f t="shared" si="10"/>
        <v>0</v>
      </c>
      <c r="AH20" s="61">
        <v>1</v>
      </c>
      <c r="AI20" s="61">
        <f t="shared" si="11"/>
        <v>0</v>
      </c>
      <c r="AJ20" s="61">
        <f t="shared" si="12"/>
        <v>0</v>
      </c>
      <c r="AK20" s="61">
        <v>1</v>
      </c>
      <c r="AL20" s="61">
        <f t="shared" si="13"/>
        <v>0</v>
      </c>
      <c r="AM20" s="61">
        <f t="shared" si="14"/>
        <v>0</v>
      </c>
      <c r="AN20" s="61">
        <v>1</v>
      </c>
      <c r="AO20" s="61">
        <f t="shared" si="15"/>
        <v>0</v>
      </c>
      <c r="AP20" s="69">
        <v>0</v>
      </c>
      <c r="AQ20" s="61">
        <f t="shared" si="16"/>
        <v>0</v>
      </c>
      <c r="AR20" s="61">
        <v>0.57099999999999995</v>
      </c>
      <c r="AS20" s="61">
        <f t="shared" si="17"/>
        <v>0</v>
      </c>
      <c r="AT20" s="61">
        <f t="shared" si="18"/>
        <v>0</v>
      </c>
      <c r="AU20" s="61">
        <v>0.42099999999999999</v>
      </c>
      <c r="AV20" s="61">
        <f t="shared" si="19"/>
        <v>0</v>
      </c>
      <c r="AW20" s="61">
        <f t="shared" si="20"/>
        <v>0</v>
      </c>
      <c r="AX20" s="61">
        <v>0.34</v>
      </c>
      <c r="AY20" s="61">
        <f t="shared" si="21"/>
        <v>0</v>
      </c>
      <c r="AZ20" s="61">
        <f t="shared" si="22"/>
        <v>0</v>
      </c>
      <c r="BA20" s="61">
        <v>0.24099999999999999</v>
      </c>
      <c r="BB20" s="61">
        <f t="shared" si="23"/>
        <v>0</v>
      </c>
      <c r="BC20" s="69">
        <v>0</v>
      </c>
      <c r="BD20" s="61">
        <f t="shared" si="24"/>
        <v>0</v>
      </c>
      <c r="BE20" s="61">
        <v>0.56599999999999995</v>
      </c>
      <c r="BF20" s="61">
        <f t="shared" si="25"/>
        <v>0</v>
      </c>
      <c r="BG20" s="61">
        <f t="shared" si="26"/>
        <v>0</v>
      </c>
      <c r="BH20" s="61">
        <v>0.40200000000000002</v>
      </c>
      <c r="BI20" s="61">
        <f t="shared" si="27"/>
        <v>0</v>
      </c>
      <c r="BJ20" s="61">
        <f t="shared" si="28"/>
        <v>0</v>
      </c>
      <c r="BK20" s="61">
        <v>0.29399999999999998</v>
      </c>
      <c r="BL20" s="61">
        <f t="shared" si="29"/>
        <v>0</v>
      </c>
      <c r="BM20" s="61">
        <f t="shared" si="30"/>
        <v>0</v>
      </c>
      <c r="BN20" s="61">
        <v>0.18</v>
      </c>
      <c r="BO20" s="61">
        <f t="shared" si="31"/>
        <v>0</v>
      </c>
      <c r="BP20" s="69">
        <v>0</v>
      </c>
      <c r="BQ20" s="61">
        <f t="shared" si="32"/>
        <v>0</v>
      </c>
      <c r="BR20" s="61">
        <v>0.56599999999999995</v>
      </c>
      <c r="BS20" s="61">
        <f t="shared" si="33"/>
        <v>0</v>
      </c>
      <c r="BT20" s="61">
        <f t="shared" si="34"/>
        <v>0</v>
      </c>
      <c r="BU20" s="61">
        <v>0.40200000000000002</v>
      </c>
      <c r="BV20" s="61">
        <f t="shared" si="35"/>
        <v>0</v>
      </c>
      <c r="BW20" s="61">
        <f t="shared" si="36"/>
        <v>0</v>
      </c>
      <c r="BX20" s="61">
        <v>0.29399999999999998</v>
      </c>
      <c r="BY20" s="61">
        <f t="shared" si="37"/>
        <v>0</v>
      </c>
      <c r="BZ20" s="61">
        <f t="shared" si="38"/>
        <v>0</v>
      </c>
      <c r="CA20" s="61">
        <v>0.18</v>
      </c>
      <c r="CB20" s="61">
        <f t="shared" si="39"/>
        <v>0</v>
      </c>
      <c r="CC20" s="69">
        <v>0</v>
      </c>
      <c r="CD20" s="61">
        <f t="shared" si="40"/>
        <v>0</v>
      </c>
      <c r="CE20" s="61">
        <v>3.0000000000000001E-3</v>
      </c>
      <c r="CF20" s="61">
        <f t="shared" si="41"/>
        <v>0</v>
      </c>
      <c r="CG20" s="61">
        <f t="shared" si="42"/>
        <v>0</v>
      </c>
      <c r="CH20" s="61">
        <v>3.0000000000000001E-3</v>
      </c>
      <c r="CI20" s="61">
        <f t="shared" si="43"/>
        <v>0</v>
      </c>
      <c r="CJ20" s="61">
        <f t="shared" si="44"/>
        <v>0</v>
      </c>
      <c r="CK20" s="61">
        <v>3.0000000000000001E-3</v>
      </c>
      <c r="CL20" s="61">
        <f t="shared" si="45"/>
        <v>0</v>
      </c>
      <c r="CM20" s="61">
        <f t="shared" si="46"/>
        <v>0</v>
      </c>
      <c r="CN20" s="61">
        <v>3.0000000000000001E-3</v>
      </c>
      <c r="CO20" s="61">
        <f t="shared" si="47"/>
        <v>0</v>
      </c>
      <c r="CP20" s="69">
        <v>0</v>
      </c>
      <c r="CQ20" s="61">
        <f t="shared" si="48"/>
        <v>0</v>
      </c>
      <c r="CR20" s="61">
        <v>0.67</v>
      </c>
      <c r="CS20" s="61">
        <f t="shared" si="49"/>
        <v>0</v>
      </c>
      <c r="CT20" s="61">
        <f t="shared" si="50"/>
        <v>0</v>
      </c>
      <c r="CU20" s="61">
        <v>0.437</v>
      </c>
      <c r="CV20" s="61">
        <f t="shared" si="51"/>
        <v>0</v>
      </c>
      <c r="CW20" s="61">
        <f t="shared" si="52"/>
        <v>0</v>
      </c>
      <c r="CX20" s="61">
        <v>0.28999999999999998</v>
      </c>
      <c r="CY20" s="61">
        <f t="shared" si="53"/>
        <v>0</v>
      </c>
      <c r="CZ20" s="61">
        <f t="shared" si="54"/>
        <v>0</v>
      </c>
      <c r="DA20" s="61">
        <v>0.17599999999999999</v>
      </c>
      <c r="DB20" s="61">
        <f t="shared" si="55"/>
        <v>0</v>
      </c>
    </row>
    <row r="21" spans="1:106">
      <c r="A21" s="57" t="s">
        <v>453</v>
      </c>
      <c r="B21" s="58" t="s">
        <v>73</v>
      </c>
      <c r="C21" s="58" t="s">
        <v>74</v>
      </c>
      <c r="D21" s="58" t="s">
        <v>439</v>
      </c>
      <c r="E21" s="59" t="s">
        <v>440</v>
      </c>
      <c r="F21" s="59" t="s">
        <v>440</v>
      </c>
      <c r="G21" s="59" t="s">
        <v>275</v>
      </c>
      <c r="H21" s="58" t="s">
        <v>432</v>
      </c>
      <c r="I21" s="58" t="s">
        <v>276</v>
      </c>
      <c r="J21" s="63" t="s">
        <v>425</v>
      </c>
      <c r="K21" s="61">
        <v>1.046</v>
      </c>
      <c r="L21" s="61">
        <v>1.121</v>
      </c>
      <c r="M21" s="61">
        <v>1.171</v>
      </c>
      <c r="N21" s="61">
        <v>1.2410000000000001</v>
      </c>
      <c r="O21" s="64" t="s">
        <v>433</v>
      </c>
      <c r="P21" s="69">
        <v>17.255547079962081</v>
      </c>
      <c r="Q21" s="61">
        <f t="shared" si="0"/>
        <v>18.049302245640337</v>
      </c>
      <c r="R21" s="61">
        <v>0.94599999999999995</v>
      </c>
      <c r="S21" s="61">
        <f t="shared" si="1"/>
        <v>17.074639924375759</v>
      </c>
      <c r="T21" s="61">
        <f t="shared" si="2"/>
        <v>19.343468276637495</v>
      </c>
      <c r="U21" s="61">
        <v>0.91700000000000004</v>
      </c>
      <c r="V21" s="61">
        <f t="shared" si="3"/>
        <v>17.737960409676582</v>
      </c>
      <c r="W21" s="61">
        <f t="shared" si="4"/>
        <v>20.2062456306356</v>
      </c>
      <c r="X21" s="61">
        <v>0.89500000000000002</v>
      </c>
      <c r="Y21" s="61">
        <f t="shared" si="5"/>
        <v>18.084589839418861</v>
      </c>
      <c r="Z21" s="61">
        <f t="shared" si="6"/>
        <v>21.414133926232946</v>
      </c>
      <c r="AA21" s="61">
        <v>0.86099999999999999</v>
      </c>
      <c r="AB21" s="61">
        <f t="shared" si="7"/>
        <v>18.437569310486566</v>
      </c>
      <c r="AC21" s="69">
        <v>5.3847017999999996E-2</v>
      </c>
      <c r="AD21" s="61">
        <f t="shared" si="8"/>
        <v>5.6323980827999998E-2</v>
      </c>
      <c r="AE21" s="61">
        <v>1</v>
      </c>
      <c r="AF21" s="61">
        <f t="shared" si="9"/>
        <v>5.6323980827999998E-2</v>
      </c>
      <c r="AG21" s="61">
        <f t="shared" si="10"/>
        <v>6.0362507177999992E-2</v>
      </c>
      <c r="AH21" s="61">
        <v>1</v>
      </c>
      <c r="AI21" s="61">
        <f t="shared" si="11"/>
        <v>6.0362507177999992E-2</v>
      </c>
      <c r="AJ21" s="61">
        <f t="shared" si="12"/>
        <v>6.3054858078000001E-2</v>
      </c>
      <c r="AK21" s="61">
        <v>1</v>
      </c>
      <c r="AL21" s="61">
        <f t="shared" si="13"/>
        <v>6.3054858078000001E-2</v>
      </c>
      <c r="AM21" s="61">
        <f t="shared" si="14"/>
        <v>6.6824149338000002E-2</v>
      </c>
      <c r="AN21" s="61">
        <v>1</v>
      </c>
      <c r="AO21" s="61">
        <f t="shared" si="15"/>
        <v>6.6824149338000002E-2</v>
      </c>
      <c r="AP21" s="69">
        <v>175.15028990938956</v>
      </c>
      <c r="AQ21" s="61">
        <f t="shared" si="16"/>
        <v>183.20720324522148</v>
      </c>
      <c r="AR21" s="61">
        <v>0.57099999999999995</v>
      </c>
      <c r="AS21" s="61">
        <f t="shared" si="17"/>
        <v>104.61131305302146</v>
      </c>
      <c r="AT21" s="61">
        <f t="shared" si="18"/>
        <v>196.3434749884257</v>
      </c>
      <c r="AU21" s="61">
        <v>0.42099999999999999</v>
      </c>
      <c r="AV21" s="61">
        <f t="shared" si="19"/>
        <v>82.660602970127215</v>
      </c>
      <c r="AW21" s="61">
        <f t="shared" si="20"/>
        <v>205.10098948389518</v>
      </c>
      <c r="AX21" s="61">
        <v>0.34</v>
      </c>
      <c r="AY21" s="61">
        <f t="shared" si="21"/>
        <v>69.734336424524372</v>
      </c>
      <c r="AZ21" s="61">
        <f t="shared" si="22"/>
        <v>217.36150977755247</v>
      </c>
      <c r="BA21" s="61">
        <v>0.24099999999999999</v>
      </c>
      <c r="BB21" s="61">
        <f t="shared" si="23"/>
        <v>52.384123856390147</v>
      </c>
      <c r="BC21" s="69">
        <v>4.3463220088626295</v>
      </c>
      <c r="BD21" s="61">
        <f t="shared" si="24"/>
        <v>4.5462528212703104</v>
      </c>
      <c r="BE21" s="61">
        <v>0.56599999999999995</v>
      </c>
      <c r="BF21" s="61">
        <f t="shared" si="25"/>
        <v>2.5731790968389956</v>
      </c>
      <c r="BG21" s="61">
        <f t="shared" si="26"/>
        <v>4.8722269719350075</v>
      </c>
      <c r="BH21" s="61">
        <v>0.40200000000000002</v>
      </c>
      <c r="BI21" s="61">
        <f t="shared" si="27"/>
        <v>1.958635242717873</v>
      </c>
      <c r="BJ21" s="61">
        <f t="shared" si="28"/>
        <v>5.089543072378139</v>
      </c>
      <c r="BK21" s="61">
        <v>0.29399999999999998</v>
      </c>
      <c r="BL21" s="61">
        <f t="shared" si="29"/>
        <v>1.4963256632791728</v>
      </c>
      <c r="BM21" s="61">
        <f t="shared" si="30"/>
        <v>5.3937856129985233</v>
      </c>
      <c r="BN21" s="61">
        <v>0.18</v>
      </c>
      <c r="BO21" s="61">
        <f t="shared" si="31"/>
        <v>0.97088141033973419</v>
      </c>
      <c r="BP21" s="69">
        <v>3.9116898079763662</v>
      </c>
      <c r="BQ21" s="61">
        <f t="shared" si="32"/>
        <v>4.0916275391432793</v>
      </c>
      <c r="BR21" s="61">
        <v>0.56599999999999995</v>
      </c>
      <c r="BS21" s="61">
        <f t="shared" si="33"/>
        <v>2.3158611871550958</v>
      </c>
      <c r="BT21" s="61">
        <f t="shared" si="34"/>
        <v>4.3850042747415063</v>
      </c>
      <c r="BU21" s="61">
        <v>0.40200000000000002</v>
      </c>
      <c r="BV21" s="61">
        <f t="shared" si="35"/>
        <v>1.7627717184460856</v>
      </c>
      <c r="BW21" s="61">
        <f t="shared" si="36"/>
        <v>4.580588765140325</v>
      </c>
      <c r="BX21" s="61">
        <v>0.29399999999999998</v>
      </c>
      <c r="BY21" s="61">
        <f t="shared" si="37"/>
        <v>1.3466930969512554</v>
      </c>
      <c r="BZ21" s="61">
        <f t="shared" si="38"/>
        <v>4.8544070516986713</v>
      </c>
      <c r="CA21" s="61">
        <v>0.18</v>
      </c>
      <c r="CB21" s="61">
        <f t="shared" si="39"/>
        <v>0.87379326930576084</v>
      </c>
      <c r="CC21" s="69">
        <v>5.4021171720472578</v>
      </c>
      <c r="CD21" s="61">
        <f t="shared" si="40"/>
        <v>5.6506145619614321</v>
      </c>
      <c r="CE21" s="61">
        <v>3.0000000000000001E-3</v>
      </c>
      <c r="CF21" s="61">
        <f t="shared" si="41"/>
        <v>1.6951843685884295E-2</v>
      </c>
      <c r="CG21" s="61">
        <f t="shared" si="42"/>
        <v>6.0557733498649764</v>
      </c>
      <c r="CH21" s="61">
        <v>3.0000000000000001E-3</v>
      </c>
      <c r="CI21" s="61">
        <f t="shared" si="43"/>
        <v>1.816732004959493E-2</v>
      </c>
      <c r="CJ21" s="61">
        <f t="shared" si="44"/>
        <v>6.325879208467339</v>
      </c>
      <c r="CK21" s="61">
        <v>3.0000000000000001E-3</v>
      </c>
      <c r="CL21" s="61">
        <f t="shared" si="45"/>
        <v>1.8977637625402017E-2</v>
      </c>
      <c r="CM21" s="61">
        <f t="shared" si="46"/>
        <v>6.7040274105106477</v>
      </c>
      <c r="CN21" s="61">
        <v>3.0000000000000001E-3</v>
      </c>
      <c r="CO21" s="61">
        <f t="shared" si="47"/>
        <v>2.0112082231531943E-2</v>
      </c>
      <c r="CP21" s="69">
        <v>6.4870477744218356</v>
      </c>
      <c r="CQ21" s="61">
        <f t="shared" si="48"/>
        <v>6.78545197204524</v>
      </c>
      <c r="CR21" s="61">
        <v>0.67</v>
      </c>
      <c r="CS21" s="61">
        <f t="shared" si="49"/>
        <v>4.5462528212703113</v>
      </c>
      <c r="CT21" s="61">
        <f t="shared" si="50"/>
        <v>7.2719805551268779</v>
      </c>
      <c r="CU21" s="61">
        <v>0.437</v>
      </c>
      <c r="CV21" s="61">
        <f t="shared" si="51"/>
        <v>3.1778555025904458</v>
      </c>
      <c r="CW21" s="61">
        <f t="shared" si="52"/>
        <v>7.5963329438479699</v>
      </c>
      <c r="CX21" s="61">
        <v>0.28999999999999998</v>
      </c>
      <c r="CY21" s="61">
        <f t="shared" si="53"/>
        <v>2.2029365537159111</v>
      </c>
      <c r="CZ21" s="61">
        <f t="shared" si="54"/>
        <v>8.0504262880574977</v>
      </c>
      <c r="DA21" s="61">
        <v>0.17599999999999999</v>
      </c>
      <c r="DB21" s="61">
        <f t="shared" si="55"/>
        <v>1.4168750266981196</v>
      </c>
    </row>
    <row r="22" spans="1:106">
      <c r="A22" s="57" t="s">
        <v>453</v>
      </c>
      <c r="B22" s="58" t="s">
        <v>73</v>
      </c>
      <c r="C22" s="58" t="s">
        <v>74</v>
      </c>
      <c r="D22" s="58" t="s">
        <v>439</v>
      </c>
      <c r="E22" s="59" t="s">
        <v>440</v>
      </c>
      <c r="F22" s="59" t="s">
        <v>440</v>
      </c>
      <c r="G22" s="59" t="s">
        <v>277</v>
      </c>
      <c r="H22" s="58" t="s">
        <v>432</v>
      </c>
      <c r="I22" s="58" t="s">
        <v>278</v>
      </c>
      <c r="J22" s="63" t="s">
        <v>424</v>
      </c>
      <c r="K22" s="61">
        <v>0.96899999999999997</v>
      </c>
      <c r="L22" s="61">
        <v>1.018</v>
      </c>
      <c r="M22" s="61">
        <v>1.0529999999999999</v>
      </c>
      <c r="N22" s="61">
        <v>1.0980000000000001</v>
      </c>
      <c r="O22" s="64" t="s">
        <v>433</v>
      </c>
      <c r="P22" s="69">
        <v>5.4137223826514589</v>
      </c>
      <c r="Q22" s="61">
        <f t="shared" si="0"/>
        <v>5.2458969887892639</v>
      </c>
      <c r="R22" s="61">
        <v>1</v>
      </c>
      <c r="S22" s="61">
        <f t="shared" si="1"/>
        <v>5.2458969887892639</v>
      </c>
      <c r="T22" s="61">
        <f t="shared" si="2"/>
        <v>5.5111693855391852</v>
      </c>
      <c r="U22" s="61">
        <v>1</v>
      </c>
      <c r="V22" s="61">
        <f t="shared" si="3"/>
        <v>5.5111693855391852</v>
      </c>
      <c r="W22" s="61">
        <f t="shared" si="4"/>
        <v>5.7006496689319857</v>
      </c>
      <c r="X22" s="61">
        <v>1</v>
      </c>
      <c r="Y22" s="61">
        <f t="shared" si="5"/>
        <v>5.7006496689319857</v>
      </c>
      <c r="Z22" s="61">
        <f t="shared" si="6"/>
        <v>5.9442671761513024</v>
      </c>
      <c r="AA22" s="61">
        <v>1</v>
      </c>
      <c r="AB22" s="61">
        <f t="shared" si="7"/>
        <v>5.9442671761513024</v>
      </c>
      <c r="AC22" s="69">
        <v>1.179466381640625E-2</v>
      </c>
      <c r="AD22" s="61">
        <f t="shared" si="8"/>
        <v>1.1429029238097656E-2</v>
      </c>
      <c r="AE22" s="61">
        <v>1</v>
      </c>
      <c r="AF22" s="61">
        <f t="shared" si="9"/>
        <v>1.1429029238097656E-2</v>
      </c>
      <c r="AG22" s="61">
        <f t="shared" si="10"/>
        <v>1.2006967765101562E-2</v>
      </c>
      <c r="AH22" s="61">
        <v>1</v>
      </c>
      <c r="AI22" s="61">
        <f t="shared" si="11"/>
        <v>1.2006967765101562E-2</v>
      </c>
      <c r="AJ22" s="61">
        <f t="shared" si="12"/>
        <v>1.2419780998675781E-2</v>
      </c>
      <c r="AK22" s="61">
        <v>1</v>
      </c>
      <c r="AL22" s="61">
        <f t="shared" si="13"/>
        <v>1.2419780998675781E-2</v>
      </c>
      <c r="AM22" s="61">
        <f t="shared" si="14"/>
        <v>1.2950540870414064E-2</v>
      </c>
      <c r="AN22" s="61">
        <v>1</v>
      </c>
      <c r="AO22" s="61">
        <f t="shared" si="15"/>
        <v>1.2950540870414064E-2</v>
      </c>
      <c r="AP22" s="69">
        <v>51.437467257738255</v>
      </c>
      <c r="AQ22" s="61">
        <f t="shared" si="16"/>
        <v>49.842905772748367</v>
      </c>
      <c r="AR22" s="61">
        <v>0.91200000000000003</v>
      </c>
      <c r="AS22" s="61">
        <f t="shared" si="17"/>
        <v>45.456730064746509</v>
      </c>
      <c r="AT22" s="61">
        <f t="shared" si="18"/>
        <v>52.363341668377544</v>
      </c>
      <c r="AU22" s="61">
        <v>0.84299999999999997</v>
      </c>
      <c r="AV22" s="61">
        <f t="shared" si="19"/>
        <v>44.142297026442264</v>
      </c>
      <c r="AW22" s="61">
        <f t="shared" si="20"/>
        <v>54.163653022398378</v>
      </c>
      <c r="AX22" s="61">
        <v>0.77100000000000002</v>
      </c>
      <c r="AY22" s="61">
        <f t="shared" si="21"/>
        <v>41.760176480269152</v>
      </c>
      <c r="AZ22" s="61">
        <f t="shared" si="22"/>
        <v>56.47833904899661</v>
      </c>
      <c r="BA22" s="61">
        <v>0.63400000000000001</v>
      </c>
      <c r="BB22" s="61">
        <f t="shared" si="23"/>
        <v>35.807266957063852</v>
      </c>
      <c r="BC22" s="69">
        <v>1.3072505490916908</v>
      </c>
      <c r="BD22" s="61">
        <f t="shared" si="24"/>
        <v>1.2667257820698483</v>
      </c>
      <c r="BE22" s="61">
        <v>0.77700000000000002</v>
      </c>
      <c r="BF22" s="61">
        <f t="shared" si="25"/>
        <v>0.98424593266827221</v>
      </c>
      <c r="BG22" s="61">
        <f t="shared" si="26"/>
        <v>1.3307810589753413</v>
      </c>
      <c r="BH22" s="61">
        <v>0.71199999999999997</v>
      </c>
      <c r="BI22" s="61">
        <f t="shared" si="27"/>
        <v>0.94751611399044289</v>
      </c>
      <c r="BJ22" s="61">
        <f t="shared" si="28"/>
        <v>1.3765348281935503</v>
      </c>
      <c r="BK22" s="61">
        <v>0.65</v>
      </c>
      <c r="BL22" s="61">
        <f t="shared" si="29"/>
        <v>0.89474763832580773</v>
      </c>
      <c r="BM22" s="61">
        <f t="shared" si="30"/>
        <v>1.4353611029026767</v>
      </c>
      <c r="BN22" s="61">
        <v>0.53400000000000003</v>
      </c>
      <c r="BO22" s="61">
        <f t="shared" si="31"/>
        <v>0.76648282895002939</v>
      </c>
      <c r="BP22" s="69">
        <v>1.1765254941825216</v>
      </c>
      <c r="BQ22" s="61">
        <f t="shared" si="32"/>
        <v>1.1400532038628635</v>
      </c>
      <c r="BR22" s="61">
        <v>0.77700000000000002</v>
      </c>
      <c r="BS22" s="61">
        <f t="shared" si="33"/>
        <v>0.88582133940144492</v>
      </c>
      <c r="BT22" s="61">
        <f t="shared" si="34"/>
        <v>1.1977029530778069</v>
      </c>
      <c r="BU22" s="61">
        <v>0.71199999999999997</v>
      </c>
      <c r="BV22" s="61">
        <f t="shared" si="35"/>
        <v>0.85276450259139847</v>
      </c>
      <c r="BW22" s="61">
        <f t="shared" si="36"/>
        <v>1.2388813453741951</v>
      </c>
      <c r="BX22" s="61">
        <v>0.65</v>
      </c>
      <c r="BY22" s="61">
        <f t="shared" si="37"/>
        <v>0.80527287449322682</v>
      </c>
      <c r="BZ22" s="61">
        <f t="shared" si="38"/>
        <v>1.2918249926124088</v>
      </c>
      <c r="CA22" s="61">
        <v>0.53400000000000003</v>
      </c>
      <c r="CB22" s="61">
        <f t="shared" si="39"/>
        <v>0.68983454605502637</v>
      </c>
      <c r="CC22" s="69">
        <v>1.1832810489363152</v>
      </c>
      <c r="CD22" s="61">
        <f t="shared" si="40"/>
        <v>1.1465993364192895</v>
      </c>
      <c r="CE22" s="61">
        <v>3.0000000000000001E-3</v>
      </c>
      <c r="CF22" s="61">
        <f t="shared" si="41"/>
        <v>3.4397980092578683E-3</v>
      </c>
      <c r="CG22" s="61">
        <f t="shared" si="42"/>
        <v>1.204580107817169</v>
      </c>
      <c r="CH22" s="61">
        <v>3.0000000000000001E-3</v>
      </c>
      <c r="CI22" s="61">
        <f t="shared" si="43"/>
        <v>3.6137403234515067E-3</v>
      </c>
      <c r="CJ22" s="61">
        <f t="shared" si="44"/>
        <v>1.2459949445299399</v>
      </c>
      <c r="CK22" s="61">
        <v>3.0000000000000001E-3</v>
      </c>
      <c r="CL22" s="61">
        <f t="shared" si="45"/>
        <v>3.7379848335898198E-3</v>
      </c>
      <c r="CM22" s="61">
        <f t="shared" si="46"/>
        <v>1.2992425917320742</v>
      </c>
      <c r="CN22" s="61">
        <v>3.0000000000000001E-3</v>
      </c>
      <c r="CO22" s="61">
        <f t="shared" si="47"/>
        <v>3.8977277751962229E-3</v>
      </c>
      <c r="CP22" s="69">
        <v>2.9839414707527721</v>
      </c>
      <c r="CQ22" s="61">
        <f t="shared" si="48"/>
        <v>2.8914392851594362</v>
      </c>
      <c r="CR22" s="61">
        <v>0.89300000000000002</v>
      </c>
      <c r="CS22" s="61">
        <f t="shared" si="49"/>
        <v>2.5820552816473765</v>
      </c>
      <c r="CT22" s="61">
        <f t="shared" si="50"/>
        <v>3.037652417226322</v>
      </c>
      <c r="CU22" s="61">
        <v>0.80900000000000005</v>
      </c>
      <c r="CV22" s="61">
        <f t="shared" si="51"/>
        <v>2.4574608055360945</v>
      </c>
      <c r="CW22" s="61">
        <f t="shared" si="52"/>
        <v>3.1420903687026689</v>
      </c>
      <c r="CX22" s="61">
        <v>0.72599999999999998</v>
      </c>
      <c r="CY22" s="61">
        <f t="shared" si="53"/>
        <v>2.2811576076781375</v>
      </c>
      <c r="CZ22" s="61">
        <f t="shared" si="54"/>
        <v>3.2763677348865441</v>
      </c>
      <c r="DA22" s="61">
        <v>0.57499999999999996</v>
      </c>
      <c r="DB22" s="61">
        <f t="shared" si="55"/>
        <v>1.8839114475597627</v>
      </c>
    </row>
    <row r="23" spans="1:106">
      <c r="A23" s="57" t="s">
        <v>453</v>
      </c>
      <c r="B23" s="58" t="s">
        <v>76</v>
      </c>
      <c r="C23" s="58" t="s">
        <v>77</v>
      </c>
      <c r="D23" s="58" t="s">
        <v>439</v>
      </c>
      <c r="E23" s="59" t="s">
        <v>440</v>
      </c>
      <c r="F23" s="59" t="s">
        <v>440</v>
      </c>
      <c r="G23" s="59" t="s">
        <v>243</v>
      </c>
      <c r="H23" s="58" t="s">
        <v>430</v>
      </c>
      <c r="I23" s="58" t="s">
        <v>244</v>
      </c>
      <c r="J23" s="60" t="s">
        <v>538</v>
      </c>
      <c r="K23" s="61">
        <v>0.79800332778702165</v>
      </c>
      <c r="L23" s="61">
        <v>0.84363741590103447</v>
      </c>
      <c r="M23" s="61">
        <v>0.88274614772480653</v>
      </c>
      <c r="N23" s="62">
        <v>0.97653900000000005</v>
      </c>
      <c r="O23" s="61"/>
      <c r="P23" s="69">
        <v>1.1023508441766805</v>
      </c>
      <c r="Q23" s="61">
        <f t="shared" si="0"/>
        <v>0.87967964204182358</v>
      </c>
      <c r="R23" s="61">
        <v>1</v>
      </c>
      <c r="S23" s="61">
        <f t="shared" si="1"/>
        <v>0.87967964204182358</v>
      </c>
      <c r="T23" s="61">
        <f t="shared" si="2"/>
        <v>0.92998441759753869</v>
      </c>
      <c r="U23" s="61">
        <v>1</v>
      </c>
      <c r="V23" s="61">
        <f t="shared" si="3"/>
        <v>0.92998441759753869</v>
      </c>
      <c r="W23" s="61">
        <f t="shared" si="4"/>
        <v>0.97309596113815322</v>
      </c>
      <c r="X23" s="61">
        <v>1</v>
      </c>
      <c r="Y23" s="61">
        <f t="shared" si="5"/>
        <v>0.97309596113815322</v>
      </c>
      <c r="Z23" s="61">
        <f t="shared" si="6"/>
        <v>1.0764885910214514</v>
      </c>
      <c r="AA23" s="61">
        <v>1</v>
      </c>
      <c r="AB23" s="61">
        <f t="shared" si="7"/>
        <v>1.0764885910214514</v>
      </c>
      <c r="AC23" s="69"/>
      <c r="AD23" s="61">
        <f t="shared" si="8"/>
        <v>0</v>
      </c>
      <c r="AE23" s="61">
        <v>1</v>
      </c>
      <c r="AF23" s="61">
        <f t="shared" si="9"/>
        <v>0</v>
      </c>
      <c r="AG23" s="61">
        <f t="shared" si="10"/>
        <v>0</v>
      </c>
      <c r="AH23" s="61">
        <v>1</v>
      </c>
      <c r="AI23" s="61">
        <f t="shared" si="11"/>
        <v>0</v>
      </c>
      <c r="AJ23" s="61">
        <f t="shared" si="12"/>
        <v>0</v>
      </c>
      <c r="AK23" s="61">
        <v>1</v>
      </c>
      <c r="AL23" s="61">
        <f t="shared" si="13"/>
        <v>0</v>
      </c>
      <c r="AM23" s="61">
        <f t="shared" si="14"/>
        <v>0</v>
      </c>
      <c r="AN23" s="61">
        <v>1</v>
      </c>
      <c r="AO23" s="61">
        <f t="shared" si="15"/>
        <v>0</v>
      </c>
      <c r="AP23" s="69">
        <v>0.15666065944288698</v>
      </c>
      <c r="AQ23" s="61">
        <f t="shared" si="16"/>
        <v>0.12501572756873311</v>
      </c>
      <c r="AR23" s="61">
        <v>1</v>
      </c>
      <c r="AS23" s="61">
        <f t="shared" si="17"/>
        <v>0.12501572756873311</v>
      </c>
      <c r="AT23" s="61">
        <f t="shared" si="18"/>
        <v>0.13216479390574917</v>
      </c>
      <c r="AU23" s="61">
        <v>1</v>
      </c>
      <c r="AV23" s="61">
        <f t="shared" si="19"/>
        <v>0.13216479390574917</v>
      </c>
      <c r="AW23" s="61">
        <f t="shared" si="20"/>
        <v>0.13829159362323631</v>
      </c>
      <c r="AX23" s="61">
        <v>1</v>
      </c>
      <c r="AY23" s="61">
        <f t="shared" si="21"/>
        <v>0.13829159362323631</v>
      </c>
      <c r="AZ23" s="61">
        <f t="shared" si="22"/>
        <v>0.15298524371169742</v>
      </c>
      <c r="BA23" s="61">
        <v>1</v>
      </c>
      <c r="BB23" s="61">
        <f t="shared" si="23"/>
        <v>0.15298524371169742</v>
      </c>
      <c r="BC23" s="69">
        <v>5.1410103568329769E-3</v>
      </c>
      <c r="BD23" s="61">
        <f t="shared" si="24"/>
        <v>4.1025433729402596E-3</v>
      </c>
      <c r="BE23" s="61">
        <v>1</v>
      </c>
      <c r="BF23" s="61">
        <f t="shared" si="25"/>
        <v>4.1025433729402596E-3</v>
      </c>
      <c r="BG23" s="61">
        <f t="shared" si="26"/>
        <v>4.3371486925590274E-3</v>
      </c>
      <c r="BH23" s="61">
        <v>1</v>
      </c>
      <c r="BI23" s="61">
        <f t="shared" si="27"/>
        <v>4.3371486925590274E-3</v>
      </c>
      <c r="BJ23" s="61">
        <f t="shared" si="28"/>
        <v>4.5382070879076437E-3</v>
      </c>
      <c r="BK23" s="61">
        <v>1</v>
      </c>
      <c r="BL23" s="61">
        <f t="shared" si="29"/>
        <v>4.5382070879076437E-3</v>
      </c>
      <c r="BM23" s="61">
        <f t="shared" si="30"/>
        <v>5.0203971128513188E-3</v>
      </c>
      <c r="BN23" s="61">
        <v>1</v>
      </c>
      <c r="BO23" s="61">
        <f t="shared" si="31"/>
        <v>5.0203971128513188E-3</v>
      </c>
      <c r="BP23" s="69">
        <v>4.9511604735955981E-3</v>
      </c>
      <c r="BQ23" s="61">
        <f t="shared" si="32"/>
        <v>3.9510425343368535E-3</v>
      </c>
      <c r="BR23" s="61">
        <v>1</v>
      </c>
      <c r="BS23" s="61">
        <f t="shared" si="33"/>
        <v>3.9510425343368535E-3</v>
      </c>
      <c r="BT23" s="61">
        <f t="shared" si="34"/>
        <v>4.1769842276555324E-3</v>
      </c>
      <c r="BU23" s="61">
        <v>1</v>
      </c>
      <c r="BV23" s="61">
        <f t="shared" si="35"/>
        <v>4.1769842276555324E-3</v>
      </c>
      <c r="BW23" s="61">
        <f t="shared" si="36"/>
        <v>4.3706178348338429E-3</v>
      </c>
      <c r="BX23" s="61">
        <v>1</v>
      </c>
      <c r="BY23" s="61">
        <f t="shared" si="37"/>
        <v>4.3706178348338429E-3</v>
      </c>
      <c r="BZ23" s="61">
        <f t="shared" si="38"/>
        <v>4.8350012977245718E-3</v>
      </c>
      <c r="CA23" s="61">
        <v>1</v>
      </c>
      <c r="CB23" s="61">
        <f t="shared" si="39"/>
        <v>4.8350012977245718E-3</v>
      </c>
      <c r="CC23" s="69">
        <v>4.2086732332987774E-3</v>
      </c>
      <c r="CD23" s="61">
        <f t="shared" si="40"/>
        <v>3.3585352457405886E-3</v>
      </c>
      <c r="CE23" s="61">
        <v>1</v>
      </c>
      <c r="CF23" s="61">
        <f t="shared" si="41"/>
        <v>3.3585352457405886E-3</v>
      </c>
      <c r="CG23" s="61">
        <f t="shared" si="42"/>
        <v>3.550594210912032E-3</v>
      </c>
      <c r="CH23" s="61">
        <v>1</v>
      </c>
      <c r="CI23" s="61">
        <f t="shared" si="43"/>
        <v>3.550594210912032E-3</v>
      </c>
      <c r="CJ23" s="61">
        <f t="shared" si="44"/>
        <v>3.7151900837270016E-3</v>
      </c>
      <c r="CK23" s="61">
        <v>1</v>
      </c>
      <c r="CL23" s="61">
        <f t="shared" si="45"/>
        <v>3.7151900837270016E-3</v>
      </c>
      <c r="CM23" s="61">
        <f t="shared" si="46"/>
        <v>4.1099335505723547E-3</v>
      </c>
      <c r="CN23" s="61">
        <v>1</v>
      </c>
      <c r="CO23" s="61">
        <f t="shared" si="47"/>
        <v>4.1099335505723547E-3</v>
      </c>
      <c r="CP23" s="69">
        <v>4.0373462986035578E-2</v>
      </c>
      <c r="CQ23" s="61">
        <f t="shared" si="48"/>
        <v>3.2218157817142538E-2</v>
      </c>
      <c r="CR23" s="61">
        <v>1</v>
      </c>
      <c r="CS23" s="61">
        <f t="shared" si="49"/>
        <v>3.2218157817142538E-2</v>
      </c>
      <c r="CT23" s="61">
        <f t="shared" si="50"/>
        <v>3.4060563984515117E-2</v>
      </c>
      <c r="CU23" s="61">
        <v>1</v>
      </c>
      <c r="CV23" s="61">
        <f t="shared" si="51"/>
        <v>3.4060563984515117E-2</v>
      </c>
      <c r="CW23" s="61">
        <f t="shared" si="52"/>
        <v>3.5639518921232974E-2</v>
      </c>
      <c r="CX23" s="61">
        <v>1</v>
      </c>
      <c r="CY23" s="61">
        <f t="shared" si="53"/>
        <v>3.5639518921232974E-2</v>
      </c>
      <c r="CZ23" s="61">
        <f t="shared" si="54"/>
        <v>3.9426261170920199E-2</v>
      </c>
      <c r="DA23" s="61">
        <v>1</v>
      </c>
      <c r="DB23" s="61">
        <f t="shared" si="55"/>
        <v>3.9426261170920199E-2</v>
      </c>
    </row>
    <row r="24" spans="1:106">
      <c r="A24" s="57" t="s">
        <v>453</v>
      </c>
      <c r="B24" s="58" t="s">
        <v>76</v>
      </c>
      <c r="C24" s="58" t="s">
        <v>77</v>
      </c>
      <c r="D24" s="58" t="s">
        <v>439</v>
      </c>
      <c r="E24" s="59" t="s">
        <v>440</v>
      </c>
      <c r="F24" s="59" t="s">
        <v>440</v>
      </c>
      <c r="G24" s="59" t="s">
        <v>245</v>
      </c>
      <c r="H24" s="58" t="s">
        <v>430</v>
      </c>
      <c r="I24" s="58" t="s">
        <v>246</v>
      </c>
      <c r="J24" s="60" t="s">
        <v>538</v>
      </c>
      <c r="K24" s="61">
        <v>0.79800332778702165</v>
      </c>
      <c r="L24" s="61">
        <v>0.84363741590103447</v>
      </c>
      <c r="M24" s="61">
        <v>0.88274614772480653</v>
      </c>
      <c r="N24" s="62">
        <v>0.97653900000000005</v>
      </c>
      <c r="O24" s="61"/>
      <c r="P24" s="69">
        <v>0.10828678233557482</v>
      </c>
      <c r="Q24" s="61">
        <f t="shared" si="0"/>
        <v>8.6413212659137581E-2</v>
      </c>
      <c r="R24" s="61">
        <v>1</v>
      </c>
      <c r="S24" s="61">
        <f t="shared" si="1"/>
        <v>8.6413212659137581E-2</v>
      </c>
      <c r="T24" s="61">
        <f t="shared" si="2"/>
        <v>9.1354781225822121E-2</v>
      </c>
      <c r="U24" s="61">
        <v>1</v>
      </c>
      <c r="V24" s="61">
        <f t="shared" si="3"/>
        <v>9.1354781225822121E-2</v>
      </c>
      <c r="W24" s="61">
        <f t="shared" si="4"/>
        <v>9.55897399562433E-2</v>
      </c>
      <c r="X24" s="61">
        <v>1</v>
      </c>
      <c r="Y24" s="61">
        <f t="shared" si="5"/>
        <v>9.55897399562433E-2</v>
      </c>
      <c r="Z24" s="61">
        <f t="shared" si="6"/>
        <v>0.1057462661351999</v>
      </c>
      <c r="AA24" s="61">
        <v>1</v>
      </c>
      <c r="AB24" s="61">
        <f t="shared" si="7"/>
        <v>0.1057462661351999</v>
      </c>
      <c r="AC24" s="69"/>
      <c r="AD24" s="61">
        <f t="shared" si="8"/>
        <v>0</v>
      </c>
      <c r="AE24" s="61">
        <v>1</v>
      </c>
      <c r="AF24" s="61">
        <f t="shared" si="9"/>
        <v>0</v>
      </c>
      <c r="AG24" s="61">
        <f t="shared" si="10"/>
        <v>0</v>
      </c>
      <c r="AH24" s="61">
        <v>1</v>
      </c>
      <c r="AI24" s="61">
        <f t="shared" si="11"/>
        <v>0</v>
      </c>
      <c r="AJ24" s="61">
        <f t="shared" si="12"/>
        <v>0</v>
      </c>
      <c r="AK24" s="61">
        <v>1</v>
      </c>
      <c r="AL24" s="61">
        <f t="shared" si="13"/>
        <v>0</v>
      </c>
      <c r="AM24" s="61">
        <f t="shared" si="14"/>
        <v>0</v>
      </c>
      <c r="AN24" s="61">
        <v>1</v>
      </c>
      <c r="AO24" s="61">
        <f t="shared" si="15"/>
        <v>0</v>
      </c>
      <c r="AP24" s="69">
        <v>1.5389237005339224E-2</v>
      </c>
      <c r="AQ24" s="61">
        <f t="shared" si="16"/>
        <v>1.228066234236388E-2</v>
      </c>
      <c r="AR24" s="61">
        <v>1</v>
      </c>
      <c r="AS24" s="61">
        <f t="shared" si="17"/>
        <v>1.228066234236388E-2</v>
      </c>
      <c r="AT24" s="61">
        <f t="shared" si="18"/>
        <v>1.2982936139872957E-2</v>
      </c>
      <c r="AU24" s="61">
        <v>1</v>
      </c>
      <c r="AV24" s="61">
        <f t="shared" si="19"/>
        <v>1.2982936139872957E-2</v>
      </c>
      <c r="AW24" s="61">
        <f t="shared" si="20"/>
        <v>1.3584789682887238E-2</v>
      </c>
      <c r="AX24" s="61">
        <v>1</v>
      </c>
      <c r="AY24" s="61">
        <f t="shared" si="21"/>
        <v>1.3584789682887238E-2</v>
      </c>
      <c r="AZ24" s="61">
        <f t="shared" si="22"/>
        <v>1.5028190115956961E-2</v>
      </c>
      <c r="BA24" s="61">
        <v>1</v>
      </c>
      <c r="BB24" s="61">
        <f t="shared" si="23"/>
        <v>1.5028190115956961E-2</v>
      </c>
      <c r="BC24" s="69">
        <v>5.0501496965645336E-4</v>
      </c>
      <c r="BD24" s="61">
        <f t="shared" si="24"/>
        <v>4.0300362636811154E-4</v>
      </c>
      <c r="BE24" s="61">
        <v>1</v>
      </c>
      <c r="BF24" s="61">
        <f t="shared" si="25"/>
        <v>4.0300362636811154E-4</v>
      </c>
      <c r="BG24" s="61">
        <f t="shared" si="26"/>
        <v>4.2604952399230962E-4</v>
      </c>
      <c r="BH24" s="61">
        <v>1</v>
      </c>
      <c r="BI24" s="61">
        <f t="shared" si="27"/>
        <v>4.2604952399230962E-4</v>
      </c>
      <c r="BJ24" s="61">
        <f t="shared" si="28"/>
        <v>4.4580001900759427E-4</v>
      </c>
      <c r="BK24" s="61">
        <v>1</v>
      </c>
      <c r="BL24" s="61">
        <f t="shared" si="29"/>
        <v>4.4580001900759427E-4</v>
      </c>
      <c r="BM24" s="61">
        <f t="shared" si="30"/>
        <v>4.9316681345334338E-4</v>
      </c>
      <c r="BN24" s="61">
        <v>1</v>
      </c>
      <c r="BO24" s="61">
        <f t="shared" si="31"/>
        <v>4.9316681345334338E-4</v>
      </c>
      <c r="BP24" s="69">
        <v>4.8636484507258096E-4</v>
      </c>
      <c r="BQ24" s="61">
        <f t="shared" si="32"/>
        <v>3.8812076488653881E-4</v>
      </c>
      <c r="BR24" s="61">
        <v>1</v>
      </c>
      <c r="BS24" s="61">
        <f t="shared" si="33"/>
        <v>3.8812076488653881E-4</v>
      </c>
      <c r="BT24" s="61">
        <f t="shared" si="34"/>
        <v>4.1031558108213918E-4</v>
      </c>
      <c r="BU24" s="61">
        <v>1</v>
      </c>
      <c r="BV24" s="61">
        <f t="shared" si="35"/>
        <v>4.1031558108213918E-4</v>
      </c>
      <c r="BW24" s="61">
        <f t="shared" si="36"/>
        <v>4.2933669337659317E-4</v>
      </c>
      <c r="BX24" s="61">
        <v>1</v>
      </c>
      <c r="BY24" s="61">
        <f t="shared" si="37"/>
        <v>4.2933669337659317E-4</v>
      </c>
      <c r="BZ24" s="61">
        <f t="shared" si="38"/>
        <v>4.7495423944233318E-4</v>
      </c>
      <c r="CA24" s="61">
        <v>1</v>
      </c>
      <c r="CB24" s="61">
        <f t="shared" si="39"/>
        <v>4.7495423944233318E-4</v>
      </c>
      <c r="CC24" s="69">
        <v>4.13429639197835E-4</v>
      </c>
      <c r="CD24" s="61">
        <f t="shared" si="40"/>
        <v>3.2991822788566E-4</v>
      </c>
      <c r="CE24" s="61">
        <v>1</v>
      </c>
      <c r="CF24" s="61">
        <f t="shared" si="41"/>
        <v>3.2991822788566E-4</v>
      </c>
      <c r="CG24" s="61">
        <f t="shared" si="42"/>
        <v>3.4878471246975858E-4</v>
      </c>
      <c r="CH24" s="61">
        <v>1</v>
      </c>
      <c r="CI24" s="61">
        <f t="shared" si="43"/>
        <v>3.4878471246975858E-4</v>
      </c>
      <c r="CJ24" s="61">
        <f t="shared" si="44"/>
        <v>3.6495342135714552E-4</v>
      </c>
      <c r="CK24" s="61">
        <v>1</v>
      </c>
      <c r="CL24" s="61">
        <f t="shared" si="45"/>
        <v>3.6495342135714552E-4</v>
      </c>
      <c r="CM24" s="61">
        <f t="shared" si="46"/>
        <v>4.0373016643261464E-4</v>
      </c>
      <c r="CN24" s="61">
        <v>1</v>
      </c>
      <c r="CO24" s="61">
        <f t="shared" si="47"/>
        <v>4.0373016643261464E-4</v>
      </c>
      <c r="CP24" s="69">
        <v>3.9659977825416285E-3</v>
      </c>
      <c r="CQ24" s="61">
        <f t="shared" si="48"/>
        <v>3.164879428464168E-3</v>
      </c>
      <c r="CR24" s="61">
        <v>1</v>
      </c>
      <c r="CS24" s="61">
        <f t="shared" si="49"/>
        <v>3.164879428464168E-3</v>
      </c>
      <c r="CT24" s="61">
        <f t="shared" si="50"/>
        <v>3.3458641207326522E-3</v>
      </c>
      <c r="CU24" s="61">
        <v>1</v>
      </c>
      <c r="CV24" s="61">
        <f t="shared" si="51"/>
        <v>3.3458641207326522E-3</v>
      </c>
      <c r="CW24" s="61">
        <f t="shared" si="52"/>
        <v>3.5009692644237477E-3</v>
      </c>
      <c r="CX24" s="61">
        <v>1</v>
      </c>
      <c r="CY24" s="61">
        <f t="shared" si="53"/>
        <v>3.5009692644237477E-3</v>
      </c>
      <c r="CZ24" s="61">
        <f t="shared" si="54"/>
        <v>3.8729515085654197E-3</v>
      </c>
      <c r="DA24" s="61">
        <v>1</v>
      </c>
      <c r="DB24" s="61">
        <f t="shared" si="55"/>
        <v>3.8729515085654197E-3</v>
      </c>
    </row>
    <row r="25" spans="1:106">
      <c r="A25" s="57" t="s">
        <v>453</v>
      </c>
      <c r="B25" s="58" t="s">
        <v>76</v>
      </c>
      <c r="C25" s="58" t="s">
        <v>77</v>
      </c>
      <c r="D25" s="58" t="s">
        <v>439</v>
      </c>
      <c r="E25" s="59" t="s">
        <v>440</v>
      </c>
      <c r="F25" s="59" t="s">
        <v>440</v>
      </c>
      <c r="G25" s="59" t="s">
        <v>247</v>
      </c>
      <c r="H25" s="58" t="s">
        <v>430</v>
      </c>
      <c r="I25" s="58" t="s">
        <v>248</v>
      </c>
      <c r="J25" s="60" t="s">
        <v>538</v>
      </c>
      <c r="K25" s="61">
        <v>0.79800332778702165</v>
      </c>
      <c r="L25" s="61">
        <v>0.84363741590103447</v>
      </c>
      <c r="M25" s="61">
        <v>0.88274614772480653</v>
      </c>
      <c r="N25" s="62">
        <v>0.97653900000000005</v>
      </c>
      <c r="O25" s="61"/>
      <c r="P25" s="69">
        <v>8.563266274936257E-2</v>
      </c>
      <c r="Q25" s="61">
        <f t="shared" si="0"/>
        <v>6.8335149841255063E-2</v>
      </c>
      <c r="R25" s="61">
        <v>1</v>
      </c>
      <c r="S25" s="61">
        <f t="shared" si="1"/>
        <v>6.8335149841255063E-2</v>
      </c>
      <c r="T25" s="61">
        <f t="shared" si="2"/>
        <v>7.2242918318597013E-2</v>
      </c>
      <c r="U25" s="61">
        <v>1</v>
      </c>
      <c r="V25" s="61">
        <f t="shared" si="3"/>
        <v>7.2242918318597013E-2</v>
      </c>
      <c r="W25" s="61">
        <f t="shared" si="4"/>
        <v>7.5591903161417354E-2</v>
      </c>
      <c r="X25" s="61">
        <v>1</v>
      </c>
      <c r="Y25" s="61">
        <f t="shared" si="5"/>
        <v>7.5591903161417354E-2</v>
      </c>
      <c r="Z25" s="61">
        <f t="shared" si="6"/>
        <v>8.3623634848599776E-2</v>
      </c>
      <c r="AA25" s="61">
        <v>1</v>
      </c>
      <c r="AB25" s="61">
        <f t="shared" si="7"/>
        <v>8.3623634848599776E-2</v>
      </c>
      <c r="AC25" s="69"/>
      <c r="AD25" s="61">
        <f t="shared" si="8"/>
        <v>0</v>
      </c>
      <c r="AE25" s="61">
        <v>1</v>
      </c>
      <c r="AF25" s="61">
        <f t="shared" si="9"/>
        <v>0</v>
      </c>
      <c r="AG25" s="61">
        <f t="shared" si="10"/>
        <v>0</v>
      </c>
      <c r="AH25" s="61">
        <v>1</v>
      </c>
      <c r="AI25" s="61">
        <f t="shared" si="11"/>
        <v>0</v>
      </c>
      <c r="AJ25" s="61">
        <f t="shared" si="12"/>
        <v>0</v>
      </c>
      <c r="AK25" s="61">
        <v>1</v>
      </c>
      <c r="AL25" s="61">
        <f t="shared" si="13"/>
        <v>0</v>
      </c>
      <c r="AM25" s="61">
        <f t="shared" si="14"/>
        <v>0</v>
      </c>
      <c r="AN25" s="61">
        <v>1</v>
      </c>
      <c r="AO25" s="61">
        <f t="shared" si="15"/>
        <v>0</v>
      </c>
      <c r="AP25" s="69">
        <v>1.2169738577041372E-2</v>
      </c>
      <c r="AQ25" s="61">
        <f t="shared" si="16"/>
        <v>9.7114918827771093E-3</v>
      </c>
      <c r="AR25" s="61">
        <v>1</v>
      </c>
      <c r="AS25" s="61">
        <f t="shared" si="17"/>
        <v>9.7114918827771093E-3</v>
      </c>
      <c r="AT25" s="61">
        <f t="shared" si="18"/>
        <v>1.0266846805326316E-2</v>
      </c>
      <c r="AU25" s="61">
        <v>1</v>
      </c>
      <c r="AV25" s="61">
        <f t="shared" si="19"/>
        <v>1.0266846805326316E-2</v>
      </c>
      <c r="AW25" s="61">
        <f t="shared" si="20"/>
        <v>1.074278984770124E-2</v>
      </c>
      <c r="AX25" s="61">
        <v>1</v>
      </c>
      <c r="AY25" s="61">
        <f t="shared" si="21"/>
        <v>1.074278984770124E-2</v>
      </c>
      <c r="AZ25" s="61">
        <f t="shared" si="22"/>
        <v>1.1884224340285405E-2</v>
      </c>
      <c r="BA25" s="61">
        <v>1</v>
      </c>
      <c r="BB25" s="61">
        <f t="shared" si="23"/>
        <v>1.1884224340285405E-2</v>
      </c>
      <c r="BC25" s="69">
        <v>3.9936377364189931E-4</v>
      </c>
      <c r="BD25" s="61">
        <f t="shared" si="24"/>
        <v>3.1869362036381852E-4</v>
      </c>
      <c r="BE25" s="61">
        <v>1</v>
      </c>
      <c r="BF25" s="61">
        <f t="shared" si="25"/>
        <v>3.1869362036381852E-4</v>
      </c>
      <c r="BG25" s="61">
        <f t="shared" si="26"/>
        <v>3.3691822199973762E-4</v>
      </c>
      <c r="BH25" s="61">
        <v>1</v>
      </c>
      <c r="BI25" s="61">
        <f t="shared" si="27"/>
        <v>3.3691822199973762E-4</v>
      </c>
      <c r="BJ25" s="61">
        <f t="shared" si="28"/>
        <v>3.5253683272322824E-4</v>
      </c>
      <c r="BK25" s="61">
        <v>1</v>
      </c>
      <c r="BL25" s="61">
        <f t="shared" si="29"/>
        <v>3.5253683272322824E-4</v>
      </c>
      <c r="BM25" s="61">
        <f t="shared" si="30"/>
        <v>3.8999430014848675E-4</v>
      </c>
      <c r="BN25" s="61">
        <v>1</v>
      </c>
      <c r="BO25" s="61">
        <f t="shared" si="31"/>
        <v>3.8999430014848675E-4</v>
      </c>
      <c r="BP25" s="69">
        <v>3.8461550833332502E-4</v>
      </c>
      <c r="BQ25" s="61">
        <f t="shared" si="32"/>
        <v>3.0692445556849035E-4</v>
      </c>
      <c r="BR25" s="61">
        <v>1</v>
      </c>
      <c r="BS25" s="61">
        <f t="shared" si="33"/>
        <v>3.0692445556849035E-4</v>
      </c>
      <c r="BT25" s="61">
        <f t="shared" si="34"/>
        <v>3.2447603356578912E-4</v>
      </c>
      <c r="BU25" s="61">
        <v>1</v>
      </c>
      <c r="BV25" s="61">
        <f t="shared" si="35"/>
        <v>3.2447603356578912E-4</v>
      </c>
      <c r="BW25" s="61">
        <f t="shared" si="36"/>
        <v>3.3951785833646089E-4</v>
      </c>
      <c r="BX25" s="61">
        <v>1</v>
      </c>
      <c r="BY25" s="61">
        <f t="shared" si="37"/>
        <v>3.3951785833646089E-4</v>
      </c>
      <c r="BZ25" s="61">
        <f t="shared" si="38"/>
        <v>3.7559204389231692E-4</v>
      </c>
      <c r="CA25" s="61">
        <v>1</v>
      </c>
      <c r="CB25" s="61">
        <f t="shared" si="39"/>
        <v>3.7559204389231692E-4</v>
      </c>
      <c r="CC25" s="69">
        <v>3.2693779316172604E-4</v>
      </c>
      <c r="CD25" s="61">
        <f t="shared" si="40"/>
        <v>2.6089744692240236E-4</v>
      </c>
      <c r="CE25" s="61">
        <v>1</v>
      </c>
      <c r="CF25" s="61">
        <f t="shared" si="41"/>
        <v>2.6089744692240236E-4</v>
      </c>
      <c r="CG25" s="61">
        <f t="shared" si="42"/>
        <v>2.7581695498334546E-4</v>
      </c>
      <c r="CH25" s="61">
        <v>1</v>
      </c>
      <c r="CI25" s="61">
        <f t="shared" si="43"/>
        <v>2.7581695498334546E-4</v>
      </c>
      <c r="CJ25" s="61">
        <f t="shared" si="44"/>
        <v>2.8860307745916323E-4</v>
      </c>
      <c r="CK25" s="61">
        <v>1</v>
      </c>
      <c r="CL25" s="61">
        <f t="shared" si="45"/>
        <v>2.8860307745916323E-4</v>
      </c>
      <c r="CM25" s="61">
        <f t="shared" si="46"/>
        <v>3.1926750559635881E-4</v>
      </c>
      <c r="CN25" s="61">
        <v>1</v>
      </c>
      <c r="CO25" s="61">
        <f t="shared" si="47"/>
        <v>3.1926750559635881E-4</v>
      </c>
      <c r="CP25" s="69">
        <v>3.1362919983824581E-3</v>
      </c>
      <c r="CQ25" s="61">
        <f t="shared" si="48"/>
        <v>2.5027714516210101E-3</v>
      </c>
      <c r="CR25" s="61">
        <v>1</v>
      </c>
      <c r="CS25" s="61">
        <f t="shared" si="49"/>
        <v>2.5027714516210101E-3</v>
      </c>
      <c r="CT25" s="61">
        <f t="shared" si="50"/>
        <v>2.6458932770264685E-3</v>
      </c>
      <c r="CU25" s="61">
        <v>1</v>
      </c>
      <c r="CV25" s="61">
        <f t="shared" si="51"/>
        <v>2.6458932770264685E-3</v>
      </c>
      <c r="CW25" s="61">
        <f t="shared" si="52"/>
        <v>2.7685496797122499E-3</v>
      </c>
      <c r="CX25" s="61">
        <v>1</v>
      </c>
      <c r="CY25" s="61">
        <f t="shared" si="53"/>
        <v>2.7685496797122499E-3</v>
      </c>
      <c r="CZ25" s="61">
        <f t="shared" si="54"/>
        <v>3.0627114518084076E-3</v>
      </c>
      <c r="DA25" s="61">
        <v>1</v>
      </c>
      <c r="DB25" s="61">
        <f t="shared" si="55"/>
        <v>3.0627114518084076E-3</v>
      </c>
    </row>
    <row r="26" spans="1:106">
      <c r="A26" s="57" t="s">
        <v>453</v>
      </c>
      <c r="B26" s="58" t="s">
        <v>76</v>
      </c>
      <c r="C26" s="58" t="s">
        <v>77</v>
      </c>
      <c r="D26" s="58" t="s">
        <v>439</v>
      </c>
      <c r="E26" s="59" t="s">
        <v>440</v>
      </c>
      <c r="F26" s="59" t="s">
        <v>440</v>
      </c>
      <c r="G26" s="59" t="s">
        <v>249</v>
      </c>
      <c r="H26" s="58" t="s">
        <v>430</v>
      </c>
      <c r="I26" s="58" t="s">
        <v>250</v>
      </c>
      <c r="J26" s="60" t="s">
        <v>538</v>
      </c>
      <c r="K26" s="61">
        <v>0.79800332778702165</v>
      </c>
      <c r="L26" s="61">
        <v>0.84363741590103447</v>
      </c>
      <c r="M26" s="61">
        <v>0.88274614772480653</v>
      </c>
      <c r="N26" s="62">
        <v>0.97653900000000005</v>
      </c>
      <c r="O26" s="61"/>
      <c r="P26" s="69">
        <v>5.2412634948522303</v>
      </c>
      <c r="Q26" s="61">
        <f t="shared" si="0"/>
        <v>4.1825457107007153</v>
      </c>
      <c r="R26" s="61">
        <v>1</v>
      </c>
      <c r="S26" s="61">
        <f t="shared" si="1"/>
        <v>4.1825457107007153</v>
      </c>
      <c r="T26" s="61">
        <f t="shared" si="2"/>
        <v>4.4217259908535604</v>
      </c>
      <c r="U26" s="61">
        <v>1</v>
      </c>
      <c r="V26" s="61">
        <f t="shared" si="3"/>
        <v>4.4217259908535604</v>
      </c>
      <c r="W26" s="61">
        <f t="shared" si="4"/>
        <v>4.626705159291463</v>
      </c>
      <c r="X26" s="61">
        <v>1</v>
      </c>
      <c r="Y26" s="61">
        <f t="shared" si="5"/>
        <v>4.626705159291463</v>
      </c>
      <c r="Z26" s="61">
        <f t="shared" si="6"/>
        <v>5.1182982119995026</v>
      </c>
      <c r="AA26" s="61">
        <v>1</v>
      </c>
      <c r="AB26" s="61">
        <f t="shared" si="7"/>
        <v>5.1182982119995026</v>
      </c>
      <c r="AC26" s="69"/>
      <c r="AD26" s="61">
        <f t="shared" si="8"/>
        <v>0</v>
      </c>
      <c r="AE26" s="61">
        <v>1</v>
      </c>
      <c r="AF26" s="61">
        <f t="shared" si="9"/>
        <v>0</v>
      </c>
      <c r="AG26" s="61">
        <f t="shared" si="10"/>
        <v>0</v>
      </c>
      <c r="AH26" s="61">
        <v>1</v>
      </c>
      <c r="AI26" s="61">
        <f t="shared" si="11"/>
        <v>0</v>
      </c>
      <c r="AJ26" s="61">
        <f t="shared" si="12"/>
        <v>0</v>
      </c>
      <c r="AK26" s="61">
        <v>1</v>
      </c>
      <c r="AL26" s="61">
        <f t="shared" si="13"/>
        <v>0</v>
      </c>
      <c r="AM26" s="61">
        <f t="shared" si="14"/>
        <v>0</v>
      </c>
      <c r="AN26" s="61">
        <v>1</v>
      </c>
      <c r="AO26" s="61">
        <f t="shared" si="15"/>
        <v>0</v>
      </c>
      <c r="AP26" s="69">
        <v>0.74486391294507071</v>
      </c>
      <c r="AQ26" s="61">
        <f t="shared" si="16"/>
        <v>0.59440388127862887</v>
      </c>
      <c r="AR26" s="61">
        <v>1</v>
      </c>
      <c r="AS26" s="61">
        <f t="shared" si="17"/>
        <v>0.59440388127862887</v>
      </c>
      <c r="AT26" s="61">
        <f t="shared" si="18"/>
        <v>0.62839506671491252</v>
      </c>
      <c r="AU26" s="61">
        <v>1</v>
      </c>
      <c r="AV26" s="61">
        <f t="shared" si="19"/>
        <v>0.62839506671491252</v>
      </c>
      <c r="AW26" s="61">
        <f t="shared" si="20"/>
        <v>0.65752574973148681</v>
      </c>
      <c r="AX26" s="61">
        <v>1</v>
      </c>
      <c r="AY26" s="61">
        <f t="shared" si="21"/>
        <v>0.65752574973148681</v>
      </c>
      <c r="AZ26" s="61">
        <f t="shared" si="22"/>
        <v>0.72738866068346641</v>
      </c>
      <c r="BA26" s="61">
        <v>1</v>
      </c>
      <c r="BB26" s="61">
        <f t="shared" si="23"/>
        <v>0.72738866068346641</v>
      </c>
      <c r="BC26" s="69">
        <v>2.444358933331043E-2</v>
      </c>
      <c r="BD26" s="61">
        <f t="shared" si="24"/>
        <v>1.950606563104107E-2</v>
      </c>
      <c r="BE26" s="61">
        <v>1</v>
      </c>
      <c r="BF26" s="61">
        <f t="shared" si="25"/>
        <v>1.950606563104107E-2</v>
      </c>
      <c r="BG26" s="61">
        <f t="shared" si="26"/>
        <v>2.0621526540500101E-2</v>
      </c>
      <c r="BH26" s="61">
        <v>1</v>
      </c>
      <c r="BI26" s="61">
        <f t="shared" si="27"/>
        <v>2.0621526540500101E-2</v>
      </c>
      <c r="BJ26" s="61">
        <f t="shared" si="28"/>
        <v>2.1577484320546955E-2</v>
      </c>
      <c r="BK26" s="61">
        <v>1</v>
      </c>
      <c r="BL26" s="61">
        <f t="shared" si="29"/>
        <v>2.1577484320546955E-2</v>
      </c>
      <c r="BM26" s="61">
        <f t="shared" si="30"/>
        <v>2.3870118283961635E-2</v>
      </c>
      <c r="BN26" s="61">
        <v>1</v>
      </c>
      <c r="BO26" s="61">
        <f t="shared" si="31"/>
        <v>2.3870118283961635E-2</v>
      </c>
      <c r="BP26" s="69">
        <v>2.3540904010269911E-2</v>
      </c>
      <c r="BQ26" s="61">
        <f t="shared" si="32"/>
        <v>1.8785719739310234E-2</v>
      </c>
      <c r="BR26" s="61">
        <v>1</v>
      </c>
      <c r="BS26" s="61">
        <f t="shared" si="33"/>
        <v>1.8785719739310234E-2</v>
      </c>
      <c r="BT26" s="61">
        <f t="shared" si="34"/>
        <v>1.9859987427198408E-2</v>
      </c>
      <c r="BU26" s="61">
        <v>1</v>
      </c>
      <c r="BV26" s="61">
        <f t="shared" si="35"/>
        <v>1.9859987427198408E-2</v>
      </c>
      <c r="BW26" s="61">
        <f t="shared" si="36"/>
        <v>2.0780642329025215E-2</v>
      </c>
      <c r="BX26" s="61">
        <v>1</v>
      </c>
      <c r="BY26" s="61">
        <f t="shared" si="37"/>
        <v>2.0780642329025215E-2</v>
      </c>
      <c r="BZ26" s="61">
        <f t="shared" si="38"/>
        <v>2.298861086128497E-2</v>
      </c>
      <c r="CA26" s="61">
        <v>1</v>
      </c>
      <c r="CB26" s="61">
        <f t="shared" si="39"/>
        <v>2.298861086128497E-2</v>
      </c>
      <c r="CC26" s="69">
        <v>2.0010672838415129E-2</v>
      </c>
      <c r="CD26" s="61">
        <f t="shared" si="40"/>
        <v>1.596858351631264E-2</v>
      </c>
      <c r="CE26" s="61">
        <v>1</v>
      </c>
      <c r="CF26" s="61">
        <f t="shared" si="41"/>
        <v>1.596858351631264E-2</v>
      </c>
      <c r="CG26" s="61">
        <f t="shared" si="42"/>
        <v>1.6881752323841558E-2</v>
      </c>
      <c r="CH26" s="61">
        <v>1</v>
      </c>
      <c r="CI26" s="61">
        <f t="shared" si="43"/>
        <v>1.6881752323841558E-2</v>
      </c>
      <c r="CJ26" s="61">
        <f t="shared" si="44"/>
        <v>1.7664344361492376E-2</v>
      </c>
      <c r="CK26" s="61">
        <v>1</v>
      </c>
      <c r="CL26" s="61">
        <f t="shared" si="45"/>
        <v>1.7664344361492376E-2</v>
      </c>
      <c r="CM26" s="61">
        <f t="shared" si="46"/>
        <v>1.9541202442953074E-2</v>
      </c>
      <c r="CN26" s="61">
        <v>1</v>
      </c>
      <c r="CO26" s="61">
        <f t="shared" si="47"/>
        <v>1.9541202442953074E-2</v>
      </c>
      <c r="CP26" s="69">
        <v>0.19196103931664299</v>
      </c>
      <c r="CQ26" s="61">
        <f t="shared" si="48"/>
        <v>0.15318554818013641</v>
      </c>
      <c r="CR26" s="61">
        <v>1</v>
      </c>
      <c r="CS26" s="61">
        <f t="shared" si="49"/>
        <v>0.15318554818013641</v>
      </c>
      <c r="CT26" s="61">
        <f t="shared" si="50"/>
        <v>0.16194551516276956</v>
      </c>
      <c r="CU26" s="61">
        <v>1</v>
      </c>
      <c r="CV26" s="61">
        <f t="shared" si="51"/>
        <v>0.16194551516276956</v>
      </c>
      <c r="CW26" s="61">
        <f t="shared" si="52"/>
        <v>0.16945286797001671</v>
      </c>
      <c r="CX26" s="61">
        <v>1</v>
      </c>
      <c r="CY26" s="61">
        <f t="shared" si="53"/>
        <v>0.16945286797001671</v>
      </c>
      <c r="CZ26" s="61">
        <f t="shared" si="54"/>
        <v>0.18745744137323525</v>
      </c>
      <c r="DA26" s="61">
        <v>1</v>
      </c>
      <c r="DB26" s="61">
        <f t="shared" si="55"/>
        <v>0.18745744137323525</v>
      </c>
    </row>
    <row r="27" spans="1:106">
      <c r="A27" s="57" t="s">
        <v>453</v>
      </c>
      <c r="B27" s="58" t="s">
        <v>76</v>
      </c>
      <c r="C27" s="58" t="s">
        <v>77</v>
      </c>
      <c r="D27" s="58" t="s">
        <v>439</v>
      </c>
      <c r="E27" s="59" t="s">
        <v>440</v>
      </c>
      <c r="F27" s="59" t="s">
        <v>440</v>
      </c>
      <c r="G27" s="59" t="s">
        <v>251</v>
      </c>
      <c r="H27" s="58" t="s">
        <v>430</v>
      </c>
      <c r="I27" s="58" t="s">
        <v>252</v>
      </c>
      <c r="J27" s="60" t="s">
        <v>538</v>
      </c>
      <c r="K27" s="61">
        <v>0.65991902834008098</v>
      </c>
      <c r="L27" s="61">
        <v>0.65991902834008098</v>
      </c>
      <c r="M27" s="61">
        <v>0.65991902834008098</v>
      </c>
      <c r="N27" s="62">
        <v>0.64433269999999998</v>
      </c>
      <c r="O27" s="61"/>
      <c r="P27" s="69">
        <v>1.2507386835404823</v>
      </c>
      <c r="Q27" s="61">
        <f t="shared" si="0"/>
        <v>0.82538625674938715</v>
      </c>
      <c r="R27" s="61">
        <v>1</v>
      </c>
      <c r="S27" s="61">
        <f t="shared" si="1"/>
        <v>0.82538625674938715</v>
      </c>
      <c r="T27" s="61">
        <f t="shared" si="2"/>
        <v>0.82538625674938715</v>
      </c>
      <c r="U27" s="61">
        <v>1</v>
      </c>
      <c r="V27" s="61">
        <f t="shared" si="3"/>
        <v>0.82538625674938715</v>
      </c>
      <c r="W27" s="61">
        <f t="shared" si="4"/>
        <v>0.82538625674938715</v>
      </c>
      <c r="X27" s="61">
        <v>1</v>
      </c>
      <c r="Y27" s="61">
        <f t="shared" si="5"/>
        <v>0.82538625674938715</v>
      </c>
      <c r="Z27" s="61">
        <f t="shared" si="6"/>
        <v>0.80589183296008449</v>
      </c>
      <c r="AA27" s="61">
        <v>1</v>
      </c>
      <c r="AB27" s="61">
        <f t="shared" si="7"/>
        <v>0.80589183296008449</v>
      </c>
      <c r="AC27" s="69"/>
      <c r="AD27" s="61">
        <f t="shared" si="8"/>
        <v>0</v>
      </c>
      <c r="AE27" s="61">
        <v>1</v>
      </c>
      <c r="AF27" s="61">
        <f t="shared" si="9"/>
        <v>0</v>
      </c>
      <c r="AG27" s="61">
        <f t="shared" si="10"/>
        <v>0</v>
      </c>
      <c r="AH27" s="61">
        <v>1</v>
      </c>
      <c r="AI27" s="61">
        <f t="shared" si="11"/>
        <v>0</v>
      </c>
      <c r="AJ27" s="61">
        <f t="shared" si="12"/>
        <v>0</v>
      </c>
      <c r="AK27" s="61">
        <v>1</v>
      </c>
      <c r="AL27" s="61">
        <f t="shared" si="13"/>
        <v>0</v>
      </c>
      <c r="AM27" s="61">
        <f t="shared" si="14"/>
        <v>0</v>
      </c>
      <c r="AN27" s="61">
        <v>1</v>
      </c>
      <c r="AO27" s="61">
        <f t="shared" si="15"/>
        <v>0</v>
      </c>
      <c r="AP27" s="69">
        <v>0.44274652795814451</v>
      </c>
      <c r="AQ27" s="61">
        <f t="shared" si="16"/>
        <v>0.29217685853108322</v>
      </c>
      <c r="AR27" s="61">
        <v>1</v>
      </c>
      <c r="AS27" s="61">
        <f t="shared" si="17"/>
        <v>0.29217685853108322</v>
      </c>
      <c r="AT27" s="61">
        <f t="shared" si="18"/>
        <v>0.29217685853108322</v>
      </c>
      <c r="AU27" s="61">
        <v>1</v>
      </c>
      <c r="AV27" s="61">
        <f t="shared" si="19"/>
        <v>0.29217685853108322</v>
      </c>
      <c r="AW27" s="61">
        <f t="shared" si="20"/>
        <v>0.29217685853108322</v>
      </c>
      <c r="AX27" s="61">
        <v>1</v>
      </c>
      <c r="AY27" s="61">
        <f t="shared" si="21"/>
        <v>0.29217685853108322</v>
      </c>
      <c r="AZ27" s="61">
        <f t="shared" si="22"/>
        <v>0.28527606577489673</v>
      </c>
      <c r="BA27" s="61">
        <v>1</v>
      </c>
      <c r="BB27" s="61">
        <f t="shared" si="23"/>
        <v>0.28527606577489673</v>
      </c>
      <c r="BC27" s="69">
        <v>7.8014422555785556E-2</v>
      </c>
      <c r="BD27" s="61">
        <f t="shared" si="24"/>
        <v>5.1483201929526504E-2</v>
      </c>
      <c r="BE27" s="61">
        <v>1</v>
      </c>
      <c r="BF27" s="61">
        <f t="shared" si="25"/>
        <v>5.1483201929526504E-2</v>
      </c>
      <c r="BG27" s="61">
        <f t="shared" si="26"/>
        <v>5.1483201929526504E-2</v>
      </c>
      <c r="BH27" s="61">
        <v>1</v>
      </c>
      <c r="BI27" s="61">
        <f t="shared" si="27"/>
        <v>5.1483201929526504E-2</v>
      </c>
      <c r="BJ27" s="61">
        <f t="shared" si="28"/>
        <v>5.1483201929526504E-2</v>
      </c>
      <c r="BK27" s="61">
        <v>1</v>
      </c>
      <c r="BL27" s="61">
        <f t="shared" si="29"/>
        <v>5.1483201929526504E-2</v>
      </c>
      <c r="BM27" s="61">
        <f t="shared" si="30"/>
        <v>5.0267243524310209E-2</v>
      </c>
      <c r="BN27" s="61">
        <v>1</v>
      </c>
      <c r="BO27" s="61">
        <f t="shared" si="31"/>
        <v>5.0267243524310209E-2</v>
      </c>
      <c r="BP27" s="69">
        <v>5.3871495486694627E-2</v>
      </c>
      <c r="BQ27" s="61">
        <f t="shared" si="32"/>
        <v>3.5550824956806573E-2</v>
      </c>
      <c r="BR27" s="61">
        <v>1</v>
      </c>
      <c r="BS27" s="61">
        <f t="shared" si="33"/>
        <v>3.5550824956806573E-2</v>
      </c>
      <c r="BT27" s="61">
        <f t="shared" si="34"/>
        <v>3.5550824956806573E-2</v>
      </c>
      <c r="BU27" s="61">
        <v>1</v>
      </c>
      <c r="BV27" s="61">
        <f t="shared" si="35"/>
        <v>3.5550824956806573E-2</v>
      </c>
      <c r="BW27" s="61">
        <f t="shared" si="36"/>
        <v>3.5550824956806573E-2</v>
      </c>
      <c r="BX27" s="61">
        <v>1</v>
      </c>
      <c r="BY27" s="61">
        <f t="shared" si="37"/>
        <v>3.5550824956806573E-2</v>
      </c>
      <c r="BZ27" s="61">
        <f t="shared" si="38"/>
        <v>3.4711166139979766E-2</v>
      </c>
      <c r="CA27" s="61">
        <v>1</v>
      </c>
      <c r="CB27" s="61">
        <f t="shared" si="39"/>
        <v>3.4711166139979766E-2</v>
      </c>
      <c r="CC27" s="69">
        <v>6.3157193120806532E-2</v>
      </c>
      <c r="CD27" s="61">
        <f t="shared" si="40"/>
        <v>4.1678633516969495E-2</v>
      </c>
      <c r="CE27" s="61">
        <v>1</v>
      </c>
      <c r="CF27" s="61">
        <f t="shared" si="41"/>
        <v>4.1678633516969495E-2</v>
      </c>
      <c r="CG27" s="61">
        <f t="shared" si="42"/>
        <v>4.1678633516969495E-2</v>
      </c>
      <c r="CH27" s="61">
        <v>1</v>
      </c>
      <c r="CI27" s="61">
        <f t="shared" si="43"/>
        <v>4.1678633516969495E-2</v>
      </c>
      <c r="CJ27" s="61">
        <f t="shared" si="44"/>
        <v>4.1678633516969495E-2</v>
      </c>
      <c r="CK27" s="61">
        <v>1</v>
      </c>
      <c r="CL27" s="61">
        <f t="shared" si="45"/>
        <v>4.1678633516969495E-2</v>
      </c>
      <c r="CM27" s="61">
        <f t="shared" si="46"/>
        <v>4.0694244767950701E-2</v>
      </c>
      <c r="CN27" s="61">
        <v>1</v>
      </c>
      <c r="CO27" s="61">
        <f t="shared" si="47"/>
        <v>4.0694244767950701E-2</v>
      </c>
      <c r="CP27" s="69">
        <v>0.38313113925073433</v>
      </c>
      <c r="CQ27" s="61">
        <f t="shared" si="48"/>
        <v>0.25283552914117285</v>
      </c>
      <c r="CR27" s="61">
        <v>1</v>
      </c>
      <c r="CS27" s="61">
        <f t="shared" si="49"/>
        <v>0.25283552914117285</v>
      </c>
      <c r="CT27" s="61">
        <f t="shared" si="50"/>
        <v>0.25283552914117285</v>
      </c>
      <c r="CU27" s="61">
        <v>1</v>
      </c>
      <c r="CV27" s="61">
        <f t="shared" si="51"/>
        <v>0.25283552914117285</v>
      </c>
      <c r="CW27" s="61">
        <f t="shared" si="52"/>
        <v>0.25283552914117285</v>
      </c>
      <c r="CX27" s="61">
        <v>1</v>
      </c>
      <c r="CY27" s="61">
        <f t="shared" si="53"/>
        <v>0.25283552914117285</v>
      </c>
      <c r="CZ27" s="61">
        <f t="shared" si="54"/>
        <v>0.24686392140750163</v>
      </c>
      <c r="DA27" s="61">
        <v>1</v>
      </c>
      <c r="DB27" s="61">
        <f t="shared" si="55"/>
        <v>0.24686392140750163</v>
      </c>
    </row>
    <row r="28" spans="1:106">
      <c r="A28" s="57" t="s">
        <v>453</v>
      </c>
      <c r="B28" s="58" t="s">
        <v>76</v>
      </c>
      <c r="C28" s="58" t="s">
        <v>77</v>
      </c>
      <c r="D28" s="58" t="s">
        <v>439</v>
      </c>
      <c r="E28" s="59" t="s">
        <v>440</v>
      </c>
      <c r="F28" s="59" t="s">
        <v>440</v>
      </c>
      <c r="G28" s="59" t="s">
        <v>279</v>
      </c>
      <c r="H28" s="58" t="s">
        <v>430</v>
      </c>
      <c r="I28" s="58" t="s">
        <v>280</v>
      </c>
      <c r="J28" s="60" t="s">
        <v>538</v>
      </c>
      <c r="K28" s="61">
        <v>1</v>
      </c>
      <c r="L28" s="61">
        <v>1</v>
      </c>
      <c r="M28" s="61">
        <v>1</v>
      </c>
      <c r="N28" s="62">
        <v>0.73127699999999995</v>
      </c>
      <c r="O28" s="61"/>
      <c r="P28" s="69">
        <v>44.771035808351982</v>
      </c>
      <c r="Q28" s="61">
        <f t="shared" si="0"/>
        <v>44.771035808351982</v>
      </c>
      <c r="R28" s="61">
        <v>1</v>
      </c>
      <c r="S28" s="61">
        <f t="shared" si="1"/>
        <v>44.771035808351982</v>
      </c>
      <c r="T28" s="61">
        <f t="shared" si="2"/>
        <v>44.771035808351982</v>
      </c>
      <c r="U28" s="61">
        <v>1</v>
      </c>
      <c r="V28" s="61">
        <f t="shared" si="3"/>
        <v>44.771035808351982</v>
      </c>
      <c r="W28" s="61">
        <f t="shared" si="4"/>
        <v>44.771035808351982</v>
      </c>
      <c r="X28" s="61">
        <v>1</v>
      </c>
      <c r="Y28" s="61">
        <f t="shared" si="5"/>
        <v>44.771035808351982</v>
      </c>
      <c r="Z28" s="61">
        <f t="shared" si="6"/>
        <v>32.740028752824209</v>
      </c>
      <c r="AA28" s="61">
        <v>1</v>
      </c>
      <c r="AB28" s="61">
        <f t="shared" si="7"/>
        <v>32.740028752824209</v>
      </c>
      <c r="AC28" s="69"/>
      <c r="AD28" s="61">
        <f t="shared" si="8"/>
        <v>0</v>
      </c>
      <c r="AE28" s="61">
        <v>1</v>
      </c>
      <c r="AF28" s="61">
        <f t="shared" si="9"/>
        <v>0</v>
      </c>
      <c r="AG28" s="61">
        <f t="shared" si="10"/>
        <v>0</v>
      </c>
      <c r="AH28" s="61">
        <v>1</v>
      </c>
      <c r="AI28" s="61">
        <f t="shared" si="11"/>
        <v>0</v>
      </c>
      <c r="AJ28" s="61">
        <f t="shared" si="12"/>
        <v>0</v>
      </c>
      <c r="AK28" s="61">
        <v>1</v>
      </c>
      <c r="AL28" s="61">
        <f t="shared" si="13"/>
        <v>0</v>
      </c>
      <c r="AM28" s="61">
        <f t="shared" si="14"/>
        <v>0</v>
      </c>
      <c r="AN28" s="61">
        <v>1</v>
      </c>
      <c r="AO28" s="61">
        <f t="shared" si="15"/>
        <v>0</v>
      </c>
      <c r="AP28" s="69">
        <v>23.509806644361568</v>
      </c>
      <c r="AQ28" s="61">
        <f t="shared" si="16"/>
        <v>23.509806644361568</v>
      </c>
      <c r="AR28" s="61">
        <v>1</v>
      </c>
      <c r="AS28" s="61">
        <f t="shared" si="17"/>
        <v>23.509806644361568</v>
      </c>
      <c r="AT28" s="61">
        <f t="shared" si="18"/>
        <v>23.509806644361568</v>
      </c>
      <c r="AU28" s="61">
        <v>1</v>
      </c>
      <c r="AV28" s="61">
        <f t="shared" si="19"/>
        <v>23.509806644361568</v>
      </c>
      <c r="AW28" s="61">
        <f t="shared" si="20"/>
        <v>23.509806644361568</v>
      </c>
      <c r="AX28" s="61">
        <v>1</v>
      </c>
      <c r="AY28" s="61">
        <f t="shared" si="21"/>
        <v>23.509806644361568</v>
      </c>
      <c r="AZ28" s="61">
        <f t="shared" si="22"/>
        <v>17.192180873468793</v>
      </c>
      <c r="BA28" s="61">
        <v>1</v>
      </c>
      <c r="BB28" s="61">
        <f t="shared" si="23"/>
        <v>17.192180873468793</v>
      </c>
      <c r="BC28" s="69">
        <v>0.85647290999851466</v>
      </c>
      <c r="BD28" s="61">
        <f t="shared" si="24"/>
        <v>0.85647290999851466</v>
      </c>
      <c r="BE28" s="61">
        <v>1</v>
      </c>
      <c r="BF28" s="61">
        <f t="shared" si="25"/>
        <v>0.85647290999851466</v>
      </c>
      <c r="BG28" s="61">
        <f t="shared" si="26"/>
        <v>0.85647290999851466</v>
      </c>
      <c r="BH28" s="61">
        <v>1</v>
      </c>
      <c r="BI28" s="61">
        <f t="shared" si="27"/>
        <v>0.85647290999851466</v>
      </c>
      <c r="BJ28" s="61">
        <f t="shared" si="28"/>
        <v>0.85647290999851466</v>
      </c>
      <c r="BK28" s="61">
        <v>1</v>
      </c>
      <c r="BL28" s="61">
        <f t="shared" si="29"/>
        <v>0.85647290999851466</v>
      </c>
      <c r="BM28" s="61">
        <f t="shared" si="30"/>
        <v>0.6263189402049838</v>
      </c>
      <c r="BN28" s="61">
        <v>1</v>
      </c>
      <c r="BO28" s="61">
        <f t="shared" si="31"/>
        <v>0.6263189402049838</v>
      </c>
      <c r="BP28" s="69">
        <v>0.8564718831415683</v>
      </c>
      <c r="BQ28" s="61">
        <f t="shared" si="32"/>
        <v>0.8564718831415683</v>
      </c>
      <c r="BR28" s="61">
        <v>1</v>
      </c>
      <c r="BS28" s="61">
        <f t="shared" si="33"/>
        <v>0.8564718831415683</v>
      </c>
      <c r="BT28" s="61">
        <f t="shared" si="34"/>
        <v>0.8564718831415683</v>
      </c>
      <c r="BU28" s="61">
        <v>1</v>
      </c>
      <c r="BV28" s="61">
        <f t="shared" si="35"/>
        <v>0.8564718831415683</v>
      </c>
      <c r="BW28" s="61">
        <f t="shared" si="36"/>
        <v>0.8564718831415683</v>
      </c>
      <c r="BX28" s="61">
        <v>1</v>
      </c>
      <c r="BY28" s="61">
        <f t="shared" si="37"/>
        <v>0.8564718831415683</v>
      </c>
      <c r="BZ28" s="61">
        <f t="shared" si="38"/>
        <v>0.62631818928811656</v>
      </c>
      <c r="CA28" s="61">
        <v>1</v>
      </c>
      <c r="CB28" s="61">
        <f t="shared" si="39"/>
        <v>0.62631818928811656</v>
      </c>
      <c r="CC28" s="69">
        <v>3.6967584202432437</v>
      </c>
      <c r="CD28" s="61">
        <f t="shared" si="40"/>
        <v>3.6967584202432437</v>
      </c>
      <c r="CE28" s="61">
        <v>1</v>
      </c>
      <c r="CF28" s="61">
        <f t="shared" si="41"/>
        <v>3.6967584202432437</v>
      </c>
      <c r="CG28" s="61">
        <f t="shared" si="42"/>
        <v>3.6967584202432437</v>
      </c>
      <c r="CH28" s="61">
        <v>1</v>
      </c>
      <c r="CI28" s="61">
        <f t="shared" si="43"/>
        <v>3.6967584202432437</v>
      </c>
      <c r="CJ28" s="61">
        <f t="shared" si="44"/>
        <v>3.6967584202432437</v>
      </c>
      <c r="CK28" s="61">
        <v>1</v>
      </c>
      <c r="CL28" s="61">
        <f t="shared" si="45"/>
        <v>3.6967584202432437</v>
      </c>
      <c r="CM28" s="61">
        <f t="shared" si="46"/>
        <v>2.7033544072802185</v>
      </c>
      <c r="CN28" s="61">
        <v>1</v>
      </c>
      <c r="CO28" s="61">
        <f t="shared" si="47"/>
        <v>2.7033544072802185</v>
      </c>
      <c r="CP28" s="69">
        <v>6.4504470634263296</v>
      </c>
      <c r="CQ28" s="61">
        <f t="shared" si="48"/>
        <v>6.4504470634263296</v>
      </c>
      <c r="CR28" s="61">
        <v>1</v>
      </c>
      <c r="CS28" s="61">
        <f t="shared" si="49"/>
        <v>6.4504470634263296</v>
      </c>
      <c r="CT28" s="61">
        <f t="shared" si="50"/>
        <v>6.4504470634263296</v>
      </c>
      <c r="CU28" s="61">
        <v>1</v>
      </c>
      <c r="CV28" s="61">
        <f t="shared" si="51"/>
        <v>6.4504470634263296</v>
      </c>
      <c r="CW28" s="61">
        <f t="shared" si="52"/>
        <v>6.4504470634263296</v>
      </c>
      <c r="CX28" s="61">
        <v>1</v>
      </c>
      <c r="CY28" s="61">
        <f t="shared" si="53"/>
        <v>6.4504470634263296</v>
      </c>
      <c r="CZ28" s="61">
        <f t="shared" si="54"/>
        <v>4.7170635772012153</v>
      </c>
      <c r="DA28" s="61">
        <v>1</v>
      </c>
      <c r="DB28" s="61">
        <f t="shared" si="55"/>
        <v>4.7170635772012153</v>
      </c>
    </row>
    <row r="29" spans="1:106">
      <c r="A29" s="57" t="s">
        <v>453</v>
      </c>
      <c r="B29" s="58" t="s">
        <v>76</v>
      </c>
      <c r="C29" s="58" t="s">
        <v>77</v>
      </c>
      <c r="D29" s="58" t="s">
        <v>439</v>
      </c>
      <c r="E29" s="59" t="s">
        <v>440</v>
      </c>
      <c r="F29" s="59" t="s">
        <v>440</v>
      </c>
      <c r="G29" s="59" t="s">
        <v>253</v>
      </c>
      <c r="H29" s="58" t="s">
        <v>430</v>
      </c>
      <c r="I29" s="58" t="s">
        <v>254</v>
      </c>
      <c r="J29" s="60" t="s">
        <v>538</v>
      </c>
      <c r="K29" s="61">
        <v>0.80712911053468328</v>
      </c>
      <c r="L29" s="61">
        <v>0.85487406911555519</v>
      </c>
      <c r="M29" s="61">
        <v>0.89610911220818346</v>
      </c>
      <c r="N29" s="62">
        <v>0.97453900000000004</v>
      </c>
      <c r="O29" s="61"/>
      <c r="P29" s="69">
        <v>428.25525683358899</v>
      </c>
      <c r="Q29" s="61">
        <f t="shared" si="0"/>
        <v>345.65728452989703</v>
      </c>
      <c r="R29" s="61">
        <v>1</v>
      </c>
      <c r="S29" s="61">
        <f t="shared" si="1"/>
        <v>345.65728452989703</v>
      </c>
      <c r="T29" s="61">
        <f t="shared" si="2"/>
        <v>366.10431402945738</v>
      </c>
      <c r="U29" s="61">
        <v>1</v>
      </c>
      <c r="V29" s="61">
        <f t="shared" si="3"/>
        <v>366.10431402945738</v>
      </c>
      <c r="W29" s="61">
        <f t="shared" si="4"/>
        <v>383.76343799963502</v>
      </c>
      <c r="X29" s="61">
        <v>1</v>
      </c>
      <c r="Y29" s="61">
        <f t="shared" si="5"/>
        <v>383.76343799963502</v>
      </c>
      <c r="Z29" s="61">
        <f t="shared" si="6"/>
        <v>417.35144973934899</v>
      </c>
      <c r="AA29" s="61">
        <v>1</v>
      </c>
      <c r="AB29" s="61">
        <f t="shared" si="7"/>
        <v>417.35144973934899</v>
      </c>
      <c r="AC29" s="69"/>
      <c r="AD29" s="61">
        <f t="shared" si="8"/>
        <v>0</v>
      </c>
      <c r="AE29" s="61">
        <v>1</v>
      </c>
      <c r="AF29" s="61">
        <f t="shared" si="9"/>
        <v>0</v>
      </c>
      <c r="AG29" s="61">
        <f t="shared" si="10"/>
        <v>0</v>
      </c>
      <c r="AH29" s="61">
        <v>1</v>
      </c>
      <c r="AI29" s="61">
        <f t="shared" si="11"/>
        <v>0</v>
      </c>
      <c r="AJ29" s="61">
        <f t="shared" si="12"/>
        <v>0</v>
      </c>
      <c r="AK29" s="61">
        <v>1</v>
      </c>
      <c r="AL29" s="61">
        <f t="shared" si="13"/>
        <v>0</v>
      </c>
      <c r="AM29" s="61">
        <f t="shared" si="14"/>
        <v>0</v>
      </c>
      <c r="AN29" s="61">
        <v>1</v>
      </c>
      <c r="AO29" s="61">
        <f t="shared" si="15"/>
        <v>0</v>
      </c>
      <c r="AP29" s="69">
        <v>0.63733665732054634</v>
      </c>
      <c r="AQ29" s="61">
        <f t="shared" si="16"/>
        <v>0.51441296933428082</v>
      </c>
      <c r="AR29" s="61">
        <v>1</v>
      </c>
      <c r="AS29" s="61">
        <f t="shared" si="17"/>
        <v>0.51441296933428082</v>
      </c>
      <c r="AT29" s="61">
        <f t="shared" si="18"/>
        <v>0.54484258164012167</v>
      </c>
      <c r="AU29" s="61">
        <v>1</v>
      </c>
      <c r="AV29" s="61">
        <f t="shared" si="19"/>
        <v>0.54484258164012167</v>
      </c>
      <c r="AW29" s="61">
        <f t="shared" si="20"/>
        <v>0.57112318616924607</v>
      </c>
      <c r="AX29" s="61">
        <v>1</v>
      </c>
      <c r="AY29" s="61">
        <f t="shared" si="21"/>
        <v>0.57112318616924607</v>
      </c>
      <c r="AZ29" s="61">
        <f t="shared" si="22"/>
        <v>0.62110942868850794</v>
      </c>
      <c r="BA29" s="61">
        <v>1</v>
      </c>
      <c r="BB29" s="61">
        <f t="shared" si="23"/>
        <v>0.62110942868850794</v>
      </c>
      <c r="BC29" s="69">
        <v>6.1548873767677792</v>
      </c>
      <c r="BD29" s="61">
        <f t="shared" si="24"/>
        <v>4.9677887738517272</v>
      </c>
      <c r="BE29" s="61">
        <v>1</v>
      </c>
      <c r="BF29" s="61">
        <f t="shared" si="25"/>
        <v>4.9677887738517272</v>
      </c>
      <c r="BG29" s="61">
        <f t="shared" si="26"/>
        <v>5.2616536167254369</v>
      </c>
      <c r="BH29" s="61">
        <v>1</v>
      </c>
      <c r="BI29" s="61">
        <f t="shared" si="27"/>
        <v>5.2616536167254369</v>
      </c>
      <c r="BJ29" s="61">
        <f t="shared" si="28"/>
        <v>5.5154506629367299</v>
      </c>
      <c r="BK29" s="61">
        <v>1</v>
      </c>
      <c r="BL29" s="61">
        <f t="shared" si="29"/>
        <v>5.5154506629367299</v>
      </c>
      <c r="BM29" s="61">
        <f t="shared" si="30"/>
        <v>5.9981777892678947</v>
      </c>
      <c r="BN29" s="61">
        <v>1</v>
      </c>
      <c r="BO29" s="61">
        <f t="shared" si="31"/>
        <v>5.9981777892678947</v>
      </c>
      <c r="BP29" s="69">
        <v>4.2450008715106131</v>
      </c>
      <c r="BQ29" s="61">
        <f t="shared" si="32"/>
        <v>3.4262637776413167</v>
      </c>
      <c r="BR29" s="61">
        <v>1</v>
      </c>
      <c r="BS29" s="61">
        <f t="shared" si="33"/>
        <v>3.4262637776413167</v>
      </c>
      <c r="BT29" s="61">
        <f t="shared" si="34"/>
        <v>3.6289411684273558</v>
      </c>
      <c r="BU29" s="61">
        <v>1</v>
      </c>
      <c r="BV29" s="61">
        <f t="shared" si="35"/>
        <v>3.6289411684273558</v>
      </c>
      <c r="BW29" s="61">
        <f t="shared" si="36"/>
        <v>3.8039839622923406</v>
      </c>
      <c r="BX29" s="61">
        <v>1</v>
      </c>
      <c r="BY29" s="61">
        <f t="shared" si="37"/>
        <v>3.8039839622923406</v>
      </c>
      <c r="BZ29" s="61">
        <f t="shared" si="38"/>
        <v>4.1369189043210817</v>
      </c>
      <c r="CA29" s="61">
        <v>1</v>
      </c>
      <c r="CB29" s="61">
        <f t="shared" si="39"/>
        <v>4.1369189043210817</v>
      </c>
      <c r="CC29" s="69">
        <v>0.52834959825123196</v>
      </c>
      <c r="CD29" s="61">
        <f t="shared" si="40"/>
        <v>0.42644634128787412</v>
      </c>
      <c r="CE29" s="61">
        <v>1</v>
      </c>
      <c r="CF29" s="61">
        <f t="shared" si="41"/>
        <v>0.42644634128787412</v>
      </c>
      <c r="CG29" s="61">
        <f t="shared" si="42"/>
        <v>0.45167237097259949</v>
      </c>
      <c r="CH29" s="61">
        <v>1</v>
      </c>
      <c r="CI29" s="61">
        <f t="shared" si="43"/>
        <v>0.45167237097259949</v>
      </c>
      <c r="CJ29" s="61">
        <f t="shared" si="44"/>
        <v>0.47345888942446185</v>
      </c>
      <c r="CK29" s="61">
        <v>1</v>
      </c>
      <c r="CL29" s="61">
        <f t="shared" si="45"/>
        <v>0.47345888942446185</v>
      </c>
      <c r="CM29" s="61">
        <f t="shared" si="46"/>
        <v>0.51489728913015731</v>
      </c>
      <c r="CN29" s="61">
        <v>1</v>
      </c>
      <c r="CO29" s="61">
        <f t="shared" si="47"/>
        <v>0.51489728913015731</v>
      </c>
      <c r="CP29" s="69">
        <v>9.9358201698749014</v>
      </c>
      <c r="CQ29" s="61">
        <f t="shared" si="48"/>
        <v>8.0194896961436957</v>
      </c>
      <c r="CR29" s="61">
        <v>1</v>
      </c>
      <c r="CS29" s="61">
        <f t="shared" si="49"/>
        <v>8.0194896961436957</v>
      </c>
      <c r="CT29" s="61">
        <f t="shared" si="50"/>
        <v>8.4938750186213632</v>
      </c>
      <c r="CU29" s="61">
        <v>1</v>
      </c>
      <c r="CV29" s="61">
        <f t="shared" si="51"/>
        <v>8.4938750186213632</v>
      </c>
      <c r="CW29" s="61">
        <f t="shared" si="52"/>
        <v>8.9035789914867607</v>
      </c>
      <c r="CX29" s="61">
        <v>1</v>
      </c>
      <c r="CY29" s="61">
        <f t="shared" si="53"/>
        <v>8.9035789914867607</v>
      </c>
      <c r="CZ29" s="61">
        <f t="shared" si="54"/>
        <v>9.6828442525297174</v>
      </c>
      <c r="DA29" s="61">
        <v>1</v>
      </c>
      <c r="DB29" s="61">
        <f t="shared" si="55"/>
        <v>9.6828442525297174</v>
      </c>
    </row>
    <row r="30" spans="1:106">
      <c r="A30" s="57" t="s">
        <v>453</v>
      </c>
      <c r="B30" s="58" t="s">
        <v>76</v>
      </c>
      <c r="C30" s="58" t="s">
        <v>77</v>
      </c>
      <c r="D30" s="58" t="s">
        <v>439</v>
      </c>
      <c r="E30" s="59" t="s">
        <v>440</v>
      </c>
      <c r="F30" s="59" t="s">
        <v>440</v>
      </c>
      <c r="G30" s="59" t="s">
        <v>255</v>
      </c>
      <c r="H30" s="58" t="s">
        <v>430</v>
      </c>
      <c r="I30" s="58" t="s">
        <v>256</v>
      </c>
      <c r="J30" s="60" t="s">
        <v>538</v>
      </c>
      <c r="K30" s="61">
        <v>0.80712911053468328</v>
      </c>
      <c r="L30" s="61">
        <v>0.85487406911555519</v>
      </c>
      <c r="M30" s="61">
        <v>0.89610911220818346</v>
      </c>
      <c r="N30" s="62">
        <v>1.0281199999999999</v>
      </c>
      <c r="O30" s="61"/>
      <c r="P30" s="69">
        <v>149.130469827122</v>
      </c>
      <c r="Q30" s="61">
        <f t="shared" si="0"/>
        <v>120.3675434651844</v>
      </c>
      <c r="R30" s="61">
        <v>1</v>
      </c>
      <c r="S30" s="61">
        <f t="shared" si="1"/>
        <v>120.3675434651844</v>
      </c>
      <c r="T30" s="61">
        <f t="shared" si="2"/>
        <v>127.48777157022631</v>
      </c>
      <c r="U30" s="61">
        <v>1</v>
      </c>
      <c r="V30" s="61">
        <f t="shared" si="3"/>
        <v>127.48777157022631</v>
      </c>
      <c r="W30" s="61">
        <f t="shared" si="4"/>
        <v>133.63717291997159</v>
      </c>
      <c r="X30" s="61">
        <v>1</v>
      </c>
      <c r="Y30" s="61">
        <f t="shared" si="5"/>
        <v>133.63717291997159</v>
      </c>
      <c r="Z30" s="61">
        <f t="shared" si="6"/>
        <v>153.32401863866065</v>
      </c>
      <c r="AA30" s="61">
        <v>1</v>
      </c>
      <c r="AB30" s="61">
        <f t="shared" si="7"/>
        <v>153.32401863866065</v>
      </c>
      <c r="AC30" s="69"/>
      <c r="AD30" s="61">
        <f t="shared" si="8"/>
        <v>0</v>
      </c>
      <c r="AE30" s="61">
        <v>1</v>
      </c>
      <c r="AF30" s="61">
        <f t="shared" si="9"/>
        <v>0</v>
      </c>
      <c r="AG30" s="61">
        <f t="shared" si="10"/>
        <v>0</v>
      </c>
      <c r="AH30" s="61">
        <v>1</v>
      </c>
      <c r="AI30" s="61">
        <f t="shared" si="11"/>
        <v>0</v>
      </c>
      <c r="AJ30" s="61">
        <f t="shared" si="12"/>
        <v>0</v>
      </c>
      <c r="AK30" s="61">
        <v>1</v>
      </c>
      <c r="AL30" s="61">
        <f t="shared" si="13"/>
        <v>0</v>
      </c>
      <c r="AM30" s="61">
        <f t="shared" si="14"/>
        <v>0</v>
      </c>
      <c r="AN30" s="61">
        <v>1</v>
      </c>
      <c r="AO30" s="61">
        <f t="shared" si="15"/>
        <v>0</v>
      </c>
      <c r="AP30" s="69">
        <v>47.125122908027357</v>
      </c>
      <c r="AQ30" s="61">
        <f t="shared" si="16"/>
        <v>38.03605853659375</v>
      </c>
      <c r="AR30" s="61">
        <v>1</v>
      </c>
      <c r="AS30" s="61">
        <f t="shared" si="17"/>
        <v>38.03605853659375</v>
      </c>
      <c r="AT30" s="61">
        <f t="shared" si="18"/>
        <v>40.28604557795601</v>
      </c>
      <c r="AU30" s="61">
        <v>1</v>
      </c>
      <c r="AV30" s="61">
        <f t="shared" si="19"/>
        <v>40.28604557795601</v>
      </c>
      <c r="AW30" s="61">
        <f t="shared" si="20"/>
        <v>42.229252051813923</v>
      </c>
      <c r="AX30" s="61">
        <v>1</v>
      </c>
      <c r="AY30" s="61">
        <f t="shared" si="21"/>
        <v>42.229252051813923</v>
      </c>
      <c r="AZ30" s="61">
        <f t="shared" si="22"/>
        <v>48.450281364201082</v>
      </c>
      <c r="BA30" s="61">
        <v>1</v>
      </c>
      <c r="BB30" s="61">
        <f t="shared" si="23"/>
        <v>48.450281364201082</v>
      </c>
      <c r="BC30" s="69">
        <v>2.165264988015851</v>
      </c>
      <c r="BD30" s="61">
        <f t="shared" si="24"/>
        <v>1.7476484038491256</v>
      </c>
      <c r="BE30" s="61">
        <v>1</v>
      </c>
      <c r="BF30" s="61">
        <f t="shared" si="25"/>
        <v>1.7476484038491256</v>
      </c>
      <c r="BG30" s="61">
        <f t="shared" si="26"/>
        <v>1.8510288910185544</v>
      </c>
      <c r="BH30" s="61">
        <v>1</v>
      </c>
      <c r="BI30" s="61">
        <f t="shared" si="27"/>
        <v>1.8510288910185544</v>
      </c>
      <c r="BJ30" s="61">
        <f t="shared" si="28"/>
        <v>1.9403136861063472</v>
      </c>
      <c r="BK30" s="61">
        <v>1</v>
      </c>
      <c r="BL30" s="61">
        <f t="shared" si="29"/>
        <v>1.9403136861063472</v>
      </c>
      <c r="BM30" s="61">
        <f t="shared" si="30"/>
        <v>2.2261522394788567</v>
      </c>
      <c r="BN30" s="61">
        <v>1</v>
      </c>
      <c r="BO30" s="61">
        <f t="shared" si="31"/>
        <v>2.2261522394788567</v>
      </c>
      <c r="BP30" s="69">
        <v>1.8007189804154398</v>
      </c>
      <c r="BQ30" s="61">
        <f t="shared" si="32"/>
        <v>1.4534127089856357</v>
      </c>
      <c r="BR30" s="61">
        <v>1</v>
      </c>
      <c r="BS30" s="61">
        <f t="shared" si="33"/>
        <v>1.4534127089856357</v>
      </c>
      <c r="BT30" s="61">
        <f t="shared" si="34"/>
        <v>1.5393879621213606</v>
      </c>
      <c r="BU30" s="61">
        <v>1</v>
      </c>
      <c r="BV30" s="61">
        <f t="shared" si="35"/>
        <v>1.5393879621213606</v>
      </c>
      <c r="BW30" s="61">
        <f t="shared" si="36"/>
        <v>1.613640686876505</v>
      </c>
      <c r="BX30" s="61">
        <v>1</v>
      </c>
      <c r="BY30" s="61">
        <f t="shared" si="37"/>
        <v>1.613640686876505</v>
      </c>
      <c r="BZ30" s="61">
        <f t="shared" si="38"/>
        <v>1.8513551981447218</v>
      </c>
      <c r="CA30" s="61">
        <v>1</v>
      </c>
      <c r="CB30" s="61">
        <f t="shared" si="39"/>
        <v>1.8513551981447218</v>
      </c>
      <c r="CC30" s="69">
        <v>7.4338215307077666</v>
      </c>
      <c r="CD30" s="61">
        <f t="shared" si="40"/>
        <v>6.0000537599537376</v>
      </c>
      <c r="CE30" s="61">
        <v>1</v>
      </c>
      <c r="CF30" s="61">
        <f t="shared" si="41"/>
        <v>6.0000537599537376</v>
      </c>
      <c r="CG30" s="61">
        <f t="shared" si="42"/>
        <v>6.3549812610349736</v>
      </c>
      <c r="CH30" s="61">
        <v>1</v>
      </c>
      <c r="CI30" s="61">
        <f t="shared" si="43"/>
        <v>6.3549812610349736</v>
      </c>
      <c r="CJ30" s="61">
        <f t="shared" si="44"/>
        <v>6.6615152121966164</v>
      </c>
      <c r="CK30" s="61">
        <v>1</v>
      </c>
      <c r="CL30" s="61">
        <f t="shared" si="45"/>
        <v>6.6615152121966164</v>
      </c>
      <c r="CM30" s="61">
        <f t="shared" si="46"/>
        <v>7.6428605921512682</v>
      </c>
      <c r="CN30" s="61">
        <v>1</v>
      </c>
      <c r="CO30" s="61">
        <f t="shared" si="47"/>
        <v>7.6428605921512682</v>
      </c>
      <c r="CP30" s="69">
        <v>51.115525612018928</v>
      </c>
      <c r="CQ30" s="61">
        <f t="shared" si="48"/>
        <v>41.256828721741662</v>
      </c>
      <c r="CR30" s="61">
        <v>1</v>
      </c>
      <c r="CS30" s="61">
        <f t="shared" si="49"/>
        <v>41.256828721741662</v>
      </c>
      <c r="CT30" s="61">
        <f t="shared" si="50"/>
        <v>43.697337374927002</v>
      </c>
      <c r="CU30" s="61">
        <v>1</v>
      </c>
      <c r="CV30" s="61">
        <f t="shared" si="51"/>
        <v>43.697337374927002</v>
      </c>
      <c r="CW30" s="61">
        <f t="shared" si="52"/>
        <v>45.805088276240944</v>
      </c>
      <c r="CX30" s="61">
        <v>1</v>
      </c>
      <c r="CY30" s="61">
        <f t="shared" si="53"/>
        <v>45.805088276240944</v>
      </c>
      <c r="CZ30" s="61">
        <f t="shared" si="54"/>
        <v>52.552894192228898</v>
      </c>
      <c r="DA30" s="61">
        <v>1</v>
      </c>
      <c r="DB30" s="61">
        <f t="shared" si="55"/>
        <v>52.552894192228898</v>
      </c>
    </row>
    <row r="31" spans="1:106">
      <c r="A31" s="57" t="s">
        <v>453</v>
      </c>
      <c r="B31" s="58" t="s">
        <v>76</v>
      </c>
      <c r="C31" s="58" t="s">
        <v>77</v>
      </c>
      <c r="D31" s="58" t="s">
        <v>439</v>
      </c>
      <c r="E31" s="59" t="s">
        <v>440</v>
      </c>
      <c r="F31" s="59" t="s">
        <v>440</v>
      </c>
      <c r="G31" s="59" t="s">
        <v>259</v>
      </c>
      <c r="H31" s="58" t="s">
        <v>430</v>
      </c>
      <c r="I31" s="58" t="s">
        <v>260</v>
      </c>
      <c r="J31" s="60" t="s">
        <v>538</v>
      </c>
      <c r="K31" s="61">
        <v>0.74993653211474998</v>
      </c>
      <c r="L31" s="61">
        <v>0.7881441990352881</v>
      </c>
      <c r="M31" s="61">
        <v>0.81848184818481851</v>
      </c>
      <c r="N31" s="62">
        <v>0.80362599999999995</v>
      </c>
      <c r="O31" s="61"/>
      <c r="P31" s="69">
        <v>23.837999474031616</v>
      </c>
      <c r="Q31" s="61">
        <f t="shared" si="0"/>
        <v>17.876986658108503</v>
      </c>
      <c r="R31" s="61">
        <v>1</v>
      </c>
      <c r="S31" s="61">
        <f t="shared" si="1"/>
        <v>17.876986658108503</v>
      </c>
      <c r="T31" s="61">
        <f t="shared" si="2"/>
        <v>18.787781002064268</v>
      </c>
      <c r="U31" s="61">
        <v>1</v>
      </c>
      <c r="V31" s="61">
        <f t="shared" si="3"/>
        <v>18.787781002064268</v>
      </c>
      <c r="W31" s="61">
        <f t="shared" si="4"/>
        <v>19.510969866534129</v>
      </c>
      <c r="X31" s="61">
        <v>1</v>
      </c>
      <c r="Y31" s="61">
        <f t="shared" si="5"/>
        <v>19.510969866534129</v>
      </c>
      <c r="Z31" s="61">
        <f t="shared" si="6"/>
        <v>19.156836165318129</v>
      </c>
      <c r="AA31" s="61">
        <v>1</v>
      </c>
      <c r="AB31" s="61">
        <f t="shared" si="7"/>
        <v>19.156836165318129</v>
      </c>
      <c r="AC31" s="69"/>
      <c r="AD31" s="61">
        <f t="shared" si="8"/>
        <v>0</v>
      </c>
      <c r="AE31" s="61">
        <v>1</v>
      </c>
      <c r="AF31" s="61">
        <f t="shared" si="9"/>
        <v>0</v>
      </c>
      <c r="AG31" s="61">
        <f t="shared" si="10"/>
        <v>0</v>
      </c>
      <c r="AH31" s="61">
        <v>1</v>
      </c>
      <c r="AI31" s="61">
        <f t="shared" si="11"/>
        <v>0</v>
      </c>
      <c r="AJ31" s="61">
        <f t="shared" si="12"/>
        <v>0</v>
      </c>
      <c r="AK31" s="61">
        <v>1</v>
      </c>
      <c r="AL31" s="61">
        <f t="shared" si="13"/>
        <v>0</v>
      </c>
      <c r="AM31" s="61">
        <f t="shared" si="14"/>
        <v>0</v>
      </c>
      <c r="AN31" s="61">
        <v>1</v>
      </c>
      <c r="AO31" s="61">
        <f t="shared" si="15"/>
        <v>0</v>
      </c>
      <c r="AP31" s="69">
        <v>5.8762503547755891</v>
      </c>
      <c r="AQ31" s="61">
        <f t="shared" si="16"/>
        <v>4.4068148128984745</v>
      </c>
      <c r="AR31" s="61">
        <v>1</v>
      </c>
      <c r="AS31" s="61">
        <f t="shared" si="17"/>
        <v>4.4068148128984745</v>
      </c>
      <c r="AT31" s="61">
        <f t="shared" si="18"/>
        <v>4.631332629195434</v>
      </c>
      <c r="AU31" s="61">
        <v>1</v>
      </c>
      <c r="AV31" s="61">
        <f t="shared" si="19"/>
        <v>4.631332629195434</v>
      </c>
      <c r="AW31" s="61">
        <f t="shared" si="20"/>
        <v>4.80960425077342</v>
      </c>
      <c r="AX31" s="61">
        <v>1</v>
      </c>
      <c r="AY31" s="61">
        <f t="shared" si="21"/>
        <v>4.80960425077342</v>
      </c>
      <c r="AZ31" s="61">
        <f t="shared" si="22"/>
        <v>4.7223075676068875</v>
      </c>
      <c r="BA31" s="61">
        <v>1</v>
      </c>
      <c r="BB31" s="61">
        <f t="shared" si="23"/>
        <v>4.7223075676068875</v>
      </c>
      <c r="BC31" s="69">
        <v>1.7867327462672589</v>
      </c>
      <c r="BD31" s="61">
        <f t="shared" si="24"/>
        <v>1.3399361595515316</v>
      </c>
      <c r="BE31" s="61">
        <v>1</v>
      </c>
      <c r="BF31" s="61">
        <f t="shared" si="25"/>
        <v>1.3399361595515316</v>
      </c>
      <c r="BG31" s="61">
        <f t="shared" si="26"/>
        <v>1.4082030491969293</v>
      </c>
      <c r="BH31" s="61">
        <v>1</v>
      </c>
      <c r="BI31" s="61">
        <f t="shared" si="27"/>
        <v>1.4082030491969293</v>
      </c>
      <c r="BJ31" s="61">
        <f t="shared" si="28"/>
        <v>1.4624083203771625</v>
      </c>
      <c r="BK31" s="61">
        <v>1</v>
      </c>
      <c r="BL31" s="61">
        <f t="shared" si="29"/>
        <v>1.4624083203771625</v>
      </c>
      <c r="BM31" s="61">
        <f t="shared" si="30"/>
        <v>1.4358648899517721</v>
      </c>
      <c r="BN31" s="61">
        <v>1</v>
      </c>
      <c r="BO31" s="61">
        <f t="shared" si="31"/>
        <v>1.4358648899517721</v>
      </c>
      <c r="BP31" s="69">
        <v>1.282093287305393</v>
      </c>
      <c r="BQ31" s="61">
        <f t="shared" si="32"/>
        <v>0.9614885937294062</v>
      </c>
      <c r="BR31" s="61">
        <v>1</v>
      </c>
      <c r="BS31" s="61">
        <f t="shared" si="33"/>
        <v>0.9614885937294062</v>
      </c>
      <c r="BT31" s="61">
        <f t="shared" si="34"/>
        <v>1.0104743870118285</v>
      </c>
      <c r="BU31" s="61">
        <v>1</v>
      </c>
      <c r="BV31" s="61">
        <f t="shared" si="35"/>
        <v>1.0104743870118285</v>
      </c>
      <c r="BW31" s="61">
        <f t="shared" si="36"/>
        <v>1.0493700833390676</v>
      </c>
      <c r="BX31" s="61">
        <v>1</v>
      </c>
      <c r="BY31" s="61">
        <f t="shared" si="37"/>
        <v>1.0493700833390676</v>
      </c>
      <c r="BZ31" s="61">
        <f t="shared" si="38"/>
        <v>1.0303235001040836</v>
      </c>
      <c r="CA31" s="61">
        <v>1</v>
      </c>
      <c r="CB31" s="61">
        <f t="shared" si="39"/>
        <v>1.0303235001040836</v>
      </c>
      <c r="CC31" s="69">
        <v>1.3195202308910965</v>
      </c>
      <c r="CD31" s="61">
        <f t="shared" si="40"/>
        <v>0.98955642600972304</v>
      </c>
      <c r="CE31" s="61">
        <v>1</v>
      </c>
      <c r="CF31" s="61">
        <f t="shared" si="41"/>
        <v>0.98955642600972304</v>
      </c>
      <c r="CG31" s="61">
        <f t="shared" si="42"/>
        <v>1.0399722154865216</v>
      </c>
      <c r="CH31" s="61">
        <v>1</v>
      </c>
      <c r="CI31" s="61">
        <f t="shared" si="43"/>
        <v>1.0399722154865216</v>
      </c>
      <c r="CJ31" s="61">
        <f t="shared" si="44"/>
        <v>1.0800033572970031</v>
      </c>
      <c r="CK31" s="61">
        <v>1</v>
      </c>
      <c r="CL31" s="61">
        <f t="shared" si="45"/>
        <v>1.0800033572970031</v>
      </c>
      <c r="CM31" s="61">
        <f t="shared" si="46"/>
        <v>1.0604007650700882</v>
      </c>
      <c r="CN31" s="61">
        <v>1</v>
      </c>
      <c r="CO31" s="61">
        <f t="shared" si="47"/>
        <v>1.0604007650700882</v>
      </c>
      <c r="CP31" s="69">
        <v>2.5674305691090953</v>
      </c>
      <c r="CQ31" s="61">
        <f t="shared" si="48"/>
        <v>1.9254099774430737</v>
      </c>
      <c r="CR31" s="61">
        <v>1</v>
      </c>
      <c r="CS31" s="61">
        <f t="shared" si="49"/>
        <v>1.9254099774430737</v>
      </c>
      <c r="CT31" s="61">
        <f t="shared" si="50"/>
        <v>2.0235055094692016</v>
      </c>
      <c r="CU31" s="61">
        <v>1</v>
      </c>
      <c r="CV31" s="61">
        <f t="shared" si="51"/>
        <v>2.0235055094692016</v>
      </c>
      <c r="CW31" s="61">
        <f t="shared" si="52"/>
        <v>2.1013953172906126</v>
      </c>
      <c r="CX31" s="61">
        <v>1</v>
      </c>
      <c r="CY31" s="61">
        <f t="shared" si="53"/>
        <v>2.1013953172906126</v>
      </c>
      <c r="CZ31" s="61">
        <f t="shared" si="54"/>
        <v>2.0632539585308658</v>
      </c>
      <c r="DA31" s="61">
        <v>1</v>
      </c>
      <c r="DB31" s="61">
        <f t="shared" si="55"/>
        <v>2.0632539585308658</v>
      </c>
    </row>
    <row r="32" spans="1:106">
      <c r="A32" s="57" t="s">
        <v>453</v>
      </c>
      <c r="B32" s="58" t="s">
        <v>76</v>
      </c>
      <c r="C32" s="58" t="s">
        <v>77</v>
      </c>
      <c r="D32" s="58" t="s">
        <v>439</v>
      </c>
      <c r="E32" s="59" t="s">
        <v>440</v>
      </c>
      <c r="F32" s="59" t="s">
        <v>440</v>
      </c>
      <c r="G32" s="59" t="s">
        <v>281</v>
      </c>
      <c r="H32" s="58" t="s">
        <v>430</v>
      </c>
      <c r="I32" s="58" t="s">
        <v>282</v>
      </c>
      <c r="J32" s="60" t="s">
        <v>538</v>
      </c>
      <c r="K32" s="61">
        <v>0.79800332778702165</v>
      </c>
      <c r="L32" s="61">
        <v>0.84363741590103447</v>
      </c>
      <c r="M32" s="61">
        <v>0.88274614772480653</v>
      </c>
      <c r="N32" s="62">
        <v>0.98062689999999997</v>
      </c>
      <c r="O32" s="61"/>
      <c r="P32" s="69">
        <v>1.1262397632693746E-3</v>
      </c>
      <c r="Q32" s="61">
        <f t="shared" si="0"/>
        <v>8.9874307897502836E-4</v>
      </c>
      <c r="R32" s="61">
        <v>1</v>
      </c>
      <c r="S32" s="61">
        <f t="shared" si="1"/>
        <v>8.9874307897502836E-4</v>
      </c>
      <c r="T32" s="61">
        <f t="shared" si="2"/>
        <v>9.5013800356956793E-4</v>
      </c>
      <c r="U32" s="61">
        <v>1</v>
      </c>
      <c r="V32" s="61">
        <f t="shared" si="3"/>
        <v>9.5013800356956793E-4</v>
      </c>
      <c r="W32" s="61">
        <f t="shared" si="4"/>
        <v>9.941838124405385E-4</v>
      </c>
      <c r="X32" s="61">
        <v>1</v>
      </c>
      <c r="Y32" s="61">
        <f t="shared" si="5"/>
        <v>9.941838124405385E-4</v>
      </c>
      <c r="Z32" s="61">
        <f t="shared" si="6"/>
        <v>1.1044210077115807E-3</v>
      </c>
      <c r="AA32" s="61">
        <v>1</v>
      </c>
      <c r="AB32" s="61">
        <f t="shared" si="7"/>
        <v>1.1044210077115807E-3</v>
      </c>
      <c r="AC32" s="69"/>
      <c r="AD32" s="61">
        <f t="shared" si="8"/>
        <v>0</v>
      </c>
      <c r="AE32" s="61">
        <v>1</v>
      </c>
      <c r="AF32" s="61">
        <f t="shared" si="9"/>
        <v>0</v>
      </c>
      <c r="AG32" s="61">
        <f t="shared" si="10"/>
        <v>0</v>
      </c>
      <c r="AH32" s="61">
        <v>1</v>
      </c>
      <c r="AI32" s="61">
        <f t="shared" si="11"/>
        <v>0</v>
      </c>
      <c r="AJ32" s="61">
        <f t="shared" si="12"/>
        <v>0</v>
      </c>
      <c r="AK32" s="61">
        <v>1</v>
      </c>
      <c r="AL32" s="61">
        <f t="shared" si="13"/>
        <v>0</v>
      </c>
      <c r="AM32" s="61">
        <f t="shared" si="14"/>
        <v>0</v>
      </c>
      <c r="AN32" s="61">
        <v>1</v>
      </c>
      <c r="AO32" s="61">
        <f t="shared" si="15"/>
        <v>0</v>
      </c>
      <c r="AP32" s="69">
        <v>1.9301783154747075E-4</v>
      </c>
      <c r="AQ32" s="61">
        <f t="shared" si="16"/>
        <v>1.5402887189711642E-4</v>
      </c>
      <c r="AR32" s="61">
        <v>1</v>
      </c>
      <c r="AS32" s="61">
        <f t="shared" si="17"/>
        <v>1.5402887189711642E-4</v>
      </c>
      <c r="AT32" s="61">
        <f t="shared" si="18"/>
        <v>1.6283706462952939E-4</v>
      </c>
      <c r="AU32" s="61">
        <v>1</v>
      </c>
      <c r="AV32" s="61">
        <f t="shared" si="19"/>
        <v>1.6283706462952939E-4</v>
      </c>
      <c r="AW32" s="61">
        <f t="shared" si="20"/>
        <v>1.7038574724072543E-4</v>
      </c>
      <c r="AX32" s="61">
        <v>1</v>
      </c>
      <c r="AY32" s="61">
        <f t="shared" si="21"/>
        <v>1.7038574724072543E-4</v>
      </c>
      <c r="AZ32" s="61">
        <f t="shared" si="22"/>
        <v>1.8927847779511844E-4</v>
      </c>
      <c r="BA32" s="61">
        <v>1</v>
      </c>
      <c r="BB32" s="61">
        <f t="shared" si="23"/>
        <v>1.8927847779511844E-4</v>
      </c>
      <c r="BC32" s="69">
        <v>3.3903559730874657E-5</v>
      </c>
      <c r="BD32" s="61">
        <f t="shared" si="24"/>
        <v>2.7055153489064036E-5</v>
      </c>
      <c r="BE32" s="61">
        <v>1</v>
      </c>
      <c r="BF32" s="61">
        <f t="shared" si="25"/>
        <v>2.7055153489064036E-5</v>
      </c>
      <c r="BG32" s="61">
        <f t="shared" si="26"/>
        <v>2.8602311521201465E-5</v>
      </c>
      <c r="BH32" s="61">
        <v>1</v>
      </c>
      <c r="BI32" s="61">
        <f t="shared" si="27"/>
        <v>2.8602311521201465E-5</v>
      </c>
      <c r="BJ32" s="61">
        <f t="shared" si="28"/>
        <v>2.9928236746587482E-5</v>
      </c>
      <c r="BK32" s="61">
        <v>1</v>
      </c>
      <c r="BL32" s="61">
        <f t="shared" si="29"/>
        <v>2.9928236746587482E-5</v>
      </c>
      <c r="BM32" s="61">
        <f t="shared" si="30"/>
        <v>3.3246742677852451E-5</v>
      </c>
      <c r="BN32" s="61">
        <v>1</v>
      </c>
      <c r="BO32" s="61">
        <f t="shared" si="31"/>
        <v>3.3246742677852451E-5</v>
      </c>
      <c r="BP32" s="69">
        <v>3.3903559730874657E-5</v>
      </c>
      <c r="BQ32" s="61">
        <f t="shared" si="32"/>
        <v>2.7055153489064036E-5</v>
      </c>
      <c r="BR32" s="61">
        <v>1</v>
      </c>
      <c r="BS32" s="61">
        <f t="shared" si="33"/>
        <v>2.7055153489064036E-5</v>
      </c>
      <c r="BT32" s="61">
        <f t="shared" si="34"/>
        <v>2.8602311521201465E-5</v>
      </c>
      <c r="BU32" s="61">
        <v>1</v>
      </c>
      <c r="BV32" s="61">
        <f t="shared" si="35"/>
        <v>2.8602311521201465E-5</v>
      </c>
      <c r="BW32" s="61">
        <f t="shared" si="36"/>
        <v>2.9928236746587482E-5</v>
      </c>
      <c r="BX32" s="61">
        <v>1</v>
      </c>
      <c r="BY32" s="61">
        <f t="shared" si="37"/>
        <v>2.9928236746587482E-5</v>
      </c>
      <c r="BZ32" s="61">
        <f t="shared" si="38"/>
        <v>3.3246742677852451E-5</v>
      </c>
      <c r="CA32" s="61">
        <v>1</v>
      </c>
      <c r="CB32" s="61">
        <f t="shared" si="39"/>
        <v>3.3246742677852451E-5</v>
      </c>
      <c r="CC32" s="69">
        <v>3.6210290356341896E-5</v>
      </c>
      <c r="CD32" s="61">
        <f t="shared" si="40"/>
        <v>2.8895932204495132E-5</v>
      </c>
      <c r="CE32" s="61">
        <v>1</v>
      </c>
      <c r="CF32" s="61">
        <f t="shared" si="41"/>
        <v>2.8895932204495132E-5</v>
      </c>
      <c r="CG32" s="61">
        <f t="shared" si="42"/>
        <v>3.0548355785250429E-5</v>
      </c>
      <c r="CH32" s="61">
        <v>1</v>
      </c>
      <c r="CI32" s="61">
        <f t="shared" si="43"/>
        <v>3.0548355785250429E-5</v>
      </c>
      <c r="CJ32" s="61">
        <f t="shared" si="44"/>
        <v>3.1964494320057524E-5</v>
      </c>
      <c r="CK32" s="61">
        <v>1</v>
      </c>
      <c r="CL32" s="61">
        <f t="shared" si="45"/>
        <v>3.1964494320057524E-5</v>
      </c>
      <c r="CM32" s="61">
        <f t="shared" si="46"/>
        <v>3.550878478023945E-5</v>
      </c>
      <c r="CN32" s="61">
        <v>1</v>
      </c>
      <c r="CO32" s="61">
        <f t="shared" si="47"/>
        <v>3.550878478023945E-5</v>
      </c>
      <c r="CP32" s="69">
        <v>2.3736429852977822E-5</v>
      </c>
      <c r="CQ32" s="61">
        <f t="shared" si="48"/>
        <v>1.8941750012459508E-5</v>
      </c>
      <c r="CR32" s="61">
        <v>1</v>
      </c>
      <c r="CS32" s="61">
        <f t="shared" si="49"/>
        <v>1.8941750012459508E-5</v>
      </c>
      <c r="CT32" s="61">
        <f t="shared" si="50"/>
        <v>2.0024940343882381E-5</v>
      </c>
      <c r="CU32" s="61">
        <v>1</v>
      </c>
      <c r="CV32" s="61">
        <f t="shared" si="51"/>
        <v>2.0024940343882381E-5</v>
      </c>
      <c r="CW32" s="61">
        <f t="shared" si="52"/>
        <v>2.095324201345627E-5</v>
      </c>
      <c r="CX32" s="61">
        <v>1</v>
      </c>
      <c r="CY32" s="61">
        <f t="shared" si="53"/>
        <v>2.095324201345627E-5</v>
      </c>
      <c r="CZ32" s="61">
        <f t="shared" si="54"/>
        <v>2.3276581623793096E-5</v>
      </c>
      <c r="DA32" s="61">
        <v>1</v>
      </c>
      <c r="DB32" s="61">
        <f t="shared" si="55"/>
        <v>2.3276581623793096E-5</v>
      </c>
    </row>
    <row r="33" spans="1:106">
      <c r="A33" s="57" t="s">
        <v>453</v>
      </c>
      <c r="B33" s="58" t="s">
        <v>76</v>
      </c>
      <c r="C33" s="58" t="s">
        <v>77</v>
      </c>
      <c r="D33" s="58" t="s">
        <v>439</v>
      </c>
      <c r="E33" s="59" t="s">
        <v>440</v>
      </c>
      <c r="F33" s="59" t="s">
        <v>440</v>
      </c>
      <c r="G33" s="59" t="s">
        <v>261</v>
      </c>
      <c r="H33" s="58" t="s">
        <v>431</v>
      </c>
      <c r="I33" s="58" t="s">
        <v>262</v>
      </c>
      <c r="J33" s="63" t="s">
        <v>422</v>
      </c>
      <c r="K33" s="61">
        <v>0.97499999999999998</v>
      </c>
      <c r="L33" s="61">
        <v>1.0029999999999999</v>
      </c>
      <c r="M33" s="61">
        <v>1.0329999999999999</v>
      </c>
      <c r="N33" s="61">
        <v>1.0640000000000001</v>
      </c>
      <c r="O33" s="64" t="s">
        <v>433</v>
      </c>
      <c r="P33" s="69">
        <v>404.74186640114476</v>
      </c>
      <c r="Q33" s="61">
        <f t="shared" si="0"/>
        <v>394.62331974111612</v>
      </c>
      <c r="R33" s="61">
        <v>0.88500000000000001</v>
      </c>
      <c r="S33" s="61">
        <f t="shared" si="1"/>
        <v>349.24163797088778</v>
      </c>
      <c r="T33" s="61">
        <f t="shared" si="2"/>
        <v>405.95609200034818</v>
      </c>
      <c r="U33" s="61">
        <v>0.83</v>
      </c>
      <c r="V33" s="61">
        <f t="shared" si="3"/>
        <v>336.94355636028899</v>
      </c>
      <c r="W33" s="61">
        <f t="shared" si="4"/>
        <v>418.09834799238251</v>
      </c>
      <c r="X33" s="61">
        <v>0.80100000000000005</v>
      </c>
      <c r="Y33" s="61">
        <f t="shared" si="5"/>
        <v>334.89677674189841</v>
      </c>
      <c r="Z33" s="61">
        <f t="shared" si="6"/>
        <v>430.64534585081805</v>
      </c>
      <c r="AA33" s="61">
        <v>0.77100000000000002</v>
      </c>
      <c r="AB33" s="61">
        <f t="shared" si="7"/>
        <v>332.02756165098072</v>
      </c>
      <c r="AC33" s="69">
        <v>0.74752118831453784</v>
      </c>
      <c r="AD33" s="61">
        <f t="shared" si="8"/>
        <v>0.72883315860667441</v>
      </c>
      <c r="AE33" s="61">
        <v>1</v>
      </c>
      <c r="AF33" s="61">
        <f t="shared" si="9"/>
        <v>0.72883315860667441</v>
      </c>
      <c r="AG33" s="61">
        <f t="shared" si="10"/>
        <v>0.74976375187948141</v>
      </c>
      <c r="AH33" s="61">
        <v>1</v>
      </c>
      <c r="AI33" s="61">
        <f t="shared" si="11"/>
        <v>0.74976375187948141</v>
      </c>
      <c r="AJ33" s="61">
        <f t="shared" si="12"/>
        <v>0.77218938752891753</v>
      </c>
      <c r="AK33" s="61">
        <v>1</v>
      </c>
      <c r="AL33" s="61">
        <f t="shared" si="13"/>
        <v>0.77218938752891753</v>
      </c>
      <c r="AM33" s="61">
        <f t="shared" si="14"/>
        <v>0.79536254436666831</v>
      </c>
      <c r="AN33" s="61">
        <v>1</v>
      </c>
      <c r="AO33" s="61">
        <f t="shared" si="15"/>
        <v>0.79536254436666831</v>
      </c>
      <c r="AP33" s="69">
        <v>2100.7143423847501</v>
      </c>
      <c r="AQ33" s="61">
        <f t="shared" si="16"/>
        <v>2048.1964838251315</v>
      </c>
      <c r="AR33" s="61">
        <v>0.78700000000000003</v>
      </c>
      <c r="AS33" s="61">
        <f t="shared" si="17"/>
        <v>1611.9306327703785</v>
      </c>
      <c r="AT33" s="61">
        <f t="shared" si="18"/>
        <v>2107.0164854119043</v>
      </c>
      <c r="AU33" s="61">
        <v>0.64200000000000002</v>
      </c>
      <c r="AV33" s="61">
        <f t="shared" si="19"/>
        <v>1352.7045836344425</v>
      </c>
      <c r="AW33" s="61">
        <f t="shared" si="20"/>
        <v>2170.0379156834465</v>
      </c>
      <c r="AX33" s="61">
        <v>0.53700000000000003</v>
      </c>
      <c r="AY33" s="61">
        <f t="shared" si="21"/>
        <v>1165.3103607220107</v>
      </c>
      <c r="AZ33" s="61">
        <f t="shared" si="22"/>
        <v>2235.1600602973745</v>
      </c>
      <c r="BA33" s="61">
        <v>0.40100000000000002</v>
      </c>
      <c r="BB33" s="61">
        <f t="shared" si="23"/>
        <v>896.29918417924716</v>
      </c>
      <c r="BC33" s="69">
        <v>74.752118831453785</v>
      </c>
      <c r="BD33" s="61">
        <f t="shared" si="24"/>
        <v>72.883315860667437</v>
      </c>
      <c r="BE33" s="61">
        <v>0.747</v>
      </c>
      <c r="BF33" s="61">
        <f t="shared" si="25"/>
        <v>54.443836947918577</v>
      </c>
      <c r="BG33" s="61">
        <f t="shared" si="26"/>
        <v>74.976375187948136</v>
      </c>
      <c r="BH33" s="61">
        <v>0.55000000000000004</v>
      </c>
      <c r="BI33" s="61">
        <f t="shared" si="27"/>
        <v>41.237006353371477</v>
      </c>
      <c r="BJ33" s="61">
        <f t="shared" si="28"/>
        <v>77.218938752891759</v>
      </c>
      <c r="BK33" s="61">
        <v>0.46</v>
      </c>
      <c r="BL33" s="61">
        <f t="shared" si="29"/>
        <v>35.520711826330214</v>
      </c>
      <c r="BM33" s="61">
        <f t="shared" si="30"/>
        <v>79.536254436666837</v>
      </c>
      <c r="BN33" s="61">
        <v>0.35299999999999998</v>
      </c>
      <c r="BO33" s="61">
        <f t="shared" si="31"/>
        <v>28.076297816143391</v>
      </c>
      <c r="BP33" s="69">
        <v>72.509929856553711</v>
      </c>
      <c r="BQ33" s="61">
        <f t="shared" si="32"/>
        <v>70.697181610139864</v>
      </c>
      <c r="BR33" s="61">
        <v>0.747</v>
      </c>
      <c r="BS33" s="61">
        <f t="shared" si="33"/>
        <v>52.810794662774477</v>
      </c>
      <c r="BT33" s="61">
        <f t="shared" si="34"/>
        <v>72.727459646123364</v>
      </c>
      <c r="BU33" s="61">
        <v>0.55000000000000004</v>
      </c>
      <c r="BV33" s="61">
        <f t="shared" si="35"/>
        <v>40.000102805367852</v>
      </c>
      <c r="BW33" s="61">
        <f t="shared" si="36"/>
        <v>74.90275754181998</v>
      </c>
      <c r="BX33" s="61">
        <v>0.46</v>
      </c>
      <c r="BY33" s="61">
        <f t="shared" si="37"/>
        <v>34.45526846923719</v>
      </c>
      <c r="BZ33" s="61">
        <f t="shared" si="38"/>
        <v>77.150565367373147</v>
      </c>
      <c r="CA33" s="61">
        <v>0.35299999999999998</v>
      </c>
      <c r="CB33" s="61">
        <f t="shared" si="39"/>
        <v>27.234149574682718</v>
      </c>
      <c r="CC33" s="69">
        <v>124.16054557429956</v>
      </c>
      <c r="CD33" s="61">
        <f t="shared" si="40"/>
        <v>121.05653193494207</v>
      </c>
      <c r="CE33" s="61">
        <v>0.46400000000000002</v>
      </c>
      <c r="CF33" s="61">
        <f t="shared" si="41"/>
        <v>56.170230817813128</v>
      </c>
      <c r="CG33" s="61">
        <f t="shared" si="42"/>
        <v>124.53302721102244</v>
      </c>
      <c r="CH33" s="61">
        <v>7.5999999999999998E-2</v>
      </c>
      <c r="CI33" s="61">
        <f t="shared" si="43"/>
        <v>9.4645100680377059</v>
      </c>
      <c r="CJ33" s="61">
        <f t="shared" si="44"/>
        <v>128.25784357825142</v>
      </c>
      <c r="CK33" s="61">
        <v>3.2000000000000001E-2</v>
      </c>
      <c r="CL33" s="61">
        <f t="shared" si="45"/>
        <v>4.1042509945040457</v>
      </c>
      <c r="CM33" s="61">
        <f t="shared" si="46"/>
        <v>132.10682049105475</v>
      </c>
      <c r="CN33" s="61">
        <v>3.1E-2</v>
      </c>
      <c r="CO33" s="61">
        <f t="shared" si="47"/>
        <v>4.0953114352226976</v>
      </c>
      <c r="CP33" s="69">
        <v>45.493960787859137</v>
      </c>
      <c r="CQ33" s="61">
        <f t="shared" si="48"/>
        <v>44.356611768162658</v>
      </c>
      <c r="CR33" s="61">
        <v>0.871</v>
      </c>
      <c r="CS33" s="61">
        <f t="shared" si="49"/>
        <v>38.634608850069675</v>
      </c>
      <c r="CT33" s="61">
        <f t="shared" si="50"/>
        <v>45.630442670222713</v>
      </c>
      <c r="CU33" s="61">
        <v>0.70799999999999996</v>
      </c>
      <c r="CV33" s="61">
        <f t="shared" si="51"/>
        <v>32.30635341051768</v>
      </c>
      <c r="CW33" s="61">
        <f t="shared" si="52"/>
        <v>46.995261493858486</v>
      </c>
      <c r="CX33" s="61">
        <v>0.58599999999999997</v>
      </c>
      <c r="CY33" s="61">
        <f t="shared" si="53"/>
        <v>27.539223235401071</v>
      </c>
      <c r="CZ33" s="61">
        <f t="shared" si="54"/>
        <v>48.405574278282124</v>
      </c>
      <c r="DA33" s="61">
        <v>0.42399999999999999</v>
      </c>
      <c r="DB33" s="61">
        <f t="shared" si="55"/>
        <v>20.523963493991619</v>
      </c>
    </row>
    <row r="34" spans="1:106">
      <c r="A34" s="57" t="s">
        <v>453</v>
      </c>
      <c r="B34" s="58" t="s">
        <v>76</v>
      </c>
      <c r="C34" s="58" t="s">
        <v>77</v>
      </c>
      <c r="D34" s="58" t="s">
        <v>439</v>
      </c>
      <c r="E34" s="59" t="s">
        <v>440</v>
      </c>
      <c r="F34" s="59" t="s">
        <v>440</v>
      </c>
      <c r="G34" s="59" t="s">
        <v>263</v>
      </c>
      <c r="H34" s="58" t="s">
        <v>431</v>
      </c>
      <c r="I34" s="58" t="s">
        <v>264</v>
      </c>
      <c r="J34" s="63" t="s">
        <v>422</v>
      </c>
      <c r="K34" s="61">
        <v>0.97499999999999998</v>
      </c>
      <c r="L34" s="61">
        <v>1.0029999999999999</v>
      </c>
      <c r="M34" s="61">
        <v>1.0329999999999999</v>
      </c>
      <c r="N34" s="61">
        <v>1.0640000000000001</v>
      </c>
      <c r="O34" s="64" t="s">
        <v>433</v>
      </c>
      <c r="P34" s="69">
        <v>51.082978189753085</v>
      </c>
      <c r="Q34" s="61">
        <f t="shared" si="0"/>
        <v>49.805903735009259</v>
      </c>
      <c r="R34" s="61">
        <v>0.88500000000000001</v>
      </c>
      <c r="S34" s="61">
        <f t="shared" si="1"/>
        <v>44.078224805483195</v>
      </c>
      <c r="T34" s="61">
        <f t="shared" si="2"/>
        <v>51.23622712432234</v>
      </c>
      <c r="U34" s="61">
        <v>0.83</v>
      </c>
      <c r="V34" s="61">
        <f t="shared" si="3"/>
        <v>42.526068513187539</v>
      </c>
      <c r="W34" s="61">
        <f t="shared" si="4"/>
        <v>52.76871647001493</v>
      </c>
      <c r="X34" s="61">
        <v>0.80100000000000005</v>
      </c>
      <c r="Y34" s="61">
        <f t="shared" si="5"/>
        <v>42.267741892481958</v>
      </c>
      <c r="Z34" s="61">
        <f t="shared" si="6"/>
        <v>54.352288793897287</v>
      </c>
      <c r="AA34" s="61">
        <v>0.77100000000000002</v>
      </c>
      <c r="AB34" s="61">
        <f t="shared" si="7"/>
        <v>41.905614660094813</v>
      </c>
      <c r="AC34" s="69">
        <v>0.18869117197381111</v>
      </c>
      <c r="AD34" s="61">
        <f t="shared" si="8"/>
        <v>0.18397389267446582</v>
      </c>
      <c r="AE34" s="61">
        <v>1</v>
      </c>
      <c r="AF34" s="61">
        <f t="shared" si="9"/>
        <v>0.18397389267446582</v>
      </c>
      <c r="AG34" s="61">
        <f t="shared" si="10"/>
        <v>0.18925724548973252</v>
      </c>
      <c r="AH34" s="61">
        <v>1</v>
      </c>
      <c r="AI34" s="61">
        <f t="shared" si="11"/>
        <v>0.18925724548973252</v>
      </c>
      <c r="AJ34" s="61">
        <f t="shared" si="12"/>
        <v>0.19491798064894686</v>
      </c>
      <c r="AK34" s="61">
        <v>1</v>
      </c>
      <c r="AL34" s="61">
        <f t="shared" si="13"/>
        <v>0.19491798064894686</v>
      </c>
      <c r="AM34" s="61">
        <f t="shared" si="14"/>
        <v>0.20076740698013504</v>
      </c>
      <c r="AN34" s="61">
        <v>1</v>
      </c>
      <c r="AO34" s="61">
        <f t="shared" si="15"/>
        <v>0.20076740698013504</v>
      </c>
      <c r="AP34" s="69">
        <v>265.1337898130476</v>
      </c>
      <c r="AQ34" s="61">
        <f t="shared" si="16"/>
        <v>258.50544506772138</v>
      </c>
      <c r="AR34" s="61">
        <v>0.78700000000000003</v>
      </c>
      <c r="AS34" s="61">
        <f t="shared" si="17"/>
        <v>203.44378526829675</v>
      </c>
      <c r="AT34" s="61">
        <f t="shared" si="18"/>
        <v>265.9291911824867</v>
      </c>
      <c r="AU34" s="61">
        <v>0.64200000000000002</v>
      </c>
      <c r="AV34" s="61">
        <f t="shared" si="19"/>
        <v>170.72654073915646</v>
      </c>
      <c r="AW34" s="61">
        <f t="shared" si="20"/>
        <v>273.88320487687815</v>
      </c>
      <c r="AX34" s="61">
        <v>0.53700000000000003</v>
      </c>
      <c r="AY34" s="61">
        <f t="shared" si="21"/>
        <v>147.07528101888357</v>
      </c>
      <c r="AZ34" s="61">
        <f t="shared" si="22"/>
        <v>282.10235236108264</v>
      </c>
      <c r="BA34" s="61">
        <v>0.40100000000000002</v>
      </c>
      <c r="BB34" s="61">
        <f t="shared" si="23"/>
        <v>113.12304329679415</v>
      </c>
      <c r="BC34" s="69">
        <v>9.434558598690554</v>
      </c>
      <c r="BD34" s="61">
        <f t="shared" si="24"/>
        <v>9.1986946337232904</v>
      </c>
      <c r="BE34" s="61">
        <v>0.747</v>
      </c>
      <c r="BF34" s="61">
        <f t="shared" si="25"/>
        <v>6.8714248913912979</v>
      </c>
      <c r="BG34" s="61">
        <f t="shared" si="26"/>
        <v>9.4628622744866249</v>
      </c>
      <c r="BH34" s="61">
        <v>0.55000000000000004</v>
      </c>
      <c r="BI34" s="61">
        <f t="shared" si="27"/>
        <v>5.204574250967644</v>
      </c>
      <c r="BJ34" s="61">
        <f t="shared" si="28"/>
        <v>9.7458990324473422</v>
      </c>
      <c r="BK34" s="61">
        <v>0.46</v>
      </c>
      <c r="BL34" s="61">
        <f t="shared" si="29"/>
        <v>4.4831135549257777</v>
      </c>
      <c r="BM34" s="61">
        <f t="shared" si="30"/>
        <v>10.038370349006749</v>
      </c>
      <c r="BN34" s="61">
        <v>0.35299999999999998</v>
      </c>
      <c r="BO34" s="61">
        <f t="shared" si="31"/>
        <v>3.5435447331993823</v>
      </c>
      <c r="BP34" s="69">
        <v>9.1515691182086787</v>
      </c>
      <c r="BQ34" s="61">
        <f t="shared" si="32"/>
        <v>8.9227798902534623</v>
      </c>
      <c r="BR34" s="61">
        <v>0.747</v>
      </c>
      <c r="BS34" s="61">
        <f t="shared" si="33"/>
        <v>6.6653165780193362</v>
      </c>
      <c r="BT34" s="61">
        <f t="shared" si="34"/>
        <v>9.1790238255633039</v>
      </c>
      <c r="BU34" s="61">
        <v>0.55000000000000004</v>
      </c>
      <c r="BV34" s="61">
        <f t="shared" si="35"/>
        <v>5.0484631040598176</v>
      </c>
      <c r="BW34" s="61">
        <f t="shared" si="36"/>
        <v>9.4535708991095646</v>
      </c>
      <c r="BX34" s="61">
        <v>0.46</v>
      </c>
      <c r="BY34" s="61">
        <f t="shared" si="37"/>
        <v>4.3486426135903997</v>
      </c>
      <c r="BZ34" s="61">
        <f t="shared" si="38"/>
        <v>9.7372695417740349</v>
      </c>
      <c r="CA34" s="61">
        <v>0.35299999999999998</v>
      </c>
      <c r="CB34" s="61">
        <f t="shared" si="39"/>
        <v>3.437256148246234</v>
      </c>
      <c r="CC34" s="69">
        <v>15.67045805761459</v>
      </c>
      <c r="CD34" s="61">
        <f t="shared" si="40"/>
        <v>15.278696606174226</v>
      </c>
      <c r="CE34" s="61">
        <v>0.46400000000000002</v>
      </c>
      <c r="CF34" s="61">
        <f t="shared" si="41"/>
        <v>7.0893152252648406</v>
      </c>
      <c r="CG34" s="61">
        <f t="shared" si="42"/>
        <v>15.717469431787432</v>
      </c>
      <c r="CH34" s="61">
        <v>7.5999999999999998E-2</v>
      </c>
      <c r="CI34" s="61">
        <f t="shared" si="43"/>
        <v>1.1945276768158448</v>
      </c>
      <c r="CJ34" s="61">
        <f t="shared" si="44"/>
        <v>16.187583173515872</v>
      </c>
      <c r="CK34" s="61">
        <v>3.2000000000000001E-2</v>
      </c>
      <c r="CL34" s="61">
        <f t="shared" si="45"/>
        <v>0.51800266155250796</v>
      </c>
      <c r="CM34" s="61">
        <f t="shared" si="46"/>
        <v>16.673367373301925</v>
      </c>
      <c r="CN34" s="61">
        <v>3.1E-2</v>
      </c>
      <c r="CO34" s="61">
        <f t="shared" si="47"/>
        <v>0.51687438857235968</v>
      </c>
      <c r="CP34" s="69">
        <v>5.7418498050517401</v>
      </c>
      <c r="CQ34" s="61">
        <f t="shared" si="48"/>
        <v>5.5983035599254469</v>
      </c>
      <c r="CR34" s="61">
        <v>0.871</v>
      </c>
      <c r="CS34" s="61">
        <f t="shared" si="49"/>
        <v>4.8761224006950643</v>
      </c>
      <c r="CT34" s="61">
        <f t="shared" si="50"/>
        <v>5.7590753544668951</v>
      </c>
      <c r="CU34" s="61">
        <v>0.70799999999999996</v>
      </c>
      <c r="CV34" s="61">
        <f t="shared" si="51"/>
        <v>4.0774253509625611</v>
      </c>
      <c r="CW34" s="61">
        <f t="shared" si="52"/>
        <v>5.9313308486184475</v>
      </c>
      <c r="CX34" s="61">
        <v>0.58599999999999997</v>
      </c>
      <c r="CY34" s="61">
        <f t="shared" si="53"/>
        <v>3.4757598772904101</v>
      </c>
      <c r="CZ34" s="61">
        <f t="shared" si="54"/>
        <v>6.1093281925750516</v>
      </c>
      <c r="DA34" s="61">
        <v>0.42399999999999999</v>
      </c>
      <c r="DB34" s="61">
        <f t="shared" si="55"/>
        <v>2.5903551536518217</v>
      </c>
    </row>
    <row r="35" spans="1:106">
      <c r="A35" s="57" t="s">
        <v>453</v>
      </c>
      <c r="B35" s="58" t="s">
        <v>76</v>
      </c>
      <c r="C35" s="58" t="s">
        <v>77</v>
      </c>
      <c r="D35" s="58" t="s">
        <v>439</v>
      </c>
      <c r="E35" s="59" t="s">
        <v>440</v>
      </c>
      <c r="F35" s="59" t="s">
        <v>440</v>
      </c>
      <c r="G35" s="59" t="s">
        <v>265</v>
      </c>
      <c r="H35" s="58" t="s">
        <v>431</v>
      </c>
      <c r="I35" s="58" t="s">
        <v>266</v>
      </c>
      <c r="J35" s="63" t="s">
        <v>423</v>
      </c>
      <c r="K35" s="61">
        <v>0.94</v>
      </c>
      <c r="L35" s="61">
        <v>0.94599999999999995</v>
      </c>
      <c r="M35" s="61">
        <v>0.95</v>
      </c>
      <c r="N35" s="61">
        <v>0.95599999999999996</v>
      </c>
      <c r="O35" s="61" t="s">
        <v>434</v>
      </c>
      <c r="P35" s="69">
        <v>22.046199999999995</v>
      </c>
      <c r="Q35" s="61">
        <f t="shared" si="0"/>
        <v>20.723427999999995</v>
      </c>
      <c r="R35" s="61">
        <v>1</v>
      </c>
      <c r="S35" s="61">
        <f t="shared" si="1"/>
        <v>20.723427999999995</v>
      </c>
      <c r="T35" s="61">
        <f t="shared" si="2"/>
        <v>20.855705199999996</v>
      </c>
      <c r="U35" s="61">
        <v>1</v>
      </c>
      <c r="V35" s="61">
        <f t="shared" si="3"/>
        <v>20.855705199999996</v>
      </c>
      <c r="W35" s="61">
        <f t="shared" si="4"/>
        <v>20.943889999999996</v>
      </c>
      <c r="X35" s="61">
        <v>1</v>
      </c>
      <c r="Y35" s="61">
        <f t="shared" si="5"/>
        <v>20.943889999999996</v>
      </c>
      <c r="Z35" s="61">
        <f t="shared" si="6"/>
        <v>21.076167199999993</v>
      </c>
      <c r="AA35" s="61">
        <v>1</v>
      </c>
      <c r="AB35" s="61">
        <f t="shared" si="7"/>
        <v>21.076167199999993</v>
      </c>
      <c r="AC35" s="69">
        <v>0.22881750980000001</v>
      </c>
      <c r="AD35" s="61">
        <f t="shared" si="8"/>
        <v>0.21508845921200001</v>
      </c>
      <c r="AE35" s="61">
        <v>1</v>
      </c>
      <c r="AF35" s="61">
        <f t="shared" si="9"/>
        <v>0.21508845921200001</v>
      </c>
      <c r="AG35" s="61">
        <f t="shared" si="10"/>
        <v>0.21646136427080001</v>
      </c>
      <c r="AH35" s="61">
        <v>1</v>
      </c>
      <c r="AI35" s="61">
        <f t="shared" si="11"/>
        <v>0.21646136427080001</v>
      </c>
      <c r="AJ35" s="61">
        <f t="shared" si="12"/>
        <v>0.21737663431000001</v>
      </c>
      <c r="AK35" s="61">
        <v>1</v>
      </c>
      <c r="AL35" s="61">
        <f t="shared" si="13"/>
        <v>0.21737663431000001</v>
      </c>
      <c r="AM35" s="61">
        <f t="shared" si="14"/>
        <v>0.21874953936880001</v>
      </c>
      <c r="AN35" s="61">
        <v>1</v>
      </c>
      <c r="AO35" s="61">
        <f t="shared" si="15"/>
        <v>0.21874953936880001</v>
      </c>
      <c r="AP35" s="69">
        <v>256.83822999999995</v>
      </c>
      <c r="AQ35" s="61">
        <f t="shared" si="16"/>
        <v>241.42793619999995</v>
      </c>
      <c r="AR35" s="61">
        <v>0.73599999999999999</v>
      </c>
      <c r="AS35" s="61">
        <f t="shared" si="17"/>
        <v>177.69096104319996</v>
      </c>
      <c r="AT35" s="61">
        <f t="shared" si="18"/>
        <v>242.96896557999995</v>
      </c>
      <c r="AU35" s="61">
        <v>0.65400000000000003</v>
      </c>
      <c r="AV35" s="61">
        <f t="shared" si="19"/>
        <v>158.90170348931997</v>
      </c>
      <c r="AW35" s="61">
        <f t="shared" si="20"/>
        <v>243.99631849999994</v>
      </c>
      <c r="AX35" s="61">
        <v>0.59699999999999998</v>
      </c>
      <c r="AY35" s="61">
        <f t="shared" si="21"/>
        <v>145.66580214449996</v>
      </c>
      <c r="AZ35" s="61">
        <f t="shared" si="22"/>
        <v>245.53734787999994</v>
      </c>
      <c r="BA35" s="61">
        <v>0.48</v>
      </c>
      <c r="BB35" s="61">
        <f t="shared" si="23"/>
        <v>117.85792698239997</v>
      </c>
      <c r="BC35" s="69">
        <v>22.046199999999999</v>
      </c>
      <c r="BD35" s="61">
        <f t="shared" si="24"/>
        <v>20.723427999999998</v>
      </c>
      <c r="BE35" s="61">
        <v>0.35299999999999998</v>
      </c>
      <c r="BF35" s="61">
        <f t="shared" si="25"/>
        <v>7.3153700839999987</v>
      </c>
      <c r="BG35" s="61">
        <f t="shared" si="26"/>
        <v>20.855705199999999</v>
      </c>
      <c r="BH35" s="61">
        <v>0.216</v>
      </c>
      <c r="BI35" s="61">
        <f t="shared" si="27"/>
        <v>4.5048323231999996</v>
      </c>
      <c r="BJ35" s="61">
        <f t="shared" si="28"/>
        <v>20.94389</v>
      </c>
      <c r="BK35" s="61">
        <v>0.13700000000000001</v>
      </c>
      <c r="BL35" s="61">
        <f t="shared" si="29"/>
        <v>2.86931293</v>
      </c>
      <c r="BM35" s="61">
        <f t="shared" si="30"/>
        <v>21.076167199999997</v>
      </c>
      <c r="BN35" s="61">
        <v>0.13700000000000001</v>
      </c>
      <c r="BO35" s="61">
        <f t="shared" si="31"/>
        <v>2.8874349063999998</v>
      </c>
      <c r="BP35" s="69">
        <v>20.943889999999996</v>
      </c>
      <c r="BQ35" s="61">
        <f t="shared" si="32"/>
        <v>19.687256599999994</v>
      </c>
      <c r="BR35" s="61">
        <v>0.35299999999999998</v>
      </c>
      <c r="BS35" s="61">
        <f t="shared" si="33"/>
        <v>6.9496015797999977</v>
      </c>
      <c r="BT35" s="61">
        <f t="shared" si="34"/>
        <v>19.812919939999997</v>
      </c>
      <c r="BU35" s="61">
        <v>0.216</v>
      </c>
      <c r="BV35" s="61">
        <f t="shared" si="35"/>
        <v>4.2795907070399997</v>
      </c>
      <c r="BW35" s="61">
        <f t="shared" si="36"/>
        <v>19.896695499999996</v>
      </c>
      <c r="BX35" s="61">
        <v>0.13700000000000001</v>
      </c>
      <c r="BY35" s="61">
        <f t="shared" si="37"/>
        <v>2.7258472834999998</v>
      </c>
      <c r="BZ35" s="61">
        <f t="shared" si="38"/>
        <v>20.022358839999995</v>
      </c>
      <c r="CA35" s="61">
        <v>0.13700000000000001</v>
      </c>
      <c r="CB35" s="61">
        <f t="shared" si="39"/>
        <v>2.7430631610799994</v>
      </c>
      <c r="CC35" s="69">
        <v>181.88114999999999</v>
      </c>
      <c r="CD35" s="61">
        <f t="shared" si="40"/>
        <v>170.96828099999999</v>
      </c>
      <c r="CE35" s="61">
        <v>0.27</v>
      </c>
      <c r="CF35" s="61">
        <f t="shared" si="41"/>
        <v>46.161435869999998</v>
      </c>
      <c r="CG35" s="61">
        <f t="shared" si="42"/>
        <v>172.05956789999999</v>
      </c>
      <c r="CH35" s="61">
        <v>0.12</v>
      </c>
      <c r="CI35" s="61">
        <f t="shared" si="43"/>
        <v>20.647148147999999</v>
      </c>
      <c r="CJ35" s="61">
        <f t="shared" si="44"/>
        <v>172.78709249999997</v>
      </c>
      <c r="CK35" s="61">
        <v>3.5999999999999997E-2</v>
      </c>
      <c r="CL35" s="61">
        <f t="shared" si="45"/>
        <v>6.2203353299999984</v>
      </c>
      <c r="CM35" s="61">
        <f t="shared" si="46"/>
        <v>173.87837939999997</v>
      </c>
      <c r="CN35" s="61">
        <v>3.5999999999999997E-2</v>
      </c>
      <c r="CO35" s="61">
        <f t="shared" si="47"/>
        <v>6.2596216583999986</v>
      </c>
      <c r="CP35" s="69">
        <v>7.7161699999999991</v>
      </c>
      <c r="CQ35" s="61">
        <f t="shared" si="48"/>
        <v>7.2531997999999991</v>
      </c>
      <c r="CR35" s="61">
        <v>1</v>
      </c>
      <c r="CS35" s="61">
        <f t="shared" si="49"/>
        <v>7.2531997999999991</v>
      </c>
      <c r="CT35" s="61">
        <f t="shared" si="50"/>
        <v>7.299496819999999</v>
      </c>
      <c r="CU35" s="61">
        <v>1</v>
      </c>
      <c r="CV35" s="61">
        <f t="shared" si="51"/>
        <v>7.299496819999999</v>
      </c>
      <c r="CW35" s="61">
        <f t="shared" si="52"/>
        <v>7.3303614999999986</v>
      </c>
      <c r="CX35" s="61">
        <v>1</v>
      </c>
      <c r="CY35" s="61">
        <f t="shared" si="53"/>
        <v>7.3303614999999986</v>
      </c>
      <c r="CZ35" s="61">
        <f t="shared" si="54"/>
        <v>7.3766585199999986</v>
      </c>
      <c r="DA35" s="61">
        <v>1</v>
      </c>
      <c r="DB35" s="61">
        <f t="shared" si="55"/>
        <v>7.3766585199999986</v>
      </c>
    </row>
    <row r="36" spans="1:106">
      <c r="A36" s="57" t="s">
        <v>453</v>
      </c>
      <c r="B36" s="58" t="s">
        <v>76</v>
      </c>
      <c r="C36" s="58" t="s">
        <v>77</v>
      </c>
      <c r="D36" s="58" t="s">
        <v>439</v>
      </c>
      <c r="E36" s="59" t="s">
        <v>440</v>
      </c>
      <c r="F36" s="59" t="s">
        <v>440</v>
      </c>
      <c r="G36" s="59" t="s">
        <v>267</v>
      </c>
      <c r="H36" s="58" t="s">
        <v>431</v>
      </c>
      <c r="I36" s="58" t="s">
        <v>268</v>
      </c>
      <c r="J36" s="63" t="s">
        <v>423</v>
      </c>
      <c r="K36" s="61">
        <v>0.94</v>
      </c>
      <c r="L36" s="61">
        <v>0.94599999999999995</v>
      </c>
      <c r="M36" s="61">
        <v>0.95</v>
      </c>
      <c r="N36" s="61">
        <v>0.95599999999999996</v>
      </c>
      <c r="O36" s="61" t="s">
        <v>434</v>
      </c>
      <c r="P36" s="69">
        <v>44.741714650665074</v>
      </c>
      <c r="Q36" s="61">
        <f t="shared" si="0"/>
        <v>42.05721177162517</v>
      </c>
      <c r="R36" s="61">
        <v>1</v>
      </c>
      <c r="S36" s="61">
        <f t="shared" si="1"/>
        <v>42.05721177162517</v>
      </c>
      <c r="T36" s="61">
        <f t="shared" si="2"/>
        <v>42.325662059529158</v>
      </c>
      <c r="U36" s="61">
        <v>1</v>
      </c>
      <c r="V36" s="61">
        <f t="shared" si="3"/>
        <v>42.325662059529158</v>
      </c>
      <c r="W36" s="61">
        <f t="shared" si="4"/>
        <v>42.504628918131822</v>
      </c>
      <c r="X36" s="61">
        <v>1</v>
      </c>
      <c r="Y36" s="61">
        <f t="shared" si="5"/>
        <v>42.504628918131822</v>
      </c>
      <c r="Z36" s="61">
        <f t="shared" ref="Z36:Z67" si="56">P36*$N36</f>
        <v>42.77307920603581</v>
      </c>
      <c r="AA36" s="61">
        <v>1</v>
      </c>
      <c r="AB36" s="61">
        <f t="shared" si="7"/>
        <v>42.77307920603581</v>
      </c>
      <c r="AC36" s="69">
        <v>0.21352669046681907</v>
      </c>
      <c r="AD36" s="61">
        <f t="shared" si="8"/>
        <v>0.20071508903880991</v>
      </c>
      <c r="AE36" s="61">
        <v>1</v>
      </c>
      <c r="AF36" s="61">
        <f t="shared" si="9"/>
        <v>0.20071508903880991</v>
      </c>
      <c r="AG36" s="61">
        <f t="shared" si="10"/>
        <v>0.20199624918161083</v>
      </c>
      <c r="AH36" s="61">
        <v>1</v>
      </c>
      <c r="AI36" s="61">
        <f t="shared" si="11"/>
        <v>0.20199624918161083</v>
      </c>
      <c r="AJ36" s="61">
        <f t="shared" si="12"/>
        <v>0.20285035594347811</v>
      </c>
      <c r="AK36" s="61">
        <v>1</v>
      </c>
      <c r="AL36" s="61">
        <f t="shared" si="13"/>
        <v>0.20285035594347811</v>
      </c>
      <c r="AM36" s="61">
        <f t="shared" ref="AM36:AM67" si="57">AC36*$N36</f>
        <v>0.20413151608627902</v>
      </c>
      <c r="AN36" s="61">
        <v>1</v>
      </c>
      <c r="AO36" s="61">
        <f t="shared" si="15"/>
        <v>0.20413151608627902</v>
      </c>
      <c r="AP36" s="69">
        <v>544.08291818179976</v>
      </c>
      <c r="AQ36" s="61">
        <f t="shared" si="16"/>
        <v>511.43794309089174</v>
      </c>
      <c r="AR36" s="61">
        <v>0.73599999999999999</v>
      </c>
      <c r="AS36" s="61">
        <f t="shared" si="17"/>
        <v>376.41832611489633</v>
      </c>
      <c r="AT36" s="61">
        <f t="shared" si="18"/>
        <v>514.70244059998254</v>
      </c>
      <c r="AU36" s="61">
        <v>0.65400000000000003</v>
      </c>
      <c r="AV36" s="61">
        <f t="shared" si="19"/>
        <v>336.6153961523886</v>
      </c>
      <c r="AW36" s="61">
        <f t="shared" si="20"/>
        <v>516.87877227270974</v>
      </c>
      <c r="AX36" s="61">
        <v>0.59699999999999998</v>
      </c>
      <c r="AY36" s="61">
        <f t="shared" si="21"/>
        <v>308.57662704680769</v>
      </c>
      <c r="AZ36" s="61">
        <f t="shared" ref="AZ36:AZ67" si="58">AP36*$N36</f>
        <v>520.14326978180054</v>
      </c>
      <c r="BA36" s="61">
        <v>0.48</v>
      </c>
      <c r="BB36" s="61">
        <f t="shared" si="23"/>
        <v>249.66876949526426</v>
      </c>
      <c r="BC36" s="69">
        <v>44.764505338955772</v>
      </c>
      <c r="BD36" s="61">
        <f t="shared" si="24"/>
        <v>42.078635018618421</v>
      </c>
      <c r="BE36" s="61">
        <v>0.35299999999999998</v>
      </c>
      <c r="BF36" s="61">
        <f t="shared" si="25"/>
        <v>14.853758161572301</v>
      </c>
      <c r="BG36" s="61">
        <f t="shared" si="26"/>
        <v>42.347222050652157</v>
      </c>
      <c r="BH36" s="61">
        <v>0.216</v>
      </c>
      <c r="BI36" s="61">
        <f t="shared" si="27"/>
        <v>9.1469999629408658</v>
      </c>
      <c r="BJ36" s="61">
        <f t="shared" si="28"/>
        <v>42.526280072007978</v>
      </c>
      <c r="BK36" s="61">
        <v>0.13700000000000001</v>
      </c>
      <c r="BL36" s="61">
        <f t="shared" si="29"/>
        <v>5.8261003698650935</v>
      </c>
      <c r="BM36" s="61">
        <f t="shared" ref="BM36:BM67" si="59">BC36*$N36</f>
        <v>42.794867104041714</v>
      </c>
      <c r="BN36" s="61">
        <v>0.13700000000000001</v>
      </c>
      <c r="BO36" s="61">
        <f t="shared" si="31"/>
        <v>5.8628967932537153</v>
      </c>
      <c r="BP36" s="69">
        <v>41.980039654405196</v>
      </c>
      <c r="BQ36" s="61">
        <f t="shared" si="32"/>
        <v>39.461237275140881</v>
      </c>
      <c r="BR36" s="61">
        <v>0.35299999999999998</v>
      </c>
      <c r="BS36" s="61">
        <f t="shared" si="33"/>
        <v>13.92981675812473</v>
      </c>
      <c r="BT36" s="61">
        <f t="shared" si="34"/>
        <v>39.713117513067317</v>
      </c>
      <c r="BU36" s="61">
        <v>0.216</v>
      </c>
      <c r="BV36" s="61">
        <f t="shared" si="35"/>
        <v>8.5780333828225412</v>
      </c>
      <c r="BW36" s="61">
        <f t="shared" si="36"/>
        <v>39.881037671684936</v>
      </c>
      <c r="BX36" s="61">
        <v>0.13700000000000001</v>
      </c>
      <c r="BY36" s="61">
        <f t="shared" si="37"/>
        <v>5.4637021610208363</v>
      </c>
      <c r="BZ36" s="61">
        <f t="shared" ref="BZ36:BZ67" si="60">BP36*$N36</f>
        <v>40.132917909611365</v>
      </c>
      <c r="CA36" s="61">
        <v>0.13700000000000001</v>
      </c>
      <c r="CB36" s="61">
        <f t="shared" si="39"/>
        <v>5.4982097536167576</v>
      </c>
      <c r="CC36" s="69">
        <v>371.39775083915555</v>
      </c>
      <c r="CD36" s="61">
        <f t="shared" si="40"/>
        <v>349.11388578880621</v>
      </c>
      <c r="CE36" s="61">
        <v>0.27</v>
      </c>
      <c r="CF36" s="61">
        <f t="shared" si="41"/>
        <v>94.260749162977689</v>
      </c>
      <c r="CG36" s="61">
        <f t="shared" si="42"/>
        <v>351.34227229384112</v>
      </c>
      <c r="CH36" s="61">
        <v>0.12</v>
      </c>
      <c r="CI36" s="61">
        <f t="shared" si="43"/>
        <v>42.161072675260932</v>
      </c>
      <c r="CJ36" s="61">
        <f t="shared" si="44"/>
        <v>352.82786329719778</v>
      </c>
      <c r="CK36" s="61">
        <v>3.5999999999999997E-2</v>
      </c>
      <c r="CL36" s="61">
        <f t="shared" si="45"/>
        <v>12.701803078699118</v>
      </c>
      <c r="CM36" s="61">
        <f t="shared" ref="CM36:CM67" si="61">CC36*$N36</f>
        <v>355.05624980223268</v>
      </c>
      <c r="CN36" s="61">
        <v>3.5999999999999997E-2</v>
      </c>
      <c r="CO36" s="61">
        <f t="shared" si="47"/>
        <v>12.782024992880375</v>
      </c>
      <c r="CP36" s="69">
        <v>19.192311416689151</v>
      </c>
      <c r="CQ36" s="61">
        <f t="shared" si="48"/>
        <v>18.040772731687802</v>
      </c>
      <c r="CR36" s="61">
        <v>1</v>
      </c>
      <c r="CS36" s="61">
        <f t="shared" si="49"/>
        <v>18.040772731687802</v>
      </c>
      <c r="CT36" s="61">
        <f t="shared" si="50"/>
        <v>18.155926600187936</v>
      </c>
      <c r="CU36" s="61">
        <v>1</v>
      </c>
      <c r="CV36" s="61">
        <f t="shared" si="51"/>
        <v>18.155926600187936</v>
      </c>
      <c r="CW36" s="61">
        <f t="shared" si="52"/>
        <v>18.232695845854693</v>
      </c>
      <c r="CX36" s="61">
        <v>1</v>
      </c>
      <c r="CY36" s="61">
        <f t="shared" si="53"/>
        <v>18.232695845854693</v>
      </c>
      <c r="CZ36" s="61">
        <f t="shared" ref="CZ36:CZ67" si="62">CP36*$N36</f>
        <v>18.347849714354826</v>
      </c>
      <c r="DA36" s="61">
        <v>1</v>
      </c>
      <c r="DB36" s="61">
        <f t="shared" si="55"/>
        <v>18.347849714354826</v>
      </c>
    </row>
    <row r="37" spans="1:106">
      <c r="A37" s="57" t="s">
        <v>453</v>
      </c>
      <c r="B37" s="58" t="s">
        <v>76</v>
      </c>
      <c r="C37" s="58" t="s">
        <v>77</v>
      </c>
      <c r="D37" s="58" t="s">
        <v>439</v>
      </c>
      <c r="E37" s="59" t="s">
        <v>440</v>
      </c>
      <c r="F37" s="59" t="s">
        <v>440</v>
      </c>
      <c r="G37" s="59" t="s">
        <v>269</v>
      </c>
      <c r="H37" s="58" t="s">
        <v>432</v>
      </c>
      <c r="I37" s="58" t="s">
        <v>270</v>
      </c>
      <c r="J37" s="63" t="s">
        <v>424</v>
      </c>
      <c r="K37" s="61">
        <v>0.96899999999999997</v>
      </c>
      <c r="L37" s="61">
        <v>1.018</v>
      </c>
      <c r="M37" s="61">
        <v>1.0529999999999999</v>
      </c>
      <c r="N37" s="61">
        <v>1.0980000000000001</v>
      </c>
      <c r="O37" s="64" t="s">
        <v>433</v>
      </c>
      <c r="P37" s="69">
        <v>3.7913234797669704</v>
      </c>
      <c r="Q37" s="61">
        <f t="shared" si="0"/>
        <v>3.6737924518941942</v>
      </c>
      <c r="R37" s="61">
        <v>1</v>
      </c>
      <c r="S37" s="61">
        <f t="shared" si="1"/>
        <v>3.6737924518941942</v>
      </c>
      <c r="T37" s="61">
        <f t="shared" si="2"/>
        <v>3.8595673024027759</v>
      </c>
      <c r="U37" s="61">
        <v>1</v>
      </c>
      <c r="V37" s="61">
        <f t="shared" si="3"/>
        <v>3.8595673024027759</v>
      </c>
      <c r="W37" s="61">
        <f t="shared" si="4"/>
        <v>3.9922636241946194</v>
      </c>
      <c r="X37" s="61">
        <v>1</v>
      </c>
      <c r="Y37" s="61">
        <f t="shared" si="5"/>
        <v>3.9922636241946194</v>
      </c>
      <c r="Z37" s="61">
        <f t="shared" si="56"/>
        <v>4.1628731807841337</v>
      </c>
      <c r="AA37" s="61">
        <v>1</v>
      </c>
      <c r="AB37" s="61">
        <f t="shared" si="7"/>
        <v>4.1628731807841337</v>
      </c>
      <c r="AC37" s="69">
        <v>1.18310629453125E-2</v>
      </c>
      <c r="AD37" s="61">
        <f t="shared" si="8"/>
        <v>1.1464299994007813E-2</v>
      </c>
      <c r="AE37" s="61">
        <v>1</v>
      </c>
      <c r="AF37" s="61">
        <f t="shared" si="9"/>
        <v>1.1464299994007813E-2</v>
      </c>
      <c r="AG37" s="61">
        <f t="shared" si="10"/>
        <v>1.2044022078328125E-2</v>
      </c>
      <c r="AH37" s="61">
        <v>1</v>
      </c>
      <c r="AI37" s="61">
        <f t="shared" si="11"/>
        <v>1.2044022078328125E-2</v>
      </c>
      <c r="AJ37" s="61">
        <f t="shared" si="12"/>
        <v>1.2458109281414062E-2</v>
      </c>
      <c r="AK37" s="61">
        <v>1</v>
      </c>
      <c r="AL37" s="61">
        <f t="shared" si="13"/>
        <v>1.2458109281414062E-2</v>
      </c>
      <c r="AM37" s="61">
        <f t="shared" si="57"/>
        <v>1.2990507113953127E-2</v>
      </c>
      <c r="AN37" s="61">
        <v>1</v>
      </c>
      <c r="AO37" s="61">
        <f t="shared" si="15"/>
        <v>1.2990507113953127E-2</v>
      </c>
      <c r="AP37" s="69">
        <v>38.483358629213612</v>
      </c>
      <c r="AQ37" s="61">
        <f t="shared" si="16"/>
        <v>37.290374511707988</v>
      </c>
      <c r="AR37" s="61">
        <v>0.77100000000000002</v>
      </c>
      <c r="AS37" s="61">
        <f t="shared" si="17"/>
        <v>28.750878748526858</v>
      </c>
      <c r="AT37" s="61">
        <f t="shared" si="18"/>
        <v>39.17605908453946</v>
      </c>
      <c r="AU37" s="61">
        <v>0.63300000000000001</v>
      </c>
      <c r="AV37" s="61">
        <f t="shared" si="19"/>
        <v>24.798445400513479</v>
      </c>
      <c r="AW37" s="61">
        <f t="shared" si="20"/>
        <v>40.522976636561928</v>
      </c>
      <c r="AX37" s="61">
        <v>0.54700000000000004</v>
      </c>
      <c r="AY37" s="61">
        <f t="shared" si="21"/>
        <v>22.166068220199378</v>
      </c>
      <c r="AZ37" s="61">
        <f t="shared" si="58"/>
        <v>42.25472777487655</v>
      </c>
      <c r="BA37" s="61">
        <v>0.41199999999999998</v>
      </c>
      <c r="BB37" s="61">
        <f t="shared" si="23"/>
        <v>17.408947843249138</v>
      </c>
      <c r="BC37" s="69">
        <v>0.95495741783604138</v>
      </c>
      <c r="BD37" s="61">
        <f t="shared" si="24"/>
        <v>0.92535373788312403</v>
      </c>
      <c r="BE37" s="61">
        <v>0.59499999999999997</v>
      </c>
      <c r="BF37" s="61">
        <f t="shared" si="25"/>
        <v>0.55058547404045877</v>
      </c>
      <c r="BG37" s="61">
        <f t="shared" si="26"/>
        <v>0.97214665135709011</v>
      </c>
      <c r="BH37" s="61">
        <v>0.44900000000000001</v>
      </c>
      <c r="BI37" s="61">
        <f t="shared" si="27"/>
        <v>0.43649384645933348</v>
      </c>
      <c r="BJ37" s="61">
        <f t="shared" si="28"/>
        <v>1.0055701609813514</v>
      </c>
      <c r="BK37" s="61">
        <v>0.36399999999999999</v>
      </c>
      <c r="BL37" s="61">
        <f t="shared" si="29"/>
        <v>0.36602753859721193</v>
      </c>
      <c r="BM37" s="61">
        <f t="shared" si="59"/>
        <v>1.0485432447839735</v>
      </c>
      <c r="BN37" s="61">
        <v>0.252</v>
      </c>
      <c r="BO37" s="61">
        <f t="shared" si="31"/>
        <v>0.26423289768556135</v>
      </c>
      <c r="BP37" s="69">
        <v>0.85946167605243728</v>
      </c>
      <c r="BQ37" s="61">
        <f t="shared" si="32"/>
        <v>0.83281836409481169</v>
      </c>
      <c r="BR37" s="61">
        <v>0.59499999999999997</v>
      </c>
      <c r="BS37" s="61">
        <f t="shared" si="33"/>
        <v>0.49552692663641296</v>
      </c>
      <c r="BT37" s="61">
        <f t="shared" si="34"/>
        <v>0.87493198622138113</v>
      </c>
      <c r="BU37" s="61">
        <v>0.44900000000000001</v>
      </c>
      <c r="BV37" s="61">
        <f t="shared" si="35"/>
        <v>0.39284446181340016</v>
      </c>
      <c r="BW37" s="61">
        <f t="shared" si="36"/>
        <v>0.90501314488321638</v>
      </c>
      <c r="BX37" s="61">
        <v>0.36399999999999999</v>
      </c>
      <c r="BY37" s="61">
        <f t="shared" si="37"/>
        <v>0.32942478473749076</v>
      </c>
      <c r="BZ37" s="61">
        <f t="shared" si="60"/>
        <v>0.94368892030557616</v>
      </c>
      <c r="CA37" s="61">
        <v>0.252</v>
      </c>
      <c r="CB37" s="61">
        <f t="shared" si="39"/>
        <v>0.2378096079170052</v>
      </c>
      <c r="CC37" s="69">
        <v>1.1869327341477791</v>
      </c>
      <c r="CD37" s="61">
        <f t="shared" si="40"/>
        <v>1.150137819389198</v>
      </c>
      <c r="CE37" s="61">
        <v>3.0000000000000001E-3</v>
      </c>
      <c r="CF37" s="61">
        <f t="shared" si="41"/>
        <v>3.450413458167594E-3</v>
      </c>
      <c r="CG37" s="61">
        <f t="shared" si="42"/>
        <v>1.2082975233624391</v>
      </c>
      <c r="CH37" s="61">
        <v>3.0000000000000001E-3</v>
      </c>
      <c r="CI37" s="61">
        <f t="shared" si="43"/>
        <v>3.6248925700873174E-3</v>
      </c>
      <c r="CJ37" s="61">
        <f t="shared" si="44"/>
        <v>1.2498401690576113</v>
      </c>
      <c r="CK37" s="61">
        <v>3.0000000000000001E-3</v>
      </c>
      <c r="CL37" s="61">
        <f t="shared" si="45"/>
        <v>3.7495205071728338E-3</v>
      </c>
      <c r="CM37" s="61">
        <f t="shared" si="61"/>
        <v>1.3032521420942615</v>
      </c>
      <c r="CN37" s="61">
        <v>3.0000000000000001E-3</v>
      </c>
      <c r="CO37" s="61">
        <f t="shared" si="47"/>
        <v>3.9097564262827846E-3</v>
      </c>
      <c r="CP37" s="69">
        <v>1.4253095788597632</v>
      </c>
      <c r="CQ37" s="61">
        <f t="shared" si="48"/>
        <v>1.3811249819151106</v>
      </c>
      <c r="CR37" s="61">
        <v>0.68300000000000005</v>
      </c>
      <c r="CS37" s="61">
        <f t="shared" si="49"/>
        <v>0.94330836264802054</v>
      </c>
      <c r="CT37" s="61">
        <f t="shared" si="50"/>
        <v>1.450965151279239</v>
      </c>
      <c r="CU37" s="61">
        <v>0.48</v>
      </c>
      <c r="CV37" s="61">
        <f t="shared" si="51"/>
        <v>0.69646327261403473</v>
      </c>
      <c r="CW37" s="61">
        <f t="shared" si="52"/>
        <v>1.5008509865393305</v>
      </c>
      <c r="CX37" s="61">
        <v>0.38200000000000001</v>
      </c>
      <c r="CY37" s="61">
        <f t="shared" si="53"/>
        <v>0.57332507685802425</v>
      </c>
      <c r="CZ37" s="61">
        <f t="shared" si="62"/>
        <v>1.5649899175880202</v>
      </c>
      <c r="DA37" s="61">
        <v>0.27700000000000002</v>
      </c>
      <c r="DB37" s="61">
        <f t="shared" si="55"/>
        <v>0.43350220717188165</v>
      </c>
    </row>
    <row r="38" spans="1:106">
      <c r="A38" s="57" t="s">
        <v>453</v>
      </c>
      <c r="B38" s="58" t="s">
        <v>76</v>
      </c>
      <c r="C38" s="58" t="s">
        <v>77</v>
      </c>
      <c r="D38" s="58" t="s">
        <v>439</v>
      </c>
      <c r="E38" s="59" t="s">
        <v>440</v>
      </c>
      <c r="F38" s="59" t="s">
        <v>440</v>
      </c>
      <c r="G38" s="59" t="s">
        <v>271</v>
      </c>
      <c r="H38" s="58" t="s">
        <v>432</v>
      </c>
      <c r="I38" s="58" t="s">
        <v>272</v>
      </c>
      <c r="J38" s="63" t="s">
        <v>424</v>
      </c>
      <c r="K38" s="61">
        <v>0.96899999999999997</v>
      </c>
      <c r="L38" s="61">
        <v>1.018</v>
      </c>
      <c r="M38" s="61">
        <v>1.0529999999999999</v>
      </c>
      <c r="N38" s="61">
        <v>1.0980000000000001</v>
      </c>
      <c r="O38" s="64" t="s">
        <v>433</v>
      </c>
      <c r="P38" s="69">
        <v>7.7427916455389232</v>
      </c>
      <c r="Q38" s="61">
        <f t="shared" si="0"/>
        <v>7.5027651045272163</v>
      </c>
      <c r="R38" s="61">
        <v>1</v>
      </c>
      <c r="S38" s="61">
        <f t="shared" si="1"/>
        <v>7.5027651045272163</v>
      </c>
      <c r="T38" s="61">
        <f t="shared" si="2"/>
        <v>7.8821618951586236</v>
      </c>
      <c r="U38" s="61">
        <v>1</v>
      </c>
      <c r="V38" s="61">
        <f t="shared" si="3"/>
        <v>7.8821618951586236</v>
      </c>
      <c r="W38" s="61">
        <f t="shared" si="4"/>
        <v>8.1531596027524849</v>
      </c>
      <c r="X38" s="61">
        <v>1</v>
      </c>
      <c r="Y38" s="61">
        <f t="shared" si="5"/>
        <v>8.1531596027524849</v>
      </c>
      <c r="Z38" s="61">
        <f t="shared" si="56"/>
        <v>8.5015852268017387</v>
      </c>
      <c r="AA38" s="61">
        <v>1</v>
      </c>
      <c r="AB38" s="61">
        <f t="shared" si="7"/>
        <v>8.5015852268017387</v>
      </c>
      <c r="AC38" s="69">
        <v>2.4161867437499998E-2</v>
      </c>
      <c r="AD38" s="61">
        <f t="shared" si="8"/>
        <v>2.3412849546937498E-2</v>
      </c>
      <c r="AE38" s="61">
        <v>1</v>
      </c>
      <c r="AF38" s="61">
        <f t="shared" si="9"/>
        <v>2.3412849546937498E-2</v>
      </c>
      <c r="AG38" s="61">
        <f t="shared" si="10"/>
        <v>2.4596781051375E-2</v>
      </c>
      <c r="AH38" s="61">
        <v>1</v>
      </c>
      <c r="AI38" s="61">
        <f t="shared" si="11"/>
        <v>2.4596781051375E-2</v>
      </c>
      <c r="AJ38" s="61">
        <f t="shared" si="12"/>
        <v>2.5442446411687497E-2</v>
      </c>
      <c r="AK38" s="61">
        <v>1</v>
      </c>
      <c r="AL38" s="61">
        <f t="shared" si="13"/>
        <v>2.5442446411687497E-2</v>
      </c>
      <c r="AM38" s="61">
        <f t="shared" si="57"/>
        <v>2.6529730446375001E-2</v>
      </c>
      <c r="AN38" s="61">
        <v>1</v>
      </c>
      <c r="AO38" s="61">
        <f t="shared" si="15"/>
        <v>2.6529730446375001E-2</v>
      </c>
      <c r="AP38" s="69">
        <v>78.592246026146967</v>
      </c>
      <c r="AQ38" s="61">
        <f t="shared" si="16"/>
        <v>76.15588639933641</v>
      </c>
      <c r="AR38" s="61">
        <v>1</v>
      </c>
      <c r="AS38" s="61">
        <f t="shared" si="17"/>
        <v>76.15588639933641</v>
      </c>
      <c r="AT38" s="61">
        <f t="shared" si="18"/>
        <v>80.006906454617607</v>
      </c>
      <c r="AU38" s="61">
        <v>0.96</v>
      </c>
      <c r="AV38" s="61">
        <f t="shared" si="19"/>
        <v>76.806630196432906</v>
      </c>
      <c r="AW38" s="61">
        <f t="shared" si="20"/>
        <v>82.757635065532753</v>
      </c>
      <c r="AX38" s="61">
        <v>0.92</v>
      </c>
      <c r="AY38" s="61">
        <f t="shared" si="21"/>
        <v>76.137024260290133</v>
      </c>
      <c r="AZ38" s="61">
        <f t="shared" si="58"/>
        <v>86.294286136709374</v>
      </c>
      <c r="BA38" s="61">
        <v>0.85199999999999998</v>
      </c>
      <c r="BB38" s="61">
        <f t="shared" si="23"/>
        <v>73.522731788476392</v>
      </c>
      <c r="BC38" s="69">
        <v>1.9502520310192026</v>
      </c>
      <c r="BD38" s="61">
        <f t="shared" si="24"/>
        <v>1.8897942180576073</v>
      </c>
      <c r="BE38" s="61">
        <v>0.82899999999999996</v>
      </c>
      <c r="BF38" s="61">
        <f t="shared" si="25"/>
        <v>1.5666394067697564</v>
      </c>
      <c r="BG38" s="61">
        <f t="shared" si="26"/>
        <v>1.9853565675775484</v>
      </c>
      <c r="BH38" s="61">
        <v>0.79100000000000004</v>
      </c>
      <c r="BI38" s="61">
        <f t="shared" si="27"/>
        <v>1.5704170449538408</v>
      </c>
      <c r="BJ38" s="61">
        <f t="shared" si="28"/>
        <v>2.0536153886632205</v>
      </c>
      <c r="BK38" s="61">
        <v>0.752</v>
      </c>
      <c r="BL38" s="61">
        <f t="shared" si="29"/>
        <v>1.5443187722747418</v>
      </c>
      <c r="BM38" s="61">
        <f t="shared" si="59"/>
        <v>2.1413767300590845</v>
      </c>
      <c r="BN38" s="61">
        <v>0.68799999999999994</v>
      </c>
      <c r="BO38" s="61">
        <f t="shared" si="31"/>
        <v>1.47326719028065</v>
      </c>
      <c r="BP38" s="69">
        <v>1.7552268279172822</v>
      </c>
      <c r="BQ38" s="61">
        <f t="shared" si="32"/>
        <v>1.7008147962518465</v>
      </c>
      <c r="BR38" s="61">
        <v>0.82899999999999996</v>
      </c>
      <c r="BS38" s="61">
        <f t="shared" si="33"/>
        <v>1.4099754660927808</v>
      </c>
      <c r="BT38" s="61">
        <f t="shared" si="34"/>
        <v>1.7868209108197934</v>
      </c>
      <c r="BU38" s="61">
        <v>0.79100000000000004</v>
      </c>
      <c r="BV38" s="61">
        <f t="shared" si="35"/>
        <v>1.4133753404584566</v>
      </c>
      <c r="BW38" s="61">
        <f t="shared" si="36"/>
        <v>1.8482538497968981</v>
      </c>
      <c r="BX38" s="61">
        <v>0.752</v>
      </c>
      <c r="BY38" s="61">
        <f t="shared" si="37"/>
        <v>1.3898868950472674</v>
      </c>
      <c r="BZ38" s="61">
        <f t="shared" si="60"/>
        <v>1.9272390570531761</v>
      </c>
      <c r="CA38" s="61">
        <v>0.68799999999999994</v>
      </c>
      <c r="CB38" s="61">
        <f t="shared" si="39"/>
        <v>1.3259404712525851</v>
      </c>
      <c r="CC38" s="69">
        <v>2.4240012509671049</v>
      </c>
      <c r="CD38" s="61">
        <f t="shared" si="40"/>
        <v>2.3488572121871245</v>
      </c>
      <c r="CE38" s="61">
        <v>3.0000000000000001E-3</v>
      </c>
      <c r="CF38" s="61">
        <f t="shared" si="41"/>
        <v>7.0465716365613737E-3</v>
      </c>
      <c r="CG38" s="61">
        <f t="shared" si="42"/>
        <v>2.467633273484513</v>
      </c>
      <c r="CH38" s="61">
        <v>3.0000000000000001E-3</v>
      </c>
      <c r="CI38" s="61">
        <f t="shared" si="43"/>
        <v>7.4028998204535394E-3</v>
      </c>
      <c r="CJ38" s="61">
        <f t="shared" si="44"/>
        <v>2.5524733172683614</v>
      </c>
      <c r="CK38" s="61">
        <v>3.0000000000000001E-3</v>
      </c>
      <c r="CL38" s="61">
        <f t="shared" si="45"/>
        <v>7.6574199518050839E-3</v>
      </c>
      <c r="CM38" s="61">
        <f t="shared" si="61"/>
        <v>2.6615533735618815</v>
      </c>
      <c r="CN38" s="61">
        <v>3.0000000000000001E-3</v>
      </c>
      <c r="CO38" s="61">
        <f t="shared" si="47"/>
        <v>7.9846601206856448E-3</v>
      </c>
      <c r="CP38" s="69">
        <v>2.9108239268943321</v>
      </c>
      <c r="CQ38" s="61">
        <f t="shared" si="48"/>
        <v>2.8205883851606077</v>
      </c>
      <c r="CR38" s="61">
        <v>1</v>
      </c>
      <c r="CS38" s="61">
        <f t="shared" si="49"/>
        <v>2.8205883851606077</v>
      </c>
      <c r="CT38" s="61">
        <f t="shared" si="50"/>
        <v>2.9632187575784301</v>
      </c>
      <c r="CU38" s="61">
        <v>1</v>
      </c>
      <c r="CV38" s="61">
        <f t="shared" si="51"/>
        <v>2.9632187575784301</v>
      </c>
      <c r="CW38" s="61">
        <f t="shared" si="52"/>
        <v>3.0650975950197314</v>
      </c>
      <c r="CX38" s="61">
        <v>1</v>
      </c>
      <c r="CY38" s="61">
        <f t="shared" si="53"/>
        <v>3.0650975950197314</v>
      </c>
      <c r="CZ38" s="61">
        <f t="shared" si="62"/>
        <v>3.1960846717299769</v>
      </c>
      <c r="DA38" s="61">
        <v>1</v>
      </c>
      <c r="DB38" s="61">
        <f t="shared" si="55"/>
        <v>3.1960846717299769</v>
      </c>
    </row>
    <row r="39" spans="1:106">
      <c r="A39" s="57" t="s">
        <v>453</v>
      </c>
      <c r="B39" s="58" t="s">
        <v>76</v>
      </c>
      <c r="C39" s="58" t="s">
        <v>77</v>
      </c>
      <c r="D39" s="58" t="s">
        <v>439</v>
      </c>
      <c r="E39" s="59" t="s">
        <v>440</v>
      </c>
      <c r="F39" s="59" t="s">
        <v>440</v>
      </c>
      <c r="G39" s="59" t="s">
        <v>273</v>
      </c>
      <c r="H39" s="58" t="s">
        <v>432</v>
      </c>
      <c r="I39" s="58" t="s">
        <v>274</v>
      </c>
      <c r="J39" s="63" t="s">
        <v>425</v>
      </c>
      <c r="K39" s="61">
        <v>1.046</v>
      </c>
      <c r="L39" s="61">
        <v>1.121</v>
      </c>
      <c r="M39" s="61">
        <v>1.171</v>
      </c>
      <c r="N39" s="61">
        <v>1.2410000000000001</v>
      </c>
      <c r="O39" s="64" t="s">
        <v>433</v>
      </c>
      <c r="P39" s="69">
        <v>14.147900106649177</v>
      </c>
      <c r="Q39" s="61">
        <f t="shared" si="0"/>
        <v>14.79870351155504</v>
      </c>
      <c r="R39" s="61">
        <v>0.94599999999999995</v>
      </c>
      <c r="S39" s="61">
        <f t="shared" si="1"/>
        <v>13.999573521931067</v>
      </c>
      <c r="T39" s="61">
        <f t="shared" si="2"/>
        <v>15.859796019553727</v>
      </c>
      <c r="U39" s="61">
        <v>0.91700000000000004</v>
      </c>
      <c r="V39" s="61">
        <f t="shared" si="3"/>
        <v>14.543432949930768</v>
      </c>
      <c r="W39" s="61">
        <f t="shared" si="4"/>
        <v>16.567191024886185</v>
      </c>
      <c r="X39" s="61">
        <v>0.89500000000000002</v>
      </c>
      <c r="Y39" s="61">
        <f t="shared" si="5"/>
        <v>14.827635967273135</v>
      </c>
      <c r="Z39" s="61">
        <f t="shared" si="56"/>
        <v>17.557544032351629</v>
      </c>
      <c r="AA39" s="61">
        <v>0.86099999999999999</v>
      </c>
      <c r="AB39" s="61">
        <f t="shared" si="7"/>
        <v>15.117045411854752</v>
      </c>
      <c r="AC39" s="69">
        <v>4.4149410515625001E-2</v>
      </c>
      <c r="AD39" s="61">
        <f t="shared" si="8"/>
        <v>4.6180283399343755E-2</v>
      </c>
      <c r="AE39" s="61">
        <v>1</v>
      </c>
      <c r="AF39" s="61">
        <f t="shared" si="9"/>
        <v>4.6180283399343755E-2</v>
      </c>
      <c r="AG39" s="61">
        <f t="shared" si="10"/>
        <v>4.9491489188015624E-2</v>
      </c>
      <c r="AH39" s="61">
        <v>1</v>
      </c>
      <c r="AI39" s="61">
        <f t="shared" si="11"/>
        <v>4.9491489188015624E-2</v>
      </c>
      <c r="AJ39" s="61">
        <f t="shared" si="12"/>
        <v>5.1698959713796878E-2</v>
      </c>
      <c r="AK39" s="61">
        <v>1</v>
      </c>
      <c r="AL39" s="61">
        <f t="shared" si="13"/>
        <v>5.1698959713796878E-2</v>
      </c>
      <c r="AM39" s="61">
        <f t="shared" si="57"/>
        <v>5.4789418449890631E-2</v>
      </c>
      <c r="AN39" s="61">
        <v>1</v>
      </c>
      <c r="AO39" s="61">
        <f t="shared" si="15"/>
        <v>5.4789418449890631E-2</v>
      </c>
      <c r="AP39" s="69">
        <v>143.60650484192777</v>
      </c>
      <c r="AQ39" s="61">
        <f t="shared" si="16"/>
        <v>150.21240406465645</v>
      </c>
      <c r="AR39" s="61">
        <v>0.57099999999999995</v>
      </c>
      <c r="AS39" s="61">
        <f t="shared" si="17"/>
        <v>85.771282720918833</v>
      </c>
      <c r="AT39" s="61">
        <f t="shared" si="18"/>
        <v>160.98289192780103</v>
      </c>
      <c r="AU39" s="61">
        <v>0.42099999999999999</v>
      </c>
      <c r="AV39" s="61">
        <f t="shared" si="19"/>
        <v>67.773797501604236</v>
      </c>
      <c r="AW39" s="61">
        <f t="shared" si="20"/>
        <v>168.16321716989742</v>
      </c>
      <c r="AX39" s="61">
        <v>0.34</v>
      </c>
      <c r="AY39" s="61">
        <f t="shared" si="21"/>
        <v>57.175493837765124</v>
      </c>
      <c r="AZ39" s="61">
        <f t="shared" si="58"/>
        <v>178.21567250883237</v>
      </c>
      <c r="BA39" s="61">
        <v>0.24099999999999999</v>
      </c>
      <c r="BB39" s="61">
        <f t="shared" si="23"/>
        <v>42.949977074628599</v>
      </c>
      <c r="BC39" s="69">
        <v>3.5635688238552437</v>
      </c>
      <c r="BD39" s="61">
        <f t="shared" si="24"/>
        <v>3.727492989752585</v>
      </c>
      <c r="BE39" s="61">
        <v>0.56599999999999995</v>
      </c>
      <c r="BF39" s="61">
        <f t="shared" si="25"/>
        <v>2.1097610321999629</v>
      </c>
      <c r="BG39" s="61">
        <f t="shared" si="26"/>
        <v>3.994760651541728</v>
      </c>
      <c r="BH39" s="61">
        <v>0.40200000000000002</v>
      </c>
      <c r="BI39" s="61">
        <f t="shared" si="27"/>
        <v>1.6058937819197747</v>
      </c>
      <c r="BJ39" s="61">
        <f t="shared" si="28"/>
        <v>4.1729390927344907</v>
      </c>
      <c r="BK39" s="61">
        <v>0.29399999999999998</v>
      </c>
      <c r="BL39" s="61">
        <f t="shared" si="29"/>
        <v>1.2268440932639402</v>
      </c>
      <c r="BM39" s="61">
        <f t="shared" si="59"/>
        <v>4.4223889104043579</v>
      </c>
      <c r="BN39" s="61">
        <v>0.18</v>
      </c>
      <c r="BO39" s="61">
        <f t="shared" si="31"/>
        <v>0.79603000387278444</v>
      </c>
      <c r="BP39" s="69">
        <v>3.2072119414697196</v>
      </c>
      <c r="BQ39" s="61">
        <f t="shared" si="32"/>
        <v>3.3547436907773269</v>
      </c>
      <c r="BR39" s="61">
        <v>0.56599999999999995</v>
      </c>
      <c r="BS39" s="61">
        <f t="shared" si="33"/>
        <v>1.8987849289799668</v>
      </c>
      <c r="BT39" s="61">
        <f t="shared" si="34"/>
        <v>3.5952845863875558</v>
      </c>
      <c r="BU39" s="61">
        <v>0.40200000000000002</v>
      </c>
      <c r="BV39" s="61">
        <f t="shared" si="35"/>
        <v>1.4453044037277976</v>
      </c>
      <c r="BW39" s="61">
        <f t="shared" si="36"/>
        <v>3.7556451834610418</v>
      </c>
      <c r="BX39" s="61">
        <v>0.29399999999999998</v>
      </c>
      <c r="BY39" s="61">
        <f t="shared" si="37"/>
        <v>1.1041596839375463</v>
      </c>
      <c r="BZ39" s="61">
        <f t="shared" si="60"/>
        <v>3.9801500193639221</v>
      </c>
      <c r="CA39" s="61">
        <v>0.18</v>
      </c>
      <c r="CB39" s="61">
        <f t="shared" si="39"/>
        <v>0.71642700348550592</v>
      </c>
      <c r="CC39" s="69">
        <v>4.4292199928735432</v>
      </c>
      <c r="CD39" s="61">
        <f t="shared" si="40"/>
        <v>4.6329641125457259</v>
      </c>
      <c r="CE39" s="61">
        <v>3.0000000000000001E-3</v>
      </c>
      <c r="CF39" s="61">
        <f t="shared" si="41"/>
        <v>1.3898892337637178E-2</v>
      </c>
      <c r="CG39" s="61">
        <f t="shared" si="42"/>
        <v>4.9651556120112419</v>
      </c>
      <c r="CH39" s="61">
        <v>3.0000000000000001E-3</v>
      </c>
      <c r="CI39" s="61">
        <f t="shared" si="43"/>
        <v>1.4895466836033726E-2</v>
      </c>
      <c r="CJ39" s="61">
        <f t="shared" si="44"/>
        <v>5.1866166116549195</v>
      </c>
      <c r="CK39" s="61">
        <v>3.0000000000000001E-3</v>
      </c>
      <c r="CL39" s="61">
        <f t="shared" si="45"/>
        <v>1.5559849834964759E-2</v>
      </c>
      <c r="CM39" s="61">
        <f t="shared" si="61"/>
        <v>5.4966620111560678</v>
      </c>
      <c r="CN39" s="61">
        <v>3.0000000000000001E-3</v>
      </c>
      <c r="CO39" s="61">
        <f t="shared" si="47"/>
        <v>1.6489986033468202E-2</v>
      </c>
      <c r="CP39" s="69">
        <v>5.3187594385899164</v>
      </c>
      <c r="CQ39" s="61">
        <f t="shared" si="48"/>
        <v>5.5634223727650527</v>
      </c>
      <c r="CR39" s="61">
        <v>0.67</v>
      </c>
      <c r="CS39" s="61">
        <f t="shared" si="49"/>
        <v>3.7274929897525855</v>
      </c>
      <c r="CT39" s="61">
        <f t="shared" si="50"/>
        <v>5.9623293306592959</v>
      </c>
      <c r="CU39" s="61">
        <v>0.437</v>
      </c>
      <c r="CV39" s="61">
        <f t="shared" si="51"/>
        <v>2.6055379174981121</v>
      </c>
      <c r="CW39" s="61">
        <f t="shared" si="52"/>
        <v>6.228267302588792</v>
      </c>
      <c r="CX39" s="61">
        <v>0.28999999999999998</v>
      </c>
      <c r="CY39" s="61">
        <f t="shared" si="53"/>
        <v>1.8061975177507497</v>
      </c>
      <c r="CZ39" s="61">
        <f t="shared" si="62"/>
        <v>6.6005804632900871</v>
      </c>
      <c r="DA39" s="61">
        <v>0.17599999999999999</v>
      </c>
      <c r="DB39" s="61">
        <f t="shared" si="55"/>
        <v>1.1617021615390553</v>
      </c>
    </row>
    <row r="40" spans="1:106">
      <c r="A40" s="57" t="s">
        <v>453</v>
      </c>
      <c r="B40" s="58" t="s">
        <v>76</v>
      </c>
      <c r="C40" s="58" t="s">
        <v>77</v>
      </c>
      <c r="D40" s="58" t="s">
        <v>439</v>
      </c>
      <c r="E40" s="59" t="s">
        <v>440</v>
      </c>
      <c r="F40" s="59" t="s">
        <v>440</v>
      </c>
      <c r="G40" s="59" t="s">
        <v>275</v>
      </c>
      <c r="H40" s="58" t="s">
        <v>432</v>
      </c>
      <c r="I40" s="58" t="s">
        <v>276</v>
      </c>
      <c r="J40" s="63" t="s">
        <v>425</v>
      </c>
      <c r="K40" s="61">
        <v>1.046</v>
      </c>
      <c r="L40" s="61">
        <v>1.121</v>
      </c>
      <c r="M40" s="61">
        <v>1.171</v>
      </c>
      <c r="N40" s="61">
        <v>1.2410000000000001</v>
      </c>
      <c r="O40" s="64" t="s">
        <v>433</v>
      </c>
      <c r="P40" s="69">
        <v>37.982471422429946</v>
      </c>
      <c r="Q40" s="61">
        <f t="shared" si="0"/>
        <v>39.729665107861727</v>
      </c>
      <c r="R40" s="61">
        <v>0.94599999999999995</v>
      </c>
      <c r="S40" s="61">
        <f t="shared" si="1"/>
        <v>37.584263192037191</v>
      </c>
      <c r="T40" s="61">
        <f t="shared" si="2"/>
        <v>42.578350464543966</v>
      </c>
      <c r="U40" s="61">
        <v>0.91700000000000004</v>
      </c>
      <c r="V40" s="61">
        <f t="shared" si="3"/>
        <v>39.044347375986817</v>
      </c>
      <c r="W40" s="61">
        <f t="shared" si="4"/>
        <v>44.477474035665466</v>
      </c>
      <c r="X40" s="61">
        <v>0.89500000000000002</v>
      </c>
      <c r="Y40" s="61">
        <f t="shared" si="5"/>
        <v>39.807339261920596</v>
      </c>
      <c r="Z40" s="61">
        <f t="shared" si="56"/>
        <v>47.136247035235563</v>
      </c>
      <c r="AA40" s="61">
        <v>0.86099999999999999</v>
      </c>
      <c r="AB40" s="61">
        <f t="shared" si="7"/>
        <v>40.584308697337818</v>
      </c>
      <c r="AC40" s="69">
        <v>0.11852668668750001</v>
      </c>
      <c r="AD40" s="61">
        <f t="shared" si="8"/>
        <v>0.12397891427512502</v>
      </c>
      <c r="AE40" s="61">
        <v>1</v>
      </c>
      <c r="AF40" s="61">
        <f t="shared" si="9"/>
        <v>0.12397891427512502</v>
      </c>
      <c r="AG40" s="61">
        <f t="shared" si="10"/>
        <v>0.13286841577668751</v>
      </c>
      <c r="AH40" s="61">
        <v>1</v>
      </c>
      <c r="AI40" s="61">
        <f t="shared" si="11"/>
        <v>0.13286841577668751</v>
      </c>
      <c r="AJ40" s="61">
        <f t="shared" si="12"/>
        <v>0.13879475011106251</v>
      </c>
      <c r="AK40" s="61">
        <v>1</v>
      </c>
      <c r="AL40" s="61">
        <f t="shared" si="13"/>
        <v>0.13879475011106251</v>
      </c>
      <c r="AM40" s="61">
        <f t="shared" si="57"/>
        <v>0.14709161817918753</v>
      </c>
      <c r="AN40" s="61">
        <v>1</v>
      </c>
      <c r="AO40" s="61">
        <f t="shared" si="15"/>
        <v>0.14709161817918753</v>
      </c>
      <c r="AP40" s="69">
        <v>385.53636406225894</v>
      </c>
      <c r="AQ40" s="61">
        <f t="shared" si="16"/>
        <v>403.27103680912285</v>
      </c>
      <c r="AR40" s="61">
        <v>0.57099999999999995</v>
      </c>
      <c r="AS40" s="61">
        <f t="shared" si="17"/>
        <v>230.26776201800914</v>
      </c>
      <c r="AT40" s="61">
        <f t="shared" si="18"/>
        <v>432.18626411379228</v>
      </c>
      <c r="AU40" s="61">
        <v>0.42099999999999999</v>
      </c>
      <c r="AV40" s="61">
        <f t="shared" si="19"/>
        <v>181.95041719190655</v>
      </c>
      <c r="AW40" s="61">
        <f t="shared" si="20"/>
        <v>451.46308231690523</v>
      </c>
      <c r="AX40" s="61">
        <v>0.34</v>
      </c>
      <c r="AY40" s="61">
        <f t="shared" si="21"/>
        <v>153.49744798774779</v>
      </c>
      <c r="AZ40" s="61">
        <f t="shared" si="58"/>
        <v>478.45062780126341</v>
      </c>
      <c r="BA40" s="61">
        <v>0.24099999999999999</v>
      </c>
      <c r="BB40" s="61">
        <f t="shared" si="23"/>
        <v>115.30660130010448</v>
      </c>
      <c r="BC40" s="69">
        <v>9.5670134785819787</v>
      </c>
      <c r="BD40" s="61">
        <f t="shared" si="24"/>
        <v>10.007096098596751</v>
      </c>
      <c r="BE40" s="61">
        <v>0.56599999999999995</v>
      </c>
      <c r="BF40" s="61">
        <f t="shared" si="25"/>
        <v>5.6640163918057604</v>
      </c>
      <c r="BG40" s="61">
        <f t="shared" si="26"/>
        <v>10.724622109490397</v>
      </c>
      <c r="BH40" s="61">
        <v>0.40200000000000002</v>
      </c>
      <c r="BI40" s="61">
        <f t="shared" si="27"/>
        <v>4.3112980880151399</v>
      </c>
      <c r="BJ40" s="61">
        <f t="shared" si="28"/>
        <v>11.202972783419497</v>
      </c>
      <c r="BK40" s="61">
        <v>0.29399999999999998</v>
      </c>
      <c r="BL40" s="61">
        <f t="shared" si="29"/>
        <v>3.2936739983253318</v>
      </c>
      <c r="BM40" s="61">
        <f t="shared" si="59"/>
        <v>11.872663726920237</v>
      </c>
      <c r="BN40" s="61">
        <v>0.18</v>
      </c>
      <c r="BO40" s="61">
        <f t="shared" si="31"/>
        <v>2.1370794708456424</v>
      </c>
      <c r="BP40" s="69">
        <v>8.6103121307237824</v>
      </c>
      <c r="BQ40" s="61">
        <f t="shared" si="32"/>
        <v>9.0063864887370766</v>
      </c>
      <c r="BR40" s="61">
        <v>0.56599999999999995</v>
      </c>
      <c r="BS40" s="61">
        <f t="shared" si="33"/>
        <v>5.0976147526251845</v>
      </c>
      <c r="BT40" s="61">
        <f t="shared" si="34"/>
        <v>9.6521598985413597</v>
      </c>
      <c r="BU40" s="61">
        <v>0.40200000000000002</v>
      </c>
      <c r="BV40" s="61">
        <f t="shared" si="35"/>
        <v>3.8801682792136267</v>
      </c>
      <c r="BW40" s="61">
        <f t="shared" si="36"/>
        <v>10.08267550507755</v>
      </c>
      <c r="BX40" s="61">
        <v>0.29399999999999998</v>
      </c>
      <c r="BY40" s="61">
        <f t="shared" si="37"/>
        <v>2.9643065984927994</v>
      </c>
      <c r="BZ40" s="61">
        <f t="shared" si="60"/>
        <v>10.685397354228215</v>
      </c>
      <c r="CA40" s="61">
        <v>0.18</v>
      </c>
      <c r="CB40" s="61">
        <f t="shared" si="39"/>
        <v>1.9233715237610787</v>
      </c>
      <c r="CC40" s="69">
        <v>11.891002942826079</v>
      </c>
      <c r="CD40" s="61">
        <f t="shared" si="40"/>
        <v>12.437989078196079</v>
      </c>
      <c r="CE40" s="61">
        <v>3.0000000000000001E-3</v>
      </c>
      <c r="CF40" s="61">
        <f t="shared" si="41"/>
        <v>3.7313967234588234E-2</v>
      </c>
      <c r="CG40" s="61">
        <f t="shared" si="42"/>
        <v>13.329814298908035</v>
      </c>
      <c r="CH40" s="61">
        <v>3.0000000000000001E-3</v>
      </c>
      <c r="CI40" s="61">
        <f t="shared" si="43"/>
        <v>3.9989442896724105E-2</v>
      </c>
      <c r="CJ40" s="61">
        <f t="shared" si="44"/>
        <v>13.924364446049339</v>
      </c>
      <c r="CK40" s="61">
        <v>3.0000000000000001E-3</v>
      </c>
      <c r="CL40" s="61">
        <f t="shared" si="45"/>
        <v>4.1773093338148014E-2</v>
      </c>
      <c r="CM40" s="61">
        <f t="shared" si="61"/>
        <v>14.756734652047165</v>
      </c>
      <c r="CN40" s="61">
        <v>3.0000000000000001E-3</v>
      </c>
      <c r="CO40" s="61">
        <f t="shared" si="47"/>
        <v>4.4270203956141493E-2</v>
      </c>
      <c r="CP40" s="69">
        <v>14.279124594898477</v>
      </c>
      <c r="CQ40" s="61">
        <f t="shared" si="48"/>
        <v>14.935964326263807</v>
      </c>
      <c r="CR40" s="61">
        <v>0.67</v>
      </c>
      <c r="CS40" s="61">
        <f t="shared" si="49"/>
        <v>10.007096098596751</v>
      </c>
      <c r="CT40" s="61">
        <f t="shared" si="50"/>
        <v>16.006898670881192</v>
      </c>
      <c r="CU40" s="61">
        <v>0.437</v>
      </c>
      <c r="CV40" s="61">
        <f t="shared" si="51"/>
        <v>6.9950147191750807</v>
      </c>
      <c r="CW40" s="61">
        <f t="shared" si="52"/>
        <v>16.720854900626115</v>
      </c>
      <c r="CX40" s="61">
        <v>0.28999999999999998</v>
      </c>
      <c r="CY40" s="61">
        <f t="shared" si="53"/>
        <v>4.8490479211815734</v>
      </c>
      <c r="CZ40" s="61">
        <f t="shared" si="62"/>
        <v>17.720393622269011</v>
      </c>
      <c r="DA40" s="61">
        <v>0.17599999999999999</v>
      </c>
      <c r="DB40" s="61">
        <f t="shared" si="55"/>
        <v>3.1187892775193458</v>
      </c>
    </row>
    <row r="41" spans="1:106">
      <c r="A41" s="57" t="s">
        <v>453</v>
      </c>
      <c r="B41" s="58" t="s">
        <v>76</v>
      </c>
      <c r="C41" s="58" t="s">
        <v>77</v>
      </c>
      <c r="D41" s="58" t="s">
        <v>439</v>
      </c>
      <c r="E41" s="59" t="s">
        <v>440</v>
      </c>
      <c r="F41" s="59" t="s">
        <v>440</v>
      </c>
      <c r="G41" s="59" t="s">
        <v>277</v>
      </c>
      <c r="H41" s="58" t="s">
        <v>432</v>
      </c>
      <c r="I41" s="58" t="s">
        <v>278</v>
      </c>
      <c r="J41" s="63" t="s">
        <v>424</v>
      </c>
      <c r="K41" s="61">
        <v>0.96899999999999997</v>
      </c>
      <c r="L41" s="61">
        <v>1.018</v>
      </c>
      <c r="M41" s="61">
        <v>1.0529999999999999</v>
      </c>
      <c r="N41" s="61">
        <v>1.0980000000000001</v>
      </c>
      <c r="O41" s="64" t="s">
        <v>433</v>
      </c>
      <c r="P41" s="69">
        <v>5.7227401518303989</v>
      </c>
      <c r="Q41" s="61">
        <f t="shared" si="0"/>
        <v>5.5453352071236566</v>
      </c>
      <c r="R41" s="61">
        <v>1</v>
      </c>
      <c r="S41" s="61">
        <f t="shared" si="1"/>
        <v>5.5453352071236566</v>
      </c>
      <c r="T41" s="61">
        <f t="shared" si="2"/>
        <v>5.825749474563346</v>
      </c>
      <c r="U41" s="61">
        <v>1</v>
      </c>
      <c r="V41" s="61">
        <f t="shared" si="3"/>
        <v>5.825749474563346</v>
      </c>
      <c r="W41" s="61">
        <f t="shared" si="4"/>
        <v>6.0260453798774094</v>
      </c>
      <c r="X41" s="61">
        <v>1</v>
      </c>
      <c r="Y41" s="61">
        <f t="shared" si="5"/>
        <v>6.0260453798774094</v>
      </c>
      <c r="Z41" s="61">
        <f t="shared" si="56"/>
        <v>6.2835686867097786</v>
      </c>
      <c r="AA41" s="61">
        <v>1</v>
      </c>
      <c r="AB41" s="61">
        <f t="shared" si="7"/>
        <v>6.2835686867097786</v>
      </c>
      <c r="AC41" s="69">
        <v>1.2467908664062501E-2</v>
      </c>
      <c r="AD41" s="61">
        <f t="shared" si="8"/>
        <v>1.2081403495476564E-2</v>
      </c>
      <c r="AE41" s="61">
        <v>1</v>
      </c>
      <c r="AF41" s="61">
        <f t="shared" si="9"/>
        <v>1.2081403495476564E-2</v>
      </c>
      <c r="AG41" s="61">
        <f t="shared" si="10"/>
        <v>1.2692331020015626E-2</v>
      </c>
      <c r="AH41" s="61">
        <v>1</v>
      </c>
      <c r="AI41" s="61">
        <f t="shared" si="11"/>
        <v>1.2692331020015626E-2</v>
      </c>
      <c r="AJ41" s="61">
        <f t="shared" si="12"/>
        <v>1.3128707823257812E-2</v>
      </c>
      <c r="AK41" s="61">
        <v>1</v>
      </c>
      <c r="AL41" s="61">
        <f t="shared" si="13"/>
        <v>1.3128707823257812E-2</v>
      </c>
      <c r="AM41" s="61">
        <f t="shared" si="57"/>
        <v>1.3689763713140627E-2</v>
      </c>
      <c r="AN41" s="61">
        <v>1</v>
      </c>
      <c r="AO41" s="61">
        <f t="shared" si="15"/>
        <v>1.3689763713140627E-2</v>
      </c>
      <c r="AP41" s="69">
        <v>54.373541600068343</v>
      </c>
      <c r="AQ41" s="61">
        <f t="shared" si="16"/>
        <v>52.68796181046622</v>
      </c>
      <c r="AR41" s="61">
        <v>0.91200000000000003</v>
      </c>
      <c r="AS41" s="61">
        <f t="shared" si="17"/>
        <v>48.051421171145194</v>
      </c>
      <c r="AT41" s="61">
        <f t="shared" si="18"/>
        <v>55.352265348869572</v>
      </c>
      <c r="AU41" s="61">
        <v>0.84299999999999997</v>
      </c>
      <c r="AV41" s="61">
        <f t="shared" si="19"/>
        <v>46.661959689097046</v>
      </c>
      <c r="AW41" s="61">
        <f t="shared" si="20"/>
        <v>57.25533930487196</v>
      </c>
      <c r="AX41" s="61">
        <v>0.77100000000000002</v>
      </c>
      <c r="AY41" s="61">
        <f t="shared" si="21"/>
        <v>44.143866604056285</v>
      </c>
      <c r="AZ41" s="61">
        <f t="shared" si="58"/>
        <v>59.702148676875048</v>
      </c>
      <c r="BA41" s="61">
        <v>0.63400000000000001</v>
      </c>
      <c r="BB41" s="61">
        <f t="shared" si="23"/>
        <v>37.851162261138782</v>
      </c>
      <c r="BC41" s="69">
        <v>1.3818690130404112</v>
      </c>
      <c r="BD41" s="61">
        <f t="shared" si="24"/>
        <v>1.3390310736361584</v>
      </c>
      <c r="BE41" s="61">
        <v>0.77700000000000002</v>
      </c>
      <c r="BF41" s="61">
        <f t="shared" si="25"/>
        <v>1.040427144215295</v>
      </c>
      <c r="BG41" s="61">
        <f t="shared" si="26"/>
        <v>1.4067426552751385</v>
      </c>
      <c r="BH41" s="61">
        <v>0.71199999999999997</v>
      </c>
      <c r="BI41" s="61">
        <f t="shared" si="27"/>
        <v>1.0016007705558987</v>
      </c>
      <c r="BJ41" s="61">
        <f t="shared" si="28"/>
        <v>1.4551080707315529</v>
      </c>
      <c r="BK41" s="61">
        <v>0.65</v>
      </c>
      <c r="BL41" s="61">
        <f t="shared" si="29"/>
        <v>0.9458202459755094</v>
      </c>
      <c r="BM41" s="61">
        <f t="shared" si="59"/>
        <v>1.5172921763183715</v>
      </c>
      <c r="BN41" s="61">
        <v>0.53400000000000003</v>
      </c>
      <c r="BO41" s="61">
        <f t="shared" si="31"/>
        <v>0.81023402215401041</v>
      </c>
      <c r="BP41" s="69">
        <v>1.2436821117363697</v>
      </c>
      <c r="BQ41" s="61">
        <f t="shared" si="32"/>
        <v>1.2051279662725423</v>
      </c>
      <c r="BR41" s="61">
        <v>0.77700000000000002</v>
      </c>
      <c r="BS41" s="61">
        <f t="shared" si="33"/>
        <v>0.93638442979376535</v>
      </c>
      <c r="BT41" s="61">
        <f t="shared" si="34"/>
        <v>1.2660683897476244</v>
      </c>
      <c r="BU41" s="61">
        <v>0.71199999999999997</v>
      </c>
      <c r="BV41" s="61">
        <f t="shared" si="35"/>
        <v>0.90144069350030853</v>
      </c>
      <c r="BW41" s="61">
        <f t="shared" si="36"/>
        <v>1.3095972636583972</v>
      </c>
      <c r="BX41" s="61">
        <v>0.65</v>
      </c>
      <c r="BY41" s="61">
        <f t="shared" si="37"/>
        <v>0.85123822137795824</v>
      </c>
      <c r="BZ41" s="61">
        <f t="shared" si="60"/>
        <v>1.3655629586865341</v>
      </c>
      <c r="CA41" s="61">
        <v>0.53400000000000003</v>
      </c>
      <c r="CB41" s="61">
        <f t="shared" si="39"/>
        <v>0.72921061993860925</v>
      </c>
      <c r="CC41" s="69">
        <v>1.250823276669635</v>
      </c>
      <c r="CD41" s="61">
        <f t="shared" si="40"/>
        <v>1.2120477550928763</v>
      </c>
      <c r="CE41" s="61">
        <v>3.0000000000000001E-3</v>
      </c>
      <c r="CF41" s="61">
        <f t="shared" si="41"/>
        <v>3.636143265278629E-3</v>
      </c>
      <c r="CG41" s="61">
        <f t="shared" si="42"/>
        <v>1.2733380956496885</v>
      </c>
      <c r="CH41" s="61">
        <v>3.0000000000000001E-3</v>
      </c>
      <c r="CI41" s="61">
        <f t="shared" si="43"/>
        <v>3.8200142869490657E-3</v>
      </c>
      <c r="CJ41" s="61">
        <f t="shared" si="44"/>
        <v>1.3171169103331255</v>
      </c>
      <c r="CK41" s="61">
        <v>3.0000000000000001E-3</v>
      </c>
      <c r="CL41" s="61">
        <f t="shared" si="45"/>
        <v>3.9513507309993767E-3</v>
      </c>
      <c r="CM41" s="61">
        <f t="shared" si="61"/>
        <v>1.3734039577832593</v>
      </c>
      <c r="CN41" s="61">
        <v>3.0000000000000001E-3</v>
      </c>
      <c r="CO41" s="61">
        <f t="shared" si="47"/>
        <v>4.1202118733497783E-3</v>
      </c>
      <c r="CP41" s="69">
        <v>3.1542662254183291</v>
      </c>
      <c r="CQ41" s="61">
        <f t="shared" si="48"/>
        <v>3.0564839724303607</v>
      </c>
      <c r="CR41" s="61">
        <v>0.89300000000000002</v>
      </c>
      <c r="CS41" s="61">
        <f t="shared" si="49"/>
        <v>2.729440187380312</v>
      </c>
      <c r="CT41" s="61">
        <f t="shared" si="50"/>
        <v>3.2110430174758591</v>
      </c>
      <c r="CU41" s="61">
        <v>0.80900000000000005</v>
      </c>
      <c r="CV41" s="61">
        <f t="shared" si="51"/>
        <v>2.59773380113797</v>
      </c>
      <c r="CW41" s="61">
        <f t="shared" si="52"/>
        <v>3.3214423353655005</v>
      </c>
      <c r="CX41" s="61">
        <v>0.72599999999999998</v>
      </c>
      <c r="CY41" s="61">
        <f t="shared" si="53"/>
        <v>2.4113671354753534</v>
      </c>
      <c r="CZ41" s="61">
        <f t="shared" si="62"/>
        <v>3.4633843155093258</v>
      </c>
      <c r="DA41" s="61">
        <v>0.57499999999999996</v>
      </c>
      <c r="DB41" s="61">
        <f t="shared" si="55"/>
        <v>1.9914459814178622</v>
      </c>
    </row>
    <row r="42" spans="1:106">
      <c r="A42" s="57" t="s">
        <v>454</v>
      </c>
      <c r="B42" s="58" t="s">
        <v>287</v>
      </c>
      <c r="C42" s="58" t="s">
        <v>288</v>
      </c>
      <c r="D42" s="58" t="s">
        <v>441</v>
      </c>
      <c r="E42" s="59" t="s">
        <v>440</v>
      </c>
      <c r="F42" s="59" t="s">
        <v>440</v>
      </c>
      <c r="G42" s="59" t="s">
        <v>243</v>
      </c>
      <c r="H42" s="58" t="s">
        <v>430</v>
      </c>
      <c r="I42" s="58" t="s">
        <v>244</v>
      </c>
      <c r="J42" s="60" t="s">
        <v>409</v>
      </c>
      <c r="K42" s="61">
        <v>0.90076985413290112</v>
      </c>
      <c r="L42" s="61">
        <v>0.95267423014586705</v>
      </c>
      <c r="M42" s="61">
        <v>0.99365207995678007</v>
      </c>
      <c r="N42" s="61">
        <v>1.0660000000000001</v>
      </c>
      <c r="O42" s="61"/>
      <c r="P42" s="69">
        <v>0.209026871390492</v>
      </c>
      <c r="Q42" s="61">
        <f t="shared" si="0"/>
        <v>0.18828510445227017</v>
      </c>
      <c r="R42" s="61">
        <v>1</v>
      </c>
      <c r="S42" s="61">
        <f t="shared" si="1"/>
        <v>0.18828510445227017</v>
      </c>
      <c r="T42" s="61">
        <f t="shared" si="2"/>
        <v>0.19913451378173613</v>
      </c>
      <c r="U42" s="61">
        <v>1</v>
      </c>
      <c r="V42" s="61">
        <f t="shared" si="3"/>
        <v>0.19913451378173613</v>
      </c>
      <c r="W42" s="61">
        <f t="shared" si="4"/>
        <v>0.20769998552402075</v>
      </c>
      <c r="X42" s="61">
        <v>1</v>
      </c>
      <c r="Y42" s="61">
        <f t="shared" si="5"/>
        <v>0.20769998552402075</v>
      </c>
      <c r="Z42" s="61">
        <f t="shared" si="56"/>
        <v>0.2228226449022645</v>
      </c>
      <c r="AA42" s="61">
        <v>1</v>
      </c>
      <c r="AB42" s="61">
        <f t="shared" si="7"/>
        <v>0.2228226449022645</v>
      </c>
      <c r="AC42" s="69"/>
      <c r="AD42" s="61">
        <f t="shared" si="8"/>
        <v>0</v>
      </c>
      <c r="AE42" s="61">
        <v>1</v>
      </c>
      <c r="AF42" s="61">
        <f t="shared" si="9"/>
        <v>0</v>
      </c>
      <c r="AG42" s="61">
        <f t="shared" si="10"/>
        <v>0</v>
      </c>
      <c r="AH42" s="61">
        <v>1</v>
      </c>
      <c r="AI42" s="61">
        <f t="shared" si="11"/>
        <v>0</v>
      </c>
      <c r="AJ42" s="61">
        <f t="shared" si="12"/>
        <v>0</v>
      </c>
      <c r="AK42" s="61">
        <v>1</v>
      </c>
      <c r="AL42" s="61">
        <f t="shared" si="13"/>
        <v>0</v>
      </c>
      <c r="AM42" s="61">
        <f t="shared" si="57"/>
        <v>0</v>
      </c>
      <c r="AN42" s="61">
        <v>1</v>
      </c>
      <c r="AO42" s="61">
        <f t="shared" si="15"/>
        <v>0</v>
      </c>
      <c r="AP42" s="69">
        <v>2.2537050620333399E-2</v>
      </c>
      <c r="AQ42" s="61">
        <f t="shared" si="16"/>
        <v>2.0300695799863523E-2</v>
      </c>
      <c r="AR42" s="61">
        <v>1</v>
      </c>
      <c r="AS42" s="61">
        <f t="shared" si="17"/>
        <v>2.0300695799863523E-2</v>
      </c>
      <c r="AT42" s="61">
        <f t="shared" si="18"/>
        <v>2.1470467349484556E-2</v>
      </c>
      <c r="AU42" s="61">
        <v>1</v>
      </c>
      <c r="AV42" s="61">
        <f t="shared" si="19"/>
        <v>2.1470467349484556E-2</v>
      </c>
      <c r="AW42" s="61">
        <f t="shared" si="20"/>
        <v>2.239398722498552E-2</v>
      </c>
      <c r="AX42" s="61">
        <v>1</v>
      </c>
      <c r="AY42" s="61">
        <f t="shared" si="21"/>
        <v>2.239398722498552E-2</v>
      </c>
      <c r="AZ42" s="61">
        <f t="shared" si="58"/>
        <v>2.4024495961275403E-2</v>
      </c>
      <c r="BA42" s="61">
        <v>1</v>
      </c>
      <c r="BB42" s="61">
        <f t="shared" si="23"/>
        <v>2.4024495961275403E-2</v>
      </c>
      <c r="BC42" s="69">
        <v>6.2757286821348902E-4</v>
      </c>
      <c r="BD42" s="61">
        <f t="shared" si="24"/>
        <v>5.6529872095843086E-4</v>
      </c>
      <c r="BE42" s="61">
        <v>1</v>
      </c>
      <c r="BF42" s="61">
        <f t="shared" si="25"/>
        <v>5.6529872095843086E-4</v>
      </c>
      <c r="BG42" s="61">
        <f t="shared" si="26"/>
        <v>5.9787249908571931E-4</v>
      </c>
      <c r="BH42" s="61">
        <v>1</v>
      </c>
      <c r="BI42" s="61">
        <f t="shared" si="27"/>
        <v>5.9787249908571931E-4</v>
      </c>
      <c r="BJ42" s="61">
        <f t="shared" si="28"/>
        <v>6.2358908582477559E-4</v>
      </c>
      <c r="BK42" s="61">
        <v>1</v>
      </c>
      <c r="BL42" s="61">
        <f t="shared" si="29"/>
        <v>6.2358908582477559E-4</v>
      </c>
      <c r="BM42" s="61">
        <f t="shared" si="59"/>
        <v>6.6899267751557932E-4</v>
      </c>
      <c r="BN42" s="61">
        <v>1</v>
      </c>
      <c r="BO42" s="61">
        <f t="shared" si="31"/>
        <v>6.6899267751557932E-4</v>
      </c>
      <c r="BP42" s="69">
        <v>6.0218037489942E-4</v>
      </c>
      <c r="BQ42" s="61">
        <f t="shared" si="32"/>
        <v>5.4242592845984625E-4</v>
      </c>
      <c r="BR42" s="61">
        <v>1</v>
      </c>
      <c r="BS42" s="61">
        <f t="shared" si="33"/>
        <v>5.4242592845984625E-4</v>
      </c>
      <c r="BT42" s="61">
        <f t="shared" si="34"/>
        <v>5.7368172506625458E-4</v>
      </c>
      <c r="BU42" s="61">
        <v>1</v>
      </c>
      <c r="BV42" s="61">
        <f t="shared" si="35"/>
        <v>5.7368172506625458E-4</v>
      </c>
      <c r="BW42" s="61">
        <f t="shared" si="36"/>
        <v>5.9835778202796223E-4</v>
      </c>
      <c r="BX42" s="61">
        <v>1</v>
      </c>
      <c r="BY42" s="61">
        <f t="shared" si="37"/>
        <v>5.9835778202796223E-4</v>
      </c>
      <c r="BZ42" s="61">
        <f t="shared" si="60"/>
        <v>6.4192427964278179E-4</v>
      </c>
      <c r="CA42" s="61">
        <v>1</v>
      </c>
      <c r="CB42" s="61">
        <f t="shared" si="39"/>
        <v>6.4192427964278179E-4</v>
      </c>
      <c r="CC42" s="69">
        <v>6.2641861328002399E-4</v>
      </c>
      <c r="CD42" s="61">
        <f t="shared" si="40"/>
        <v>5.6425900291038136E-4</v>
      </c>
      <c r="CE42" s="61">
        <v>1</v>
      </c>
      <c r="CF42" s="61">
        <f t="shared" si="41"/>
        <v>5.6425900291038136E-4</v>
      </c>
      <c r="CG42" s="61">
        <f t="shared" si="42"/>
        <v>5.9677287015558851E-4</v>
      </c>
      <c r="CH42" s="61">
        <v>1</v>
      </c>
      <c r="CI42" s="61">
        <f t="shared" si="43"/>
        <v>5.9677287015558851E-4</v>
      </c>
      <c r="CJ42" s="61">
        <f t="shared" si="44"/>
        <v>6.2244215800933767E-4</v>
      </c>
      <c r="CK42" s="61">
        <v>1</v>
      </c>
      <c r="CL42" s="61">
        <f t="shared" si="45"/>
        <v>6.2244215800933767E-4</v>
      </c>
      <c r="CM42" s="61">
        <f t="shared" si="61"/>
        <v>6.6776224175650557E-4</v>
      </c>
      <c r="CN42" s="61">
        <v>1</v>
      </c>
      <c r="CO42" s="61">
        <f t="shared" si="47"/>
        <v>6.6776224175650557E-4</v>
      </c>
      <c r="CP42" s="69">
        <v>7.1244166476025703E-3</v>
      </c>
      <c r="CQ42" s="61">
        <f t="shared" si="48"/>
        <v>6.4174597444429798E-3</v>
      </c>
      <c r="CR42" s="61">
        <v>1</v>
      </c>
      <c r="CS42" s="61">
        <f t="shared" si="49"/>
        <v>6.4174597444429798E-3</v>
      </c>
      <c r="CT42" s="61">
        <f t="shared" si="50"/>
        <v>6.7872481449931773E-3</v>
      </c>
      <c r="CU42" s="61">
        <v>1</v>
      </c>
      <c r="CV42" s="61">
        <f t="shared" si="51"/>
        <v>6.7872481449931773E-3</v>
      </c>
      <c r="CW42" s="61">
        <f t="shared" si="52"/>
        <v>7.0791914203690038E-3</v>
      </c>
      <c r="CX42" s="61">
        <v>1</v>
      </c>
      <c r="CY42" s="61">
        <f t="shared" si="53"/>
        <v>7.0791914203690038E-3</v>
      </c>
      <c r="CZ42" s="61">
        <f t="shared" si="62"/>
        <v>7.5946281463443403E-3</v>
      </c>
      <c r="DA42" s="61">
        <v>1</v>
      </c>
      <c r="DB42" s="61">
        <f t="shared" si="55"/>
        <v>7.5946281463443403E-3</v>
      </c>
    </row>
    <row r="43" spans="1:106">
      <c r="A43" s="57" t="s">
        <v>454</v>
      </c>
      <c r="B43" s="58" t="s">
        <v>287</v>
      </c>
      <c r="C43" s="58" t="s">
        <v>288</v>
      </c>
      <c r="D43" s="58" t="s">
        <v>441</v>
      </c>
      <c r="E43" s="59" t="s">
        <v>440</v>
      </c>
      <c r="F43" s="59" t="s">
        <v>440</v>
      </c>
      <c r="G43" s="59" t="s">
        <v>245</v>
      </c>
      <c r="H43" s="58" t="s">
        <v>430</v>
      </c>
      <c r="I43" s="58" t="s">
        <v>246</v>
      </c>
      <c r="J43" s="60" t="s">
        <v>409</v>
      </c>
      <c r="K43" s="61">
        <v>0.90076985413290112</v>
      </c>
      <c r="L43" s="61">
        <v>0.95267423014586705</v>
      </c>
      <c r="M43" s="61">
        <v>0.99365207995678007</v>
      </c>
      <c r="N43" s="61">
        <v>1.0660000000000001</v>
      </c>
      <c r="O43" s="61"/>
      <c r="P43" s="69">
        <v>2.0533260280447E-2</v>
      </c>
      <c r="Q43" s="61">
        <f t="shared" si="0"/>
        <v>1.8495741867691137E-2</v>
      </c>
      <c r="R43" s="61">
        <v>1</v>
      </c>
      <c r="S43" s="61">
        <f t="shared" si="1"/>
        <v>1.8495741867691137E-2</v>
      </c>
      <c r="T43" s="61">
        <f t="shared" si="2"/>
        <v>1.9561507930059556E-2</v>
      </c>
      <c r="U43" s="61">
        <v>1</v>
      </c>
      <c r="V43" s="61">
        <f t="shared" si="3"/>
        <v>1.9561507930059556E-2</v>
      </c>
      <c r="W43" s="61">
        <f t="shared" si="4"/>
        <v>2.0402916785960099E-2</v>
      </c>
      <c r="X43" s="61">
        <v>1</v>
      </c>
      <c r="Y43" s="61">
        <f t="shared" si="5"/>
        <v>2.0402916785960099E-2</v>
      </c>
      <c r="Z43" s="61">
        <f t="shared" si="56"/>
        <v>2.1888455458956502E-2</v>
      </c>
      <c r="AA43" s="61">
        <v>1</v>
      </c>
      <c r="AB43" s="61">
        <f t="shared" si="7"/>
        <v>2.1888455458956502E-2</v>
      </c>
      <c r="AC43" s="69"/>
      <c r="AD43" s="61">
        <f t="shared" si="8"/>
        <v>0</v>
      </c>
      <c r="AE43" s="61">
        <v>1</v>
      </c>
      <c r="AF43" s="61">
        <f t="shared" si="9"/>
        <v>0</v>
      </c>
      <c r="AG43" s="61">
        <f t="shared" si="10"/>
        <v>0</v>
      </c>
      <c r="AH43" s="61">
        <v>1</v>
      </c>
      <c r="AI43" s="61">
        <f t="shared" si="11"/>
        <v>0</v>
      </c>
      <c r="AJ43" s="61">
        <f t="shared" si="12"/>
        <v>0</v>
      </c>
      <c r="AK43" s="61">
        <v>1</v>
      </c>
      <c r="AL43" s="61">
        <f t="shared" si="13"/>
        <v>0</v>
      </c>
      <c r="AM43" s="61">
        <f t="shared" si="57"/>
        <v>0</v>
      </c>
      <c r="AN43" s="61">
        <v>1</v>
      </c>
      <c r="AO43" s="61">
        <f t="shared" si="15"/>
        <v>0</v>
      </c>
      <c r="AP43" s="69">
        <v>2.2138738587175102E-3</v>
      </c>
      <c r="AQ43" s="61">
        <f t="shared" si="16"/>
        <v>1.9941908327856146E-3</v>
      </c>
      <c r="AR43" s="61">
        <v>1</v>
      </c>
      <c r="AS43" s="61">
        <f t="shared" si="17"/>
        <v>1.9941908327856146E-3</v>
      </c>
      <c r="AT43" s="61">
        <f t="shared" si="18"/>
        <v>2.109100573993764E-3</v>
      </c>
      <c r="AU43" s="61">
        <v>1</v>
      </c>
      <c r="AV43" s="61">
        <f t="shared" si="19"/>
        <v>2.109100573993764E-3</v>
      </c>
      <c r="AW43" s="61">
        <f t="shared" si="20"/>
        <v>2.1998203644765968E-3</v>
      </c>
      <c r="AX43" s="61">
        <v>1</v>
      </c>
      <c r="AY43" s="61">
        <f t="shared" si="21"/>
        <v>2.1998203644765968E-3</v>
      </c>
      <c r="AZ43" s="61">
        <f t="shared" si="58"/>
        <v>2.3599895333928662E-3</v>
      </c>
      <c r="BA43" s="61">
        <v>1</v>
      </c>
      <c r="BB43" s="61">
        <f t="shared" si="23"/>
        <v>2.3599895333928662E-3</v>
      </c>
      <c r="BC43" s="69">
        <v>6.1648136252784205E-5</v>
      </c>
      <c r="BD43" s="61">
        <f t="shared" si="24"/>
        <v>5.553078269998564E-5</v>
      </c>
      <c r="BE43" s="61">
        <v>1</v>
      </c>
      <c r="BF43" s="61">
        <f t="shared" si="25"/>
        <v>5.553078269998564E-5</v>
      </c>
      <c r="BG43" s="61">
        <f t="shared" si="26"/>
        <v>5.8730590744548712E-5</v>
      </c>
      <c r="BH43" s="61">
        <v>1</v>
      </c>
      <c r="BI43" s="61">
        <f t="shared" si="27"/>
        <v>5.8730590744548712E-5</v>
      </c>
      <c r="BJ43" s="61">
        <f t="shared" si="28"/>
        <v>6.1256798813037999E-5</v>
      </c>
      <c r="BK43" s="61">
        <v>1</v>
      </c>
      <c r="BL43" s="61">
        <f t="shared" si="29"/>
        <v>6.1256798813037999E-5</v>
      </c>
      <c r="BM43" s="61">
        <f t="shared" si="59"/>
        <v>6.5716913245467969E-5</v>
      </c>
      <c r="BN43" s="61">
        <v>1</v>
      </c>
      <c r="BO43" s="61">
        <f t="shared" si="31"/>
        <v>6.5716913245467969E-5</v>
      </c>
      <c r="BP43" s="69">
        <v>5.9153764735290298E-5</v>
      </c>
      <c r="BQ43" s="61">
        <f t="shared" si="32"/>
        <v>5.3283928032019394E-5</v>
      </c>
      <c r="BR43" s="61">
        <v>1</v>
      </c>
      <c r="BS43" s="61">
        <f t="shared" si="33"/>
        <v>5.3283928032019394E-5</v>
      </c>
      <c r="BT43" s="61">
        <f t="shared" si="34"/>
        <v>5.6354267279422427E-5</v>
      </c>
      <c r="BU43" s="61">
        <v>1</v>
      </c>
      <c r="BV43" s="61">
        <f t="shared" si="35"/>
        <v>5.6354267279422427E-5</v>
      </c>
      <c r="BW43" s="61">
        <f t="shared" si="36"/>
        <v>5.8778261366495231E-5</v>
      </c>
      <c r="BX43" s="61">
        <v>1</v>
      </c>
      <c r="BY43" s="61">
        <f t="shared" si="37"/>
        <v>5.8778261366495231E-5</v>
      </c>
      <c r="BZ43" s="61">
        <f t="shared" si="60"/>
        <v>6.3057913207819466E-5</v>
      </c>
      <c r="CA43" s="61">
        <v>1</v>
      </c>
      <c r="CB43" s="61">
        <f t="shared" si="39"/>
        <v>6.3057913207819466E-5</v>
      </c>
      <c r="CC43" s="69">
        <v>6.1534750749661207E-5</v>
      </c>
      <c r="CD43" s="61">
        <f t="shared" si="40"/>
        <v>5.5428648456876756E-5</v>
      </c>
      <c r="CE43" s="61">
        <v>1</v>
      </c>
      <c r="CF43" s="61">
        <f t="shared" si="41"/>
        <v>5.5428648456876756E-5</v>
      </c>
      <c r="CG43" s="61">
        <f t="shared" si="42"/>
        <v>5.8622571297651305E-5</v>
      </c>
      <c r="CH43" s="61">
        <v>1</v>
      </c>
      <c r="CI43" s="61">
        <f t="shared" si="43"/>
        <v>5.8622571297651305E-5</v>
      </c>
      <c r="CJ43" s="61">
        <f t="shared" si="44"/>
        <v>6.1144133072022893E-5</v>
      </c>
      <c r="CK43" s="61">
        <v>1</v>
      </c>
      <c r="CL43" s="61">
        <f t="shared" si="45"/>
        <v>6.1144133072022893E-5</v>
      </c>
      <c r="CM43" s="61">
        <f t="shared" si="61"/>
        <v>6.5596044299138847E-5</v>
      </c>
      <c r="CN43" s="61">
        <v>1</v>
      </c>
      <c r="CO43" s="61">
        <f t="shared" si="47"/>
        <v>6.5596044299138847E-5</v>
      </c>
      <c r="CP43" s="69">
        <v>6.9985021733539395E-4</v>
      </c>
      <c r="CQ43" s="61">
        <f t="shared" si="48"/>
        <v>6.3040397818408199E-4</v>
      </c>
      <c r="CR43" s="61">
        <v>1</v>
      </c>
      <c r="CS43" s="61">
        <f t="shared" si="49"/>
        <v>6.3040397818408199E-4</v>
      </c>
      <c r="CT43" s="61">
        <f t="shared" si="50"/>
        <v>6.6672926701741417E-4</v>
      </c>
      <c r="CU43" s="61">
        <v>1</v>
      </c>
      <c r="CV43" s="61">
        <f t="shared" si="51"/>
        <v>6.6672926701741417E-4</v>
      </c>
      <c r="CW43" s="61">
        <f t="shared" si="52"/>
        <v>6.9540762411351878E-4</v>
      </c>
      <c r="CX43" s="61">
        <v>1</v>
      </c>
      <c r="CY43" s="61">
        <f t="shared" si="53"/>
        <v>6.9540762411351878E-4</v>
      </c>
      <c r="CZ43" s="61">
        <f t="shared" si="62"/>
        <v>7.4604033167952998E-4</v>
      </c>
      <c r="DA43" s="61">
        <v>1</v>
      </c>
      <c r="DB43" s="61">
        <f t="shared" si="55"/>
        <v>7.4604033167952998E-4</v>
      </c>
    </row>
    <row r="44" spans="1:106">
      <c r="A44" s="57" t="s">
        <v>454</v>
      </c>
      <c r="B44" s="58" t="s">
        <v>287</v>
      </c>
      <c r="C44" s="58" t="s">
        <v>288</v>
      </c>
      <c r="D44" s="58" t="s">
        <v>441</v>
      </c>
      <c r="E44" s="59" t="s">
        <v>440</v>
      </c>
      <c r="F44" s="59" t="s">
        <v>440</v>
      </c>
      <c r="G44" s="59" t="s">
        <v>247</v>
      </c>
      <c r="H44" s="58" t="s">
        <v>430</v>
      </c>
      <c r="I44" s="58" t="s">
        <v>248</v>
      </c>
      <c r="J44" s="60" t="s">
        <v>409</v>
      </c>
      <c r="K44" s="61">
        <v>0.90076985413290112</v>
      </c>
      <c r="L44" s="61">
        <v>0.95267423014586705</v>
      </c>
      <c r="M44" s="61">
        <v>0.99365207995678007</v>
      </c>
      <c r="N44" s="61">
        <v>1.0660000000000001</v>
      </c>
      <c r="O44" s="61"/>
      <c r="P44" s="69">
        <v>1.623759913391E-2</v>
      </c>
      <c r="Q44" s="61">
        <f t="shared" si="0"/>
        <v>1.4626339803320633E-2</v>
      </c>
      <c r="R44" s="61">
        <v>1</v>
      </c>
      <c r="S44" s="61">
        <f t="shared" si="1"/>
        <v>1.4626339803320633E-2</v>
      </c>
      <c r="T44" s="61">
        <f t="shared" si="2"/>
        <v>1.5469142254314906E-2</v>
      </c>
      <c r="U44" s="61">
        <v>1</v>
      </c>
      <c r="V44" s="61">
        <f t="shared" si="3"/>
        <v>1.5469142254314906E-2</v>
      </c>
      <c r="W44" s="61">
        <f t="shared" si="4"/>
        <v>1.6134524152914081E-2</v>
      </c>
      <c r="X44" s="61">
        <v>1</v>
      </c>
      <c r="Y44" s="61">
        <f t="shared" si="5"/>
        <v>1.6134524152914081E-2</v>
      </c>
      <c r="Z44" s="61">
        <f t="shared" si="56"/>
        <v>1.730928067674806E-2</v>
      </c>
      <c r="AA44" s="61">
        <v>1</v>
      </c>
      <c r="AB44" s="61">
        <f t="shared" si="7"/>
        <v>1.730928067674806E-2</v>
      </c>
      <c r="AC44" s="69"/>
      <c r="AD44" s="61">
        <f t="shared" si="8"/>
        <v>0</v>
      </c>
      <c r="AE44" s="61">
        <v>1</v>
      </c>
      <c r="AF44" s="61">
        <f t="shared" si="9"/>
        <v>0</v>
      </c>
      <c r="AG44" s="61">
        <f t="shared" si="10"/>
        <v>0</v>
      </c>
      <c r="AH44" s="61">
        <v>1</v>
      </c>
      <c r="AI44" s="61">
        <f t="shared" si="11"/>
        <v>0</v>
      </c>
      <c r="AJ44" s="61">
        <f t="shared" si="12"/>
        <v>0</v>
      </c>
      <c r="AK44" s="61">
        <v>1</v>
      </c>
      <c r="AL44" s="61">
        <f t="shared" si="13"/>
        <v>0</v>
      </c>
      <c r="AM44" s="61">
        <f t="shared" si="57"/>
        <v>0</v>
      </c>
      <c r="AN44" s="61">
        <v>1</v>
      </c>
      <c r="AO44" s="61">
        <f t="shared" si="15"/>
        <v>0</v>
      </c>
      <c r="AP44" s="69">
        <v>1.75072033178916E-3</v>
      </c>
      <c r="AQ44" s="61">
        <f t="shared" si="16"/>
        <v>1.5769960978932259E-3</v>
      </c>
      <c r="AR44" s="61">
        <v>1</v>
      </c>
      <c r="AS44" s="61">
        <f t="shared" si="17"/>
        <v>1.5769960978932259E-3</v>
      </c>
      <c r="AT44" s="61">
        <f t="shared" si="18"/>
        <v>1.6678661442879549E-3</v>
      </c>
      <c r="AU44" s="61">
        <v>1</v>
      </c>
      <c r="AV44" s="61">
        <f t="shared" si="19"/>
        <v>1.6678661442879549E-3</v>
      </c>
      <c r="AW44" s="61">
        <f t="shared" si="20"/>
        <v>1.739606899104923E-3</v>
      </c>
      <c r="AX44" s="61">
        <v>1</v>
      </c>
      <c r="AY44" s="61">
        <f t="shared" si="21"/>
        <v>1.739606899104923E-3</v>
      </c>
      <c r="AZ44" s="61">
        <f t="shared" si="58"/>
        <v>1.8662678736872447E-3</v>
      </c>
      <c r="BA44" s="61">
        <v>1</v>
      </c>
      <c r="BB44" s="61">
        <f t="shared" si="23"/>
        <v>1.8662678736872447E-3</v>
      </c>
      <c r="BC44" s="69">
        <v>4.8751036618310497E-5</v>
      </c>
      <c r="BD44" s="61">
        <f t="shared" si="24"/>
        <v>4.3913464143503265E-5</v>
      </c>
      <c r="BE44" s="61">
        <v>1</v>
      </c>
      <c r="BF44" s="61">
        <f t="shared" si="25"/>
        <v>4.3913464143503265E-5</v>
      </c>
      <c r="BG44" s="61">
        <f t="shared" si="26"/>
        <v>4.6443856279161924E-5</v>
      </c>
      <c r="BH44" s="61">
        <v>1</v>
      </c>
      <c r="BI44" s="61">
        <f t="shared" si="27"/>
        <v>4.6443856279161924E-5</v>
      </c>
      <c r="BJ44" s="61">
        <f t="shared" si="28"/>
        <v>4.8441568935833374E-5</v>
      </c>
      <c r="BK44" s="61">
        <v>1</v>
      </c>
      <c r="BL44" s="61">
        <f t="shared" si="29"/>
        <v>4.8441568935833374E-5</v>
      </c>
      <c r="BM44" s="61">
        <f t="shared" si="59"/>
        <v>5.1968605035118992E-5</v>
      </c>
      <c r="BN44" s="61">
        <v>1</v>
      </c>
      <c r="BO44" s="61">
        <f t="shared" si="31"/>
        <v>5.1968605035118992E-5</v>
      </c>
      <c r="BP44" s="69">
        <v>4.6778500146317399E-5</v>
      </c>
      <c r="BQ44" s="61">
        <f t="shared" si="32"/>
        <v>4.2136662753354216E-5</v>
      </c>
      <c r="BR44" s="61">
        <v>1</v>
      </c>
      <c r="BS44" s="61">
        <f t="shared" si="33"/>
        <v>4.2136662753354216E-5</v>
      </c>
      <c r="BT44" s="61">
        <f t="shared" si="34"/>
        <v>4.4564671614271259E-5</v>
      </c>
      <c r="BU44" s="61">
        <v>1</v>
      </c>
      <c r="BV44" s="61">
        <f t="shared" si="35"/>
        <v>4.4564671614271259E-5</v>
      </c>
      <c r="BW44" s="61">
        <f t="shared" si="36"/>
        <v>4.6481553967646824E-5</v>
      </c>
      <c r="BX44" s="61">
        <v>1</v>
      </c>
      <c r="BY44" s="61">
        <f t="shared" si="37"/>
        <v>4.6481553967646824E-5</v>
      </c>
      <c r="BZ44" s="61">
        <f t="shared" si="60"/>
        <v>4.9865881155974349E-5</v>
      </c>
      <c r="CA44" s="61">
        <v>1</v>
      </c>
      <c r="CB44" s="61">
        <f t="shared" si="39"/>
        <v>4.9865881155974349E-5</v>
      </c>
      <c r="CC44" s="69">
        <v>4.86613719317405E-5</v>
      </c>
      <c r="CD44" s="61">
        <f t="shared" si="40"/>
        <v>4.3832696896860738E-5</v>
      </c>
      <c r="CE44" s="61">
        <v>1</v>
      </c>
      <c r="CF44" s="61">
        <f t="shared" si="41"/>
        <v>4.3832696896860738E-5</v>
      </c>
      <c r="CG44" s="61">
        <f t="shared" si="42"/>
        <v>4.6358435042912582E-5</v>
      </c>
      <c r="CH44" s="61">
        <v>1</v>
      </c>
      <c r="CI44" s="61">
        <f t="shared" si="43"/>
        <v>4.6358435042912582E-5</v>
      </c>
      <c r="CJ44" s="61">
        <f t="shared" si="44"/>
        <v>4.8352473433524427E-5</v>
      </c>
      <c r="CK44" s="61">
        <v>1</v>
      </c>
      <c r="CL44" s="61">
        <f t="shared" si="45"/>
        <v>4.8352473433524427E-5</v>
      </c>
      <c r="CM44" s="61">
        <f t="shared" si="61"/>
        <v>5.1873022479235375E-5</v>
      </c>
      <c r="CN44" s="61">
        <v>1</v>
      </c>
      <c r="CO44" s="61">
        <f t="shared" si="47"/>
        <v>5.1873022479235375E-5</v>
      </c>
      <c r="CP44" s="69">
        <v>5.5343803797652498E-4</v>
      </c>
      <c r="CQ44" s="61">
        <f t="shared" si="48"/>
        <v>4.9852030073971342E-4</v>
      </c>
      <c r="CR44" s="61">
        <v>1</v>
      </c>
      <c r="CS44" s="61">
        <f t="shared" si="49"/>
        <v>4.9852030073971342E-4</v>
      </c>
      <c r="CT44" s="61">
        <f t="shared" si="50"/>
        <v>5.2724615676272507E-4</v>
      </c>
      <c r="CU44" s="61">
        <v>1</v>
      </c>
      <c r="CV44" s="61">
        <f t="shared" si="51"/>
        <v>5.2724615676272507E-4</v>
      </c>
      <c r="CW44" s="61">
        <f t="shared" si="52"/>
        <v>5.499248575625735E-4</v>
      </c>
      <c r="CX44" s="61">
        <v>1</v>
      </c>
      <c r="CY44" s="61">
        <f t="shared" si="53"/>
        <v>5.499248575625735E-4</v>
      </c>
      <c r="CZ44" s="61">
        <f t="shared" si="62"/>
        <v>5.8996494848297565E-4</v>
      </c>
      <c r="DA44" s="61">
        <v>1</v>
      </c>
      <c r="DB44" s="61">
        <f t="shared" si="55"/>
        <v>5.8996494848297565E-4</v>
      </c>
    </row>
    <row r="45" spans="1:106">
      <c r="A45" s="57" t="s">
        <v>454</v>
      </c>
      <c r="B45" s="58" t="s">
        <v>287</v>
      </c>
      <c r="C45" s="58" t="s">
        <v>288</v>
      </c>
      <c r="D45" s="58" t="s">
        <v>441</v>
      </c>
      <c r="E45" s="59" t="s">
        <v>440</v>
      </c>
      <c r="F45" s="59" t="s">
        <v>440</v>
      </c>
      <c r="G45" s="59" t="s">
        <v>249</v>
      </c>
      <c r="H45" s="58" t="s">
        <v>430</v>
      </c>
      <c r="I45" s="58" t="s">
        <v>250</v>
      </c>
      <c r="J45" s="60" t="s">
        <v>409</v>
      </c>
      <c r="K45" s="61">
        <v>0.90076985413290112</v>
      </c>
      <c r="L45" s="61">
        <v>0.95267423014586705</v>
      </c>
      <c r="M45" s="61">
        <v>0.99365207995678007</v>
      </c>
      <c r="N45" s="61">
        <v>1.0660000000000001</v>
      </c>
      <c r="O45" s="61"/>
      <c r="P45" s="69">
        <v>0.99384416286280697</v>
      </c>
      <c r="Q45" s="61">
        <f t="shared" si="0"/>
        <v>0.89522486161276582</v>
      </c>
      <c r="R45" s="61">
        <v>1</v>
      </c>
      <c r="S45" s="61">
        <f t="shared" si="1"/>
        <v>0.89522486161276582</v>
      </c>
      <c r="T45" s="61">
        <f t="shared" si="2"/>
        <v>0.9468097227402883</v>
      </c>
      <c r="U45" s="61">
        <v>1</v>
      </c>
      <c r="V45" s="61">
        <f t="shared" si="3"/>
        <v>0.9468097227402883</v>
      </c>
      <c r="W45" s="61">
        <f t="shared" si="4"/>
        <v>0.98753531958153307</v>
      </c>
      <c r="X45" s="61">
        <v>1</v>
      </c>
      <c r="Y45" s="61">
        <f t="shared" si="5"/>
        <v>0.98753531958153307</v>
      </c>
      <c r="Z45" s="61">
        <f t="shared" si="56"/>
        <v>1.0594378776117523</v>
      </c>
      <c r="AA45" s="61">
        <v>1</v>
      </c>
      <c r="AB45" s="61">
        <f t="shared" si="7"/>
        <v>1.0594378776117523</v>
      </c>
      <c r="AC45" s="69"/>
      <c r="AD45" s="61">
        <f t="shared" si="8"/>
        <v>0</v>
      </c>
      <c r="AE45" s="61">
        <v>1</v>
      </c>
      <c r="AF45" s="61">
        <f t="shared" si="9"/>
        <v>0</v>
      </c>
      <c r="AG45" s="61">
        <f t="shared" si="10"/>
        <v>0</v>
      </c>
      <c r="AH45" s="61">
        <v>1</v>
      </c>
      <c r="AI45" s="61">
        <f t="shared" si="11"/>
        <v>0</v>
      </c>
      <c r="AJ45" s="61">
        <f t="shared" si="12"/>
        <v>0</v>
      </c>
      <c r="AK45" s="61">
        <v>1</v>
      </c>
      <c r="AL45" s="61">
        <f t="shared" si="13"/>
        <v>0</v>
      </c>
      <c r="AM45" s="61">
        <f t="shared" si="57"/>
        <v>0</v>
      </c>
      <c r="AN45" s="61">
        <v>1</v>
      </c>
      <c r="AO45" s="61">
        <f t="shared" si="15"/>
        <v>0</v>
      </c>
      <c r="AP45" s="69">
        <v>0.107155199990143</v>
      </c>
      <c r="AQ45" s="61">
        <f t="shared" si="16"/>
        <v>9.6522173864702965E-2</v>
      </c>
      <c r="AR45" s="61">
        <v>1</v>
      </c>
      <c r="AS45" s="61">
        <f t="shared" si="17"/>
        <v>9.6522173864702965E-2</v>
      </c>
      <c r="AT45" s="61">
        <f t="shared" si="18"/>
        <v>0.10208399765673591</v>
      </c>
      <c r="AU45" s="61">
        <v>1</v>
      </c>
      <c r="AV45" s="61">
        <f t="shared" si="19"/>
        <v>0.10208399765673591</v>
      </c>
      <c r="AW45" s="61">
        <f t="shared" si="20"/>
        <v>0.10647498734839034</v>
      </c>
      <c r="AX45" s="61">
        <v>1</v>
      </c>
      <c r="AY45" s="61">
        <f t="shared" si="21"/>
        <v>0.10647498734839034</v>
      </c>
      <c r="AZ45" s="61">
        <f t="shared" si="58"/>
        <v>0.11422744318949245</v>
      </c>
      <c r="BA45" s="61">
        <v>1</v>
      </c>
      <c r="BB45" s="61">
        <f t="shared" si="23"/>
        <v>0.11422744318949245</v>
      </c>
      <c r="BC45" s="69">
        <v>2.9838729714318302E-3</v>
      </c>
      <c r="BD45" s="61">
        <f t="shared" si="24"/>
        <v>2.687782821227756E-3</v>
      </c>
      <c r="BE45" s="61">
        <v>1</v>
      </c>
      <c r="BF45" s="61">
        <f t="shared" si="25"/>
        <v>2.687782821227756E-3</v>
      </c>
      <c r="BG45" s="61">
        <f t="shared" si="26"/>
        <v>2.8426588859118795E-3</v>
      </c>
      <c r="BH45" s="61">
        <v>1</v>
      </c>
      <c r="BI45" s="61">
        <f t="shared" si="27"/>
        <v>2.8426588859118795E-3</v>
      </c>
      <c r="BJ45" s="61">
        <f t="shared" si="28"/>
        <v>2.964931584390056E-3</v>
      </c>
      <c r="BK45" s="61">
        <v>1</v>
      </c>
      <c r="BL45" s="61">
        <f t="shared" si="29"/>
        <v>2.964931584390056E-3</v>
      </c>
      <c r="BM45" s="61">
        <f t="shared" si="59"/>
        <v>3.1808085875463313E-3</v>
      </c>
      <c r="BN45" s="61">
        <v>1</v>
      </c>
      <c r="BO45" s="61">
        <f t="shared" si="31"/>
        <v>3.1808085875463313E-3</v>
      </c>
      <c r="BP45" s="69">
        <v>2.8631412153047602E-3</v>
      </c>
      <c r="BQ45" s="61">
        <f t="shared" si="32"/>
        <v>2.5790312948719661E-3</v>
      </c>
      <c r="BR45" s="61">
        <v>1</v>
      </c>
      <c r="BS45" s="61">
        <f t="shared" si="33"/>
        <v>2.5790312948719661E-3</v>
      </c>
      <c r="BT45" s="61">
        <f t="shared" si="34"/>
        <v>2.7276408530893647E-3</v>
      </c>
      <c r="BU45" s="61">
        <v>1</v>
      </c>
      <c r="BV45" s="61">
        <f t="shared" si="35"/>
        <v>2.7276408530893647E-3</v>
      </c>
      <c r="BW45" s="61">
        <f t="shared" si="36"/>
        <v>2.8449662237975582E-3</v>
      </c>
      <c r="BX45" s="61">
        <v>1</v>
      </c>
      <c r="BY45" s="61">
        <f t="shared" si="37"/>
        <v>2.8449662237975582E-3</v>
      </c>
      <c r="BZ45" s="61">
        <f t="shared" si="60"/>
        <v>3.0521085355148746E-3</v>
      </c>
      <c r="CA45" s="61">
        <v>1</v>
      </c>
      <c r="CB45" s="61">
        <f t="shared" si="39"/>
        <v>3.0521085355148746E-3</v>
      </c>
      <c r="CC45" s="69">
        <v>2.9783849233141501E-3</v>
      </c>
      <c r="CD45" s="61">
        <f t="shared" si="40"/>
        <v>2.682839352925319E-3</v>
      </c>
      <c r="CE45" s="61">
        <v>1</v>
      </c>
      <c r="CF45" s="61">
        <f t="shared" si="41"/>
        <v>2.682839352925319E-3</v>
      </c>
      <c r="CG45" s="61">
        <f t="shared" si="42"/>
        <v>2.8374305638963651E-3</v>
      </c>
      <c r="CH45" s="61">
        <v>1</v>
      </c>
      <c r="CI45" s="61">
        <f t="shared" si="43"/>
        <v>2.8374305638963651E-3</v>
      </c>
      <c r="CJ45" s="61">
        <f t="shared" si="44"/>
        <v>2.95947837396302E-3</v>
      </c>
      <c r="CK45" s="61">
        <v>1</v>
      </c>
      <c r="CL45" s="61">
        <f t="shared" si="45"/>
        <v>2.95947837396302E-3</v>
      </c>
      <c r="CM45" s="61">
        <f t="shared" si="61"/>
        <v>3.1749583282528844E-3</v>
      </c>
      <c r="CN45" s="61">
        <v>1</v>
      </c>
      <c r="CO45" s="61">
        <f t="shared" si="47"/>
        <v>3.1749583282528844E-3</v>
      </c>
      <c r="CP45" s="69">
        <v>3.3873921816467902E-2</v>
      </c>
      <c r="CQ45" s="61">
        <f t="shared" si="48"/>
        <v>3.0512607613529089E-2</v>
      </c>
      <c r="CR45" s="61">
        <v>1</v>
      </c>
      <c r="CS45" s="61">
        <f t="shared" si="49"/>
        <v>3.0512607613529089E-2</v>
      </c>
      <c r="CT45" s="61">
        <f t="shared" si="50"/>
        <v>3.2270812388524847E-2</v>
      </c>
      <c r="CU45" s="61">
        <v>1</v>
      </c>
      <c r="CV45" s="61">
        <f t="shared" si="51"/>
        <v>3.2270812388524847E-2</v>
      </c>
      <c r="CW45" s="61">
        <f t="shared" si="52"/>
        <v>3.365889286922668E-2</v>
      </c>
      <c r="CX45" s="61">
        <v>1</v>
      </c>
      <c r="CY45" s="61">
        <f t="shared" si="53"/>
        <v>3.365889286922668E-2</v>
      </c>
      <c r="CZ45" s="61">
        <f t="shared" si="62"/>
        <v>3.6109600656354782E-2</v>
      </c>
      <c r="DA45" s="61">
        <v>1</v>
      </c>
      <c r="DB45" s="61">
        <f t="shared" si="55"/>
        <v>3.6109600656354782E-2</v>
      </c>
    </row>
    <row r="46" spans="1:106">
      <c r="A46" s="57" t="s">
        <v>454</v>
      </c>
      <c r="B46" s="58" t="s">
        <v>287</v>
      </c>
      <c r="C46" s="58" t="s">
        <v>288</v>
      </c>
      <c r="D46" s="58" t="s">
        <v>441</v>
      </c>
      <c r="E46" s="59" t="s">
        <v>440</v>
      </c>
      <c r="F46" s="59" t="s">
        <v>440</v>
      </c>
      <c r="G46" s="59" t="s">
        <v>251</v>
      </c>
      <c r="H46" s="58" t="s">
        <v>430</v>
      </c>
      <c r="I46" s="58" t="s">
        <v>252</v>
      </c>
      <c r="J46" s="60" t="s">
        <v>410</v>
      </c>
      <c r="K46" s="61">
        <v>0.8534358481499279</v>
      </c>
      <c r="L46" s="61">
        <v>0.8534358481499279</v>
      </c>
      <c r="M46" s="61">
        <v>0.8534358481499279</v>
      </c>
      <c r="N46" s="61">
        <v>0.8534358481499279</v>
      </c>
      <c r="O46" s="61"/>
      <c r="P46" s="69">
        <v>12.984999999999999</v>
      </c>
      <c r="Q46" s="61">
        <f t="shared" si="0"/>
        <v>11.081864488226813</v>
      </c>
      <c r="R46" s="61">
        <v>1</v>
      </c>
      <c r="S46" s="61">
        <f t="shared" si="1"/>
        <v>11.081864488226813</v>
      </c>
      <c r="T46" s="61">
        <f t="shared" si="2"/>
        <v>11.081864488226813</v>
      </c>
      <c r="U46" s="61">
        <v>1</v>
      </c>
      <c r="V46" s="61">
        <f t="shared" si="3"/>
        <v>11.081864488226813</v>
      </c>
      <c r="W46" s="61">
        <f t="shared" si="4"/>
        <v>11.081864488226813</v>
      </c>
      <c r="X46" s="61">
        <v>1</v>
      </c>
      <c r="Y46" s="61">
        <f t="shared" si="5"/>
        <v>11.081864488226813</v>
      </c>
      <c r="Z46" s="61">
        <f t="shared" si="56"/>
        <v>11.081864488226813</v>
      </c>
      <c r="AA46" s="61">
        <v>1</v>
      </c>
      <c r="AB46" s="61">
        <f t="shared" si="7"/>
        <v>11.081864488226813</v>
      </c>
      <c r="AC46" s="69"/>
      <c r="AD46" s="61">
        <f t="shared" si="8"/>
        <v>0</v>
      </c>
      <c r="AE46" s="61">
        <v>1</v>
      </c>
      <c r="AF46" s="61">
        <f t="shared" si="9"/>
        <v>0</v>
      </c>
      <c r="AG46" s="61">
        <f t="shared" si="10"/>
        <v>0</v>
      </c>
      <c r="AH46" s="61">
        <v>1</v>
      </c>
      <c r="AI46" s="61">
        <f t="shared" si="11"/>
        <v>0</v>
      </c>
      <c r="AJ46" s="61">
        <f t="shared" si="12"/>
        <v>0</v>
      </c>
      <c r="AK46" s="61">
        <v>1</v>
      </c>
      <c r="AL46" s="61">
        <f t="shared" si="13"/>
        <v>0</v>
      </c>
      <c r="AM46" s="61">
        <f t="shared" si="57"/>
        <v>0</v>
      </c>
      <c r="AN46" s="61">
        <v>1</v>
      </c>
      <c r="AO46" s="61">
        <f t="shared" si="15"/>
        <v>0</v>
      </c>
      <c r="AP46" s="69">
        <v>8.1460000000000008</v>
      </c>
      <c r="AQ46" s="61">
        <f t="shared" si="16"/>
        <v>6.9520884190293133</v>
      </c>
      <c r="AR46" s="61">
        <v>1</v>
      </c>
      <c r="AS46" s="61">
        <f t="shared" si="17"/>
        <v>6.9520884190293133</v>
      </c>
      <c r="AT46" s="61">
        <f t="shared" si="18"/>
        <v>6.9520884190293133</v>
      </c>
      <c r="AU46" s="61">
        <v>1</v>
      </c>
      <c r="AV46" s="61">
        <f t="shared" si="19"/>
        <v>6.9520884190293133</v>
      </c>
      <c r="AW46" s="61">
        <f t="shared" si="20"/>
        <v>6.9520884190293133</v>
      </c>
      <c r="AX46" s="61">
        <v>1</v>
      </c>
      <c r="AY46" s="61">
        <f t="shared" si="21"/>
        <v>6.9520884190293133</v>
      </c>
      <c r="AZ46" s="61">
        <f t="shared" si="58"/>
        <v>6.9520884190293133</v>
      </c>
      <c r="BA46" s="61">
        <v>1</v>
      </c>
      <c r="BB46" s="61">
        <f t="shared" si="23"/>
        <v>6.9520884190293133</v>
      </c>
      <c r="BC46" s="69">
        <v>1.2253632300000001</v>
      </c>
      <c r="BD46" s="61">
        <f t="shared" si="24"/>
        <v>1.0457689074867853</v>
      </c>
      <c r="BE46" s="61">
        <v>1</v>
      </c>
      <c r="BF46" s="61">
        <f t="shared" si="25"/>
        <v>1.0457689074867853</v>
      </c>
      <c r="BG46" s="61">
        <f t="shared" si="26"/>
        <v>1.0457689074867853</v>
      </c>
      <c r="BH46" s="61">
        <v>1</v>
      </c>
      <c r="BI46" s="61">
        <f t="shared" si="27"/>
        <v>1.0457689074867853</v>
      </c>
      <c r="BJ46" s="61">
        <f t="shared" si="28"/>
        <v>1.0457689074867853</v>
      </c>
      <c r="BK46" s="61">
        <v>1</v>
      </c>
      <c r="BL46" s="61">
        <f t="shared" si="29"/>
        <v>1.0457689074867853</v>
      </c>
      <c r="BM46" s="61">
        <f t="shared" si="59"/>
        <v>1.0457689074867853</v>
      </c>
      <c r="BN46" s="61">
        <v>1</v>
      </c>
      <c r="BO46" s="61">
        <f t="shared" si="31"/>
        <v>1.0457689074867853</v>
      </c>
      <c r="BP46" s="69">
        <v>0.84550062869999998</v>
      </c>
      <c r="BQ46" s="61">
        <f t="shared" si="32"/>
        <v>0.72158054616588174</v>
      </c>
      <c r="BR46" s="61">
        <v>1</v>
      </c>
      <c r="BS46" s="61">
        <f t="shared" si="33"/>
        <v>0.72158054616588174</v>
      </c>
      <c r="BT46" s="61">
        <f t="shared" si="34"/>
        <v>0.72158054616588174</v>
      </c>
      <c r="BU46" s="61">
        <v>1</v>
      </c>
      <c r="BV46" s="61">
        <f t="shared" si="35"/>
        <v>0.72158054616588174</v>
      </c>
      <c r="BW46" s="61">
        <f t="shared" si="36"/>
        <v>0.72158054616588174</v>
      </c>
      <c r="BX46" s="61">
        <v>1</v>
      </c>
      <c r="BY46" s="61">
        <f t="shared" si="37"/>
        <v>0.72158054616588174</v>
      </c>
      <c r="BZ46" s="61">
        <f t="shared" si="60"/>
        <v>0.72158054616588174</v>
      </c>
      <c r="CA46" s="61">
        <v>1</v>
      </c>
      <c r="CB46" s="61">
        <f t="shared" si="39"/>
        <v>0.72158054616588174</v>
      </c>
      <c r="CC46" s="69">
        <v>1.2869999999999999</v>
      </c>
      <c r="CD46" s="61">
        <f t="shared" si="40"/>
        <v>1.098371936568957</v>
      </c>
      <c r="CE46" s="61">
        <v>1</v>
      </c>
      <c r="CF46" s="61">
        <f t="shared" si="41"/>
        <v>1.098371936568957</v>
      </c>
      <c r="CG46" s="61">
        <f t="shared" si="42"/>
        <v>1.098371936568957</v>
      </c>
      <c r="CH46" s="61">
        <v>1</v>
      </c>
      <c r="CI46" s="61">
        <f t="shared" si="43"/>
        <v>1.098371936568957</v>
      </c>
      <c r="CJ46" s="61">
        <f t="shared" si="44"/>
        <v>1.098371936568957</v>
      </c>
      <c r="CK46" s="61">
        <v>1</v>
      </c>
      <c r="CL46" s="61">
        <f t="shared" si="45"/>
        <v>1.098371936568957</v>
      </c>
      <c r="CM46" s="61">
        <f t="shared" si="61"/>
        <v>1.098371936568957</v>
      </c>
      <c r="CN46" s="61">
        <v>1</v>
      </c>
      <c r="CO46" s="61">
        <f t="shared" si="47"/>
        <v>1.098371936568957</v>
      </c>
      <c r="CP46" s="69">
        <v>45.329000000000001</v>
      </c>
      <c r="CQ46" s="61">
        <f t="shared" si="48"/>
        <v>38.685393560788086</v>
      </c>
      <c r="CR46" s="61">
        <v>1</v>
      </c>
      <c r="CS46" s="61">
        <f t="shared" si="49"/>
        <v>38.685393560788086</v>
      </c>
      <c r="CT46" s="61">
        <f t="shared" si="50"/>
        <v>38.685393560788086</v>
      </c>
      <c r="CU46" s="61">
        <v>1</v>
      </c>
      <c r="CV46" s="61">
        <f t="shared" si="51"/>
        <v>38.685393560788086</v>
      </c>
      <c r="CW46" s="61">
        <f t="shared" si="52"/>
        <v>38.685393560788086</v>
      </c>
      <c r="CX46" s="61">
        <v>1</v>
      </c>
      <c r="CY46" s="61">
        <f t="shared" si="53"/>
        <v>38.685393560788086</v>
      </c>
      <c r="CZ46" s="61">
        <f t="shared" si="62"/>
        <v>38.685393560788086</v>
      </c>
      <c r="DA46" s="61">
        <v>1</v>
      </c>
      <c r="DB46" s="61">
        <f t="shared" si="55"/>
        <v>38.685393560788086</v>
      </c>
    </row>
    <row r="47" spans="1:106">
      <c r="A47" s="57" t="s">
        <v>454</v>
      </c>
      <c r="B47" s="58" t="s">
        <v>287</v>
      </c>
      <c r="C47" s="58" t="s">
        <v>288</v>
      </c>
      <c r="D47" s="58" t="s">
        <v>441</v>
      </c>
      <c r="E47" s="59" t="s">
        <v>440</v>
      </c>
      <c r="F47" s="59" t="s">
        <v>440</v>
      </c>
      <c r="G47" s="59" t="s">
        <v>279</v>
      </c>
      <c r="H47" s="58" t="s">
        <v>430</v>
      </c>
      <c r="I47" s="58" t="s">
        <v>280</v>
      </c>
      <c r="J47" s="60" t="s">
        <v>411</v>
      </c>
      <c r="K47" s="61">
        <v>5.2991452991452991E-2</v>
      </c>
      <c r="L47" s="61">
        <v>5.2991452991452991E-2</v>
      </c>
      <c r="M47" s="61">
        <v>5.2991452991452991E-2</v>
      </c>
      <c r="N47" s="61">
        <v>5.2991452991452991E-2</v>
      </c>
      <c r="O47" s="61"/>
      <c r="P47" s="69">
        <v>8.9609810000000003</v>
      </c>
      <c r="Q47" s="61">
        <f t="shared" si="0"/>
        <v>0.47485540341880345</v>
      </c>
      <c r="R47" s="61">
        <v>1</v>
      </c>
      <c r="S47" s="61">
        <f t="shared" si="1"/>
        <v>0.47485540341880345</v>
      </c>
      <c r="T47" s="61">
        <f t="shared" si="2"/>
        <v>0.47485540341880345</v>
      </c>
      <c r="U47" s="61">
        <v>1</v>
      </c>
      <c r="V47" s="61">
        <f t="shared" si="3"/>
        <v>0.47485540341880345</v>
      </c>
      <c r="W47" s="61">
        <f t="shared" si="4"/>
        <v>0.47485540341880345</v>
      </c>
      <c r="X47" s="61">
        <v>1</v>
      </c>
      <c r="Y47" s="61">
        <f t="shared" si="5"/>
        <v>0.47485540341880345</v>
      </c>
      <c r="Z47" s="61">
        <f t="shared" si="56"/>
        <v>0.47485540341880345</v>
      </c>
      <c r="AA47" s="61">
        <v>1</v>
      </c>
      <c r="AB47" s="61">
        <f t="shared" si="7"/>
        <v>0.47485540341880345</v>
      </c>
      <c r="AC47" s="69"/>
      <c r="AD47" s="61">
        <f t="shared" si="8"/>
        <v>0</v>
      </c>
      <c r="AE47" s="61">
        <v>1</v>
      </c>
      <c r="AF47" s="61">
        <f t="shared" si="9"/>
        <v>0</v>
      </c>
      <c r="AG47" s="61">
        <f t="shared" si="10"/>
        <v>0</v>
      </c>
      <c r="AH47" s="61">
        <v>1</v>
      </c>
      <c r="AI47" s="61">
        <f t="shared" si="11"/>
        <v>0</v>
      </c>
      <c r="AJ47" s="61">
        <f t="shared" si="12"/>
        <v>0</v>
      </c>
      <c r="AK47" s="61">
        <v>1</v>
      </c>
      <c r="AL47" s="61">
        <f t="shared" si="13"/>
        <v>0</v>
      </c>
      <c r="AM47" s="61">
        <f t="shared" si="57"/>
        <v>0</v>
      </c>
      <c r="AN47" s="61">
        <v>1</v>
      </c>
      <c r="AO47" s="61">
        <f t="shared" si="15"/>
        <v>0</v>
      </c>
      <c r="AP47" s="69">
        <v>2.6808900000000002</v>
      </c>
      <c r="AQ47" s="61">
        <f t="shared" si="16"/>
        <v>0.14206425641025641</v>
      </c>
      <c r="AR47" s="61">
        <v>1</v>
      </c>
      <c r="AS47" s="61">
        <f t="shared" si="17"/>
        <v>0.14206425641025641</v>
      </c>
      <c r="AT47" s="61">
        <f t="shared" si="18"/>
        <v>0.14206425641025641</v>
      </c>
      <c r="AU47" s="61">
        <v>1</v>
      </c>
      <c r="AV47" s="61">
        <f t="shared" si="19"/>
        <v>0.14206425641025641</v>
      </c>
      <c r="AW47" s="61">
        <f t="shared" si="20"/>
        <v>0.14206425641025641</v>
      </c>
      <c r="AX47" s="61">
        <v>1</v>
      </c>
      <c r="AY47" s="61">
        <f t="shared" si="21"/>
        <v>0.14206425641025641</v>
      </c>
      <c r="AZ47" s="61">
        <f t="shared" si="58"/>
        <v>0.14206425641025641</v>
      </c>
      <c r="BA47" s="61">
        <v>1</v>
      </c>
      <c r="BB47" s="61">
        <f t="shared" si="23"/>
        <v>0.14206425641025641</v>
      </c>
      <c r="BC47" s="69">
        <v>0.49198499999999995</v>
      </c>
      <c r="BD47" s="61">
        <f t="shared" si="24"/>
        <v>2.6070999999999997E-2</v>
      </c>
      <c r="BE47" s="61">
        <v>1</v>
      </c>
      <c r="BF47" s="61">
        <f t="shared" si="25"/>
        <v>2.6070999999999997E-2</v>
      </c>
      <c r="BG47" s="61">
        <f t="shared" si="26"/>
        <v>2.6070999999999997E-2</v>
      </c>
      <c r="BH47" s="61">
        <v>1</v>
      </c>
      <c r="BI47" s="61">
        <f t="shared" si="27"/>
        <v>2.6070999999999997E-2</v>
      </c>
      <c r="BJ47" s="61">
        <f t="shared" si="28"/>
        <v>2.6070999999999997E-2</v>
      </c>
      <c r="BK47" s="61">
        <v>1</v>
      </c>
      <c r="BL47" s="61">
        <f t="shared" si="29"/>
        <v>2.6070999999999997E-2</v>
      </c>
      <c r="BM47" s="61">
        <f t="shared" si="59"/>
        <v>2.6070999999999997E-2</v>
      </c>
      <c r="BN47" s="61">
        <v>1</v>
      </c>
      <c r="BO47" s="61">
        <f t="shared" si="31"/>
        <v>2.6070999999999997E-2</v>
      </c>
      <c r="BP47" s="69">
        <v>0.48028499999999996</v>
      </c>
      <c r="BQ47" s="61">
        <f t="shared" si="32"/>
        <v>2.5450999999999998E-2</v>
      </c>
      <c r="BR47" s="61">
        <v>1</v>
      </c>
      <c r="BS47" s="61">
        <f t="shared" si="33"/>
        <v>2.5450999999999998E-2</v>
      </c>
      <c r="BT47" s="61">
        <f t="shared" si="34"/>
        <v>2.5450999999999998E-2</v>
      </c>
      <c r="BU47" s="61">
        <v>1</v>
      </c>
      <c r="BV47" s="61">
        <f t="shared" si="35"/>
        <v>2.5450999999999998E-2</v>
      </c>
      <c r="BW47" s="61">
        <f t="shared" si="36"/>
        <v>2.5450999999999998E-2</v>
      </c>
      <c r="BX47" s="61">
        <v>1</v>
      </c>
      <c r="BY47" s="61">
        <f t="shared" si="37"/>
        <v>2.5450999999999998E-2</v>
      </c>
      <c r="BZ47" s="61">
        <f t="shared" si="60"/>
        <v>2.5450999999999998E-2</v>
      </c>
      <c r="CA47" s="61">
        <v>1</v>
      </c>
      <c r="CB47" s="61">
        <f t="shared" si="39"/>
        <v>2.5450999999999998E-2</v>
      </c>
      <c r="CC47" s="69">
        <v>0.44818000000000002</v>
      </c>
      <c r="CD47" s="61">
        <f t="shared" si="40"/>
        <v>2.3749709401709403E-2</v>
      </c>
      <c r="CE47" s="61">
        <v>1</v>
      </c>
      <c r="CF47" s="61">
        <f t="shared" si="41"/>
        <v>2.3749709401709403E-2</v>
      </c>
      <c r="CG47" s="61">
        <f t="shared" si="42"/>
        <v>2.3749709401709403E-2</v>
      </c>
      <c r="CH47" s="61">
        <v>1</v>
      </c>
      <c r="CI47" s="61">
        <f t="shared" si="43"/>
        <v>2.3749709401709403E-2</v>
      </c>
      <c r="CJ47" s="61">
        <f t="shared" si="44"/>
        <v>2.3749709401709403E-2</v>
      </c>
      <c r="CK47" s="61">
        <v>1</v>
      </c>
      <c r="CL47" s="61">
        <f t="shared" si="45"/>
        <v>2.3749709401709403E-2</v>
      </c>
      <c r="CM47" s="61">
        <f t="shared" si="61"/>
        <v>2.3749709401709403E-2</v>
      </c>
      <c r="CN47" s="61">
        <v>1</v>
      </c>
      <c r="CO47" s="61">
        <f t="shared" si="47"/>
        <v>2.3749709401709403E-2</v>
      </c>
      <c r="CP47" s="69">
        <v>13.272880000000001</v>
      </c>
      <c r="CQ47" s="61">
        <f t="shared" si="48"/>
        <v>0.70334919658119666</v>
      </c>
      <c r="CR47" s="61">
        <v>1</v>
      </c>
      <c r="CS47" s="61">
        <f t="shared" si="49"/>
        <v>0.70334919658119666</v>
      </c>
      <c r="CT47" s="61">
        <f t="shared" si="50"/>
        <v>0.70334919658119666</v>
      </c>
      <c r="CU47" s="61">
        <v>1</v>
      </c>
      <c r="CV47" s="61">
        <f t="shared" si="51"/>
        <v>0.70334919658119666</v>
      </c>
      <c r="CW47" s="61">
        <f t="shared" si="52"/>
        <v>0.70334919658119666</v>
      </c>
      <c r="CX47" s="61">
        <v>1</v>
      </c>
      <c r="CY47" s="61">
        <f t="shared" si="53"/>
        <v>0.70334919658119666</v>
      </c>
      <c r="CZ47" s="61">
        <f t="shared" si="62"/>
        <v>0.70334919658119666</v>
      </c>
      <c r="DA47" s="61">
        <v>1</v>
      </c>
      <c r="DB47" s="61">
        <f t="shared" si="55"/>
        <v>0.70334919658119666</v>
      </c>
    </row>
    <row r="48" spans="1:106">
      <c r="A48" s="57" t="s">
        <v>454</v>
      </c>
      <c r="B48" s="58" t="s">
        <v>287</v>
      </c>
      <c r="C48" s="58" t="s">
        <v>288</v>
      </c>
      <c r="D48" s="58" t="s">
        <v>441</v>
      </c>
      <c r="E48" s="59" t="s">
        <v>440</v>
      </c>
      <c r="F48" s="59" t="s">
        <v>440</v>
      </c>
      <c r="G48" s="59" t="s">
        <v>283</v>
      </c>
      <c r="H48" s="58" t="s">
        <v>430</v>
      </c>
      <c r="I48" s="58" t="s">
        <v>284</v>
      </c>
      <c r="J48" s="60" t="s">
        <v>412</v>
      </c>
      <c r="K48" s="61">
        <v>0.94984596229667817</v>
      </c>
      <c r="L48" s="61">
        <v>1.0084281769278656</v>
      </c>
      <c r="M48" s="61">
        <v>1.0546873752933101</v>
      </c>
      <c r="N48" s="61">
        <v>1.137</v>
      </c>
      <c r="O48" s="61"/>
      <c r="P48" s="69">
        <v>517.35888199999999</v>
      </c>
      <c r="Q48" s="61">
        <f t="shared" si="0"/>
        <v>491.41124512602357</v>
      </c>
      <c r="R48" s="61">
        <v>1</v>
      </c>
      <c r="S48" s="61">
        <f t="shared" si="1"/>
        <v>491.41124512602357</v>
      </c>
      <c r="T48" s="61">
        <f t="shared" si="2"/>
        <v>521.71927419269878</v>
      </c>
      <c r="U48" s="61">
        <v>1</v>
      </c>
      <c r="V48" s="61">
        <f t="shared" si="3"/>
        <v>521.71927419269878</v>
      </c>
      <c r="W48" s="61">
        <f t="shared" si="4"/>
        <v>545.6518813412614</v>
      </c>
      <c r="X48" s="61">
        <v>1</v>
      </c>
      <c r="Y48" s="61">
        <f t="shared" si="5"/>
        <v>545.6518813412614</v>
      </c>
      <c r="Z48" s="61">
        <f t="shared" si="56"/>
        <v>588.23704883400001</v>
      </c>
      <c r="AA48" s="61">
        <v>1</v>
      </c>
      <c r="AB48" s="61">
        <f t="shared" si="7"/>
        <v>588.23704883400001</v>
      </c>
      <c r="AC48" s="69"/>
      <c r="AD48" s="61">
        <f t="shared" si="8"/>
        <v>0</v>
      </c>
      <c r="AE48" s="61">
        <v>1</v>
      </c>
      <c r="AF48" s="61">
        <f t="shared" si="9"/>
        <v>0</v>
      </c>
      <c r="AG48" s="61">
        <f t="shared" si="10"/>
        <v>0</v>
      </c>
      <c r="AH48" s="61">
        <v>1</v>
      </c>
      <c r="AI48" s="61">
        <f t="shared" si="11"/>
        <v>0</v>
      </c>
      <c r="AJ48" s="61">
        <f t="shared" si="12"/>
        <v>0</v>
      </c>
      <c r="AK48" s="61">
        <v>1</v>
      </c>
      <c r="AL48" s="61">
        <f t="shared" si="13"/>
        <v>0</v>
      </c>
      <c r="AM48" s="61">
        <f t="shared" si="57"/>
        <v>0</v>
      </c>
      <c r="AN48" s="61">
        <v>1</v>
      </c>
      <c r="AO48" s="61">
        <f t="shared" si="15"/>
        <v>0</v>
      </c>
      <c r="AP48" s="69">
        <v>2.7990949999999999</v>
      </c>
      <c r="AQ48" s="61">
        <f t="shared" si="16"/>
        <v>2.6587090838348204</v>
      </c>
      <c r="AR48" s="61">
        <v>1</v>
      </c>
      <c r="AS48" s="61">
        <f t="shared" si="17"/>
        <v>2.6587090838348204</v>
      </c>
      <c r="AT48" s="61">
        <f t="shared" si="18"/>
        <v>2.8226862678979039</v>
      </c>
      <c r="AU48" s="61">
        <v>1</v>
      </c>
      <c r="AV48" s="61">
        <f t="shared" si="19"/>
        <v>2.8226862678979039</v>
      </c>
      <c r="AW48" s="61">
        <f t="shared" si="20"/>
        <v>2.952170158746628</v>
      </c>
      <c r="AX48" s="61">
        <v>1</v>
      </c>
      <c r="AY48" s="61">
        <f t="shared" si="21"/>
        <v>2.952170158746628</v>
      </c>
      <c r="AZ48" s="61">
        <f t="shared" si="58"/>
        <v>3.1825710149999997</v>
      </c>
      <c r="BA48" s="61">
        <v>1</v>
      </c>
      <c r="BB48" s="61">
        <f t="shared" si="23"/>
        <v>3.1825710149999997</v>
      </c>
      <c r="BC48" s="69">
        <v>10.193012100000001</v>
      </c>
      <c r="BD48" s="61">
        <f t="shared" si="24"/>
        <v>9.6817913868261858</v>
      </c>
      <c r="BE48" s="61">
        <v>1</v>
      </c>
      <c r="BF48" s="61">
        <f t="shared" si="25"/>
        <v>9.6817913868261858</v>
      </c>
      <c r="BG48" s="61">
        <f t="shared" si="26"/>
        <v>10.278920609406676</v>
      </c>
      <c r="BH48" s="61">
        <v>1</v>
      </c>
      <c r="BI48" s="61">
        <f t="shared" si="27"/>
        <v>10.278920609406676</v>
      </c>
      <c r="BJ48" s="61">
        <f t="shared" si="28"/>
        <v>10.750441178081951</v>
      </c>
      <c r="BK48" s="61">
        <v>1</v>
      </c>
      <c r="BL48" s="61">
        <f t="shared" si="29"/>
        <v>10.750441178081951</v>
      </c>
      <c r="BM48" s="61">
        <f t="shared" si="59"/>
        <v>11.5894547577</v>
      </c>
      <c r="BN48" s="61">
        <v>1</v>
      </c>
      <c r="BO48" s="61">
        <f t="shared" si="31"/>
        <v>11.5894547577</v>
      </c>
      <c r="BP48" s="69">
        <v>7.0331783489999999</v>
      </c>
      <c r="BQ48" s="61">
        <f t="shared" si="32"/>
        <v>6.6804360569100671</v>
      </c>
      <c r="BR48" s="61">
        <v>1</v>
      </c>
      <c r="BS48" s="61">
        <f t="shared" si="33"/>
        <v>6.6804360569100671</v>
      </c>
      <c r="BT48" s="61">
        <f t="shared" si="34"/>
        <v>7.0924552204906055</v>
      </c>
      <c r="BU48" s="61">
        <v>1</v>
      </c>
      <c r="BV48" s="61">
        <f t="shared" si="35"/>
        <v>7.0924552204906055</v>
      </c>
      <c r="BW48" s="61">
        <f t="shared" si="36"/>
        <v>7.4178044128765466</v>
      </c>
      <c r="BX48" s="61">
        <v>1</v>
      </c>
      <c r="BY48" s="61">
        <f t="shared" si="37"/>
        <v>7.4178044128765466</v>
      </c>
      <c r="BZ48" s="61">
        <f t="shared" si="60"/>
        <v>7.9967237828130004</v>
      </c>
      <c r="CA48" s="61">
        <v>1</v>
      </c>
      <c r="CB48" s="61">
        <f t="shared" si="39"/>
        <v>7.9967237828130004</v>
      </c>
      <c r="CC48" s="69">
        <v>0.43063000000000007</v>
      </c>
      <c r="CD48" s="61">
        <f t="shared" si="40"/>
        <v>0.40903216674381859</v>
      </c>
      <c r="CE48" s="61">
        <v>1</v>
      </c>
      <c r="CF48" s="61">
        <f t="shared" si="41"/>
        <v>0.40903216674381859</v>
      </c>
      <c r="CG48" s="61">
        <f t="shared" si="42"/>
        <v>0.4342594258304468</v>
      </c>
      <c r="CH48" s="61">
        <v>1</v>
      </c>
      <c r="CI48" s="61">
        <f t="shared" si="43"/>
        <v>0.4342594258304468</v>
      </c>
      <c r="CJ48" s="61">
        <f t="shared" si="44"/>
        <v>0.45418002442255823</v>
      </c>
      <c r="CK48" s="61">
        <v>1</v>
      </c>
      <c r="CL48" s="61">
        <f t="shared" si="45"/>
        <v>0.45418002442255823</v>
      </c>
      <c r="CM48" s="61">
        <f t="shared" si="61"/>
        <v>0.48962631000000006</v>
      </c>
      <c r="CN48" s="61">
        <v>1</v>
      </c>
      <c r="CO48" s="61">
        <f t="shared" si="47"/>
        <v>0.48962631000000006</v>
      </c>
      <c r="CP48" s="69">
        <v>16.471390797600002</v>
      </c>
      <c r="CQ48" s="61">
        <f t="shared" si="48"/>
        <v>15.645284042511022</v>
      </c>
      <c r="CR48" s="61">
        <v>1</v>
      </c>
      <c r="CS48" s="61">
        <f t="shared" si="49"/>
        <v>15.645284042511022</v>
      </c>
      <c r="CT48" s="61">
        <f t="shared" si="50"/>
        <v>16.610214593490191</v>
      </c>
      <c r="CU48" s="61">
        <v>1</v>
      </c>
      <c r="CV48" s="61">
        <f t="shared" si="51"/>
        <v>16.610214593490191</v>
      </c>
      <c r="CW48" s="61">
        <f t="shared" si="52"/>
        <v>17.372167927751129</v>
      </c>
      <c r="CX48" s="61">
        <v>1</v>
      </c>
      <c r="CY48" s="61">
        <f t="shared" si="53"/>
        <v>17.372167927751129</v>
      </c>
      <c r="CZ48" s="61">
        <f t="shared" si="62"/>
        <v>18.727971336871203</v>
      </c>
      <c r="DA48" s="61">
        <v>1</v>
      </c>
      <c r="DB48" s="61">
        <f t="shared" si="55"/>
        <v>18.727971336871203</v>
      </c>
    </row>
    <row r="49" spans="1:106">
      <c r="A49" s="57" t="s">
        <v>454</v>
      </c>
      <c r="B49" s="58" t="s">
        <v>287</v>
      </c>
      <c r="C49" s="58" t="s">
        <v>288</v>
      </c>
      <c r="D49" s="58" t="s">
        <v>441</v>
      </c>
      <c r="E49" s="59" t="s">
        <v>440</v>
      </c>
      <c r="F49" s="59" t="s">
        <v>440</v>
      </c>
      <c r="G49" s="59" t="s">
        <v>285</v>
      </c>
      <c r="H49" s="58" t="s">
        <v>430</v>
      </c>
      <c r="I49" s="58" t="s">
        <v>286</v>
      </c>
      <c r="J49" s="60" t="s">
        <v>413</v>
      </c>
      <c r="K49" s="61">
        <v>0.58967167134136278</v>
      </c>
      <c r="L49" s="61">
        <v>0.6182148160369576</v>
      </c>
      <c r="M49" s="61">
        <v>0.64065335753176045</v>
      </c>
      <c r="N49" s="61">
        <v>0.67900000000000005</v>
      </c>
      <c r="O49" s="61"/>
      <c r="P49" s="69">
        <v>78.792129999999986</v>
      </c>
      <c r="Q49" s="61">
        <f t="shared" si="0"/>
        <v>46.461486985645919</v>
      </c>
      <c r="R49" s="61">
        <v>1</v>
      </c>
      <c r="S49" s="61">
        <f t="shared" si="1"/>
        <v>46.461486985645919</v>
      </c>
      <c r="T49" s="61">
        <f t="shared" si="2"/>
        <v>48.710462153110036</v>
      </c>
      <c r="U49" s="61">
        <v>1</v>
      </c>
      <c r="V49" s="61">
        <f t="shared" si="3"/>
        <v>48.710462153110036</v>
      </c>
      <c r="W49" s="61">
        <f t="shared" si="4"/>
        <v>50.478442631578936</v>
      </c>
      <c r="X49" s="61">
        <v>1</v>
      </c>
      <c r="Y49" s="61">
        <f t="shared" si="5"/>
        <v>50.478442631578936</v>
      </c>
      <c r="Z49" s="61">
        <f t="shared" si="56"/>
        <v>53.499856269999995</v>
      </c>
      <c r="AA49" s="61">
        <v>1</v>
      </c>
      <c r="AB49" s="61">
        <f t="shared" si="7"/>
        <v>53.499856269999995</v>
      </c>
      <c r="AC49" s="69"/>
      <c r="AD49" s="61">
        <f t="shared" si="8"/>
        <v>0</v>
      </c>
      <c r="AE49" s="61">
        <v>1</v>
      </c>
      <c r="AF49" s="61">
        <f t="shared" si="9"/>
        <v>0</v>
      </c>
      <c r="AG49" s="61">
        <f t="shared" si="10"/>
        <v>0</v>
      </c>
      <c r="AH49" s="61">
        <v>1</v>
      </c>
      <c r="AI49" s="61">
        <f t="shared" si="11"/>
        <v>0</v>
      </c>
      <c r="AJ49" s="61">
        <f t="shared" si="12"/>
        <v>0</v>
      </c>
      <c r="AK49" s="61">
        <v>1</v>
      </c>
      <c r="AL49" s="61">
        <f t="shared" si="13"/>
        <v>0</v>
      </c>
      <c r="AM49" s="61">
        <f t="shared" si="57"/>
        <v>0</v>
      </c>
      <c r="AN49" s="61">
        <v>1</v>
      </c>
      <c r="AO49" s="61">
        <f t="shared" si="15"/>
        <v>0</v>
      </c>
      <c r="AP49" s="69">
        <v>0.44255800000000001</v>
      </c>
      <c r="AQ49" s="61">
        <f t="shared" si="16"/>
        <v>0.26096391552549081</v>
      </c>
      <c r="AR49" s="61">
        <v>1</v>
      </c>
      <c r="AS49" s="61">
        <f t="shared" si="17"/>
        <v>0.26096391552549081</v>
      </c>
      <c r="AT49" s="61">
        <f t="shared" si="18"/>
        <v>0.27359591255568388</v>
      </c>
      <c r="AU49" s="61">
        <v>1</v>
      </c>
      <c r="AV49" s="61">
        <f t="shared" si="19"/>
        <v>0.27359591255568388</v>
      </c>
      <c r="AW49" s="61">
        <f t="shared" si="20"/>
        <v>0.28352626860254082</v>
      </c>
      <c r="AX49" s="61">
        <v>1</v>
      </c>
      <c r="AY49" s="61">
        <f t="shared" si="21"/>
        <v>0.28352626860254082</v>
      </c>
      <c r="AZ49" s="61">
        <f t="shared" si="58"/>
        <v>0.30049688200000002</v>
      </c>
      <c r="BA49" s="61">
        <v>1</v>
      </c>
      <c r="BB49" s="61">
        <f t="shared" si="23"/>
        <v>0.30049688200000002</v>
      </c>
      <c r="BC49" s="69">
        <v>1.6899273299999999</v>
      </c>
      <c r="BD49" s="61">
        <f t="shared" si="24"/>
        <v>0.99650227312654671</v>
      </c>
      <c r="BE49" s="61">
        <v>1</v>
      </c>
      <c r="BF49" s="61">
        <f t="shared" si="25"/>
        <v>0.99650227312654671</v>
      </c>
      <c r="BG49" s="61">
        <f t="shared" si="26"/>
        <v>1.0447381134317768</v>
      </c>
      <c r="BH49" s="61">
        <v>1</v>
      </c>
      <c r="BI49" s="61">
        <f t="shared" si="27"/>
        <v>1.0447381134317768</v>
      </c>
      <c r="BJ49" s="61">
        <f t="shared" si="28"/>
        <v>1.0826576179491834</v>
      </c>
      <c r="BK49" s="61">
        <v>1</v>
      </c>
      <c r="BL49" s="61">
        <f t="shared" si="29"/>
        <v>1.0826576179491834</v>
      </c>
      <c r="BM49" s="61">
        <f t="shared" si="59"/>
        <v>1.1474606570700001</v>
      </c>
      <c r="BN49" s="61">
        <v>1</v>
      </c>
      <c r="BO49" s="61">
        <f t="shared" si="31"/>
        <v>1.1474606570700001</v>
      </c>
      <c r="BP49" s="69">
        <v>1.1660498577</v>
      </c>
      <c r="BQ49" s="61">
        <f t="shared" si="32"/>
        <v>0.68758656845731725</v>
      </c>
      <c r="BR49" s="61">
        <v>1</v>
      </c>
      <c r="BS49" s="61">
        <f t="shared" si="33"/>
        <v>0.68758656845731725</v>
      </c>
      <c r="BT49" s="61">
        <f t="shared" si="34"/>
        <v>0.72086929826792612</v>
      </c>
      <c r="BU49" s="61">
        <v>1</v>
      </c>
      <c r="BV49" s="61">
        <f t="shared" si="35"/>
        <v>0.72086929826792612</v>
      </c>
      <c r="BW49" s="61">
        <f t="shared" si="36"/>
        <v>0.74703375638493652</v>
      </c>
      <c r="BX49" s="61">
        <v>1</v>
      </c>
      <c r="BY49" s="61">
        <f t="shared" si="37"/>
        <v>0.74703375638493652</v>
      </c>
      <c r="BZ49" s="61">
        <f t="shared" si="60"/>
        <v>0.79174785337830011</v>
      </c>
      <c r="CA49" s="61">
        <v>1</v>
      </c>
      <c r="CB49" s="61">
        <f t="shared" si="39"/>
        <v>0.79174785337830011</v>
      </c>
      <c r="CC49" s="69">
        <v>4.2015000000000004E-2</v>
      </c>
      <c r="CD49" s="61">
        <f t="shared" si="40"/>
        <v>2.4775055271407359E-2</v>
      </c>
      <c r="CE49" s="61">
        <v>1</v>
      </c>
      <c r="CF49" s="61">
        <f t="shared" si="41"/>
        <v>2.4775055271407359E-2</v>
      </c>
      <c r="CG49" s="61">
        <f t="shared" si="42"/>
        <v>2.5974295495792776E-2</v>
      </c>
      <c r="CH49" s="61">
        <v>1</v>
      </c>
      <c r="CI49" s="61">
        <f t="shared" si="43"/>
        <v>2.5974295495792776E-2</v>
      </c>
      <c r="CJ49" s="61">
        <f t="shared" si="44"/>
        <v>2.6917050816696916E-2</v>
      </c>
      <c r="CK49" s="61">
        <v>1</v>
      </c>
      <c r="CL49" s="61">
        <f t="shared" si="45"/>
        <v>2.6917050816696916E-2</v>
      </c>
      <c r="CM49" s="61">
        <f t="shared" si="61"/>
        <v>2.8528185000000005E-2</v>
      </c>
      <c r="CN49" s="61">
        <v>1</v>
      </c>
      <c r="CO49" s="61">
        <f t="shared" si="47"/>
        <v>2.8528185000000005E-2</v>
      </c>
      <c r="CP49" s="69">
        <v>3.4267434000000003</v>
      </c>
      <c r="CQ49" s="61">
        <f t="shared" si="48"/>
        <v>2.0206535079359842</v>
      </c>
      <c r="CR49" s="61">
        <v>1</v>
      </c>
      <c r="CS49" s="61">
        <f t="shared" si="49"/>
        <v>2.0206535079359842</v>
      </c>
      <c r="CT49" s="61">
        <f t="shared" si="50"/>
        <v>2.118463540636859</v>
      </c>
      <c r="CU49" s="61">
        <v>1</v>
      </c>
      <c r="CV49" s="61">
        <f t="shared" si="51"/>
        <v>2.118463540636859</v>
      </c>
      <c r="CW49" s="61">
        <f t="shared" si="52"/>
        <v>2.1953546646098006</v>
      </c>
      <c r="CX49" s="61">
        <v>1</v>
      </c>
      <c r="CY49" s="61">
        <f t="shared" si="53"/>
        <v>2.1953546646098006</v>
      </c>
      <c r="CZ49" s="61">
        <f t="shared" si="62"/>
        <v>2.3267587686000004</v>
      </c>
      <c r="DA49" s="61">
        <v>1</v>
      </c>
      <c r="DB49" s="61">
        <f t="shared" si="55"/>
        <v>2.3267587686000004</v>
      </c>
    </row>
    <row r="50" spans="1:106">
      <c r="A50" s="57" t="s">
        <v>454</v>
      </c>
      <c r="B50" s="58" t="s">
        <v>287</v>
      </c>
      <c r="C50" s="58" t="s">
        <v>288</v>
      </c>
      <c r="D50" s="58" t="s">
        <v>441</v>
      </c>
      <c r="E50" s="59" t="s">
        <v>440</v>
      </c>
      <c r="F50" s="59" t="s">
        <v>440</v>
      </c>
      <c r="G50" s="59" t="s">
        <v>281</v>
      </c>
      <c r="H50" s="58" t="s">
        <v>430</v>
      </c>
      <c r="I50" s="58" t="s">
        <v>282</v>
      </c>
      <c r="J50" s="60" t="s">
        <v>409</v>
      </c>
      <c r="K50" s="61">
        <v>0.90076985413290112</v>
      </c>
      <c r="L50" s="61">
        <v>0.95267423014586705</v>
      </c>
      <c r="M50" s="61">
        <v>0.99365207995678007</v>
      </c>
      <c r="N50" s="61">
        <v>1.0660000000000001</v>
      </c>
      <c r="O50" s="61"/>
      <c r="P50" s="69">
        <v>6.8029627570675377E-2</v>
      </c>
      <c r="Q50" s="61">
        <f t="shared" si="0"/>
        <v>6.1279037703552849E-2</v>
      </c>
      <c r="R50" s="61">
        <v>1</v>
      </c>
      <c r="S50" s="61">
        <f t="shared" si="1"/>
        <v>6.1279037703552849E-2</v>
      </c>
      <c r="T50" s="61">
        <f t="shared" si="2"/>
        <v>6.481007307300321E-2</v>
      </c>
      <c r="U50" s="61">
        <v>1</v>
      </c>
      <c r="V50" s="61">
        <f t="shared" si="3"/>
        <v>6.481007307300321E-2</v>
      </c>
      <c r="W50" s="61">
        <f t="shared" si="4"/>
        <v>6.75977809342867E-2</v>
      </c>
      <c r="X50" s="61">
        <v>1</v>
      </c>
      <c r="Y50" s="61">
        <f t="shared" si="5"/>
        <v>6.75977809342867E-2</v>
      </c>
      <c r="Z50" s="61">
        <f t="shared" si="56"/>
        <v>7.2519582990339962E-2</v>
      </c>
      <c r="AA50" s="61">
        <v>1</v>
      </c>
      <c r="AB50" s="61">
        <f t="shared" si="7"/>
        <v>7.2519582990339962E-2</v>
      </c>
      <c r="AC50" s="69"/>
      <c r="AD50" s="61">
        <f t="shared" si="8"/>
        <v>0</v>
      </c>
      <c r="AE50" s="61">
        <v>1</v>
      </c>
      <c r="AF50" s="61">
        <f t="shared" si="9"/>
        <v>0</v>
      </c>
      <c r="AG50" s="61">
        <f t="shared" si="10"/>
        <v>0</v>
      </c>
      <c r="AH50" s="61">
        <v>1</v>
      </c>
      <c r="AI50" s="61">
        <f t="shared" si="11"/>
        <v>0</v>
      </c>
      <c r="AJ50" s="61">
        <f t="shared" si="12"/>
        <v>0</v>
      </c>
      <c r="AK50" s="61">
        <v>1</v>
      </c>
      <c r="AL50" s="61">
        <f t="shared" si="13"/>
        <v>0</v>
      </c>
      <c r="AM50" s="61">
        <f t="shared" si="57"/>
        <v>0</v>
      </c>
      <c r="AN50" s="61">
        <v>1</v>
      </c>
      <c r="AO50" s="61">
        <f t="shared" si="15"/>
        <v>0</v>
      </c>
      <c r="AP50" s="69">
        <v>2.4171249838263385E-2</v>
      </c>
      <c r="AQ50" s="61">
        <f t="shared" si="16"/>
        <v>2.1772733191022419E-2</v>
      </c>
      <c r="AR50" s="61">
        <v>1</v>
      </c>
      <c r="AS50" s="61">
        <f t="shared" si="17"/>
        <v>2.1772733191022419E-2</v>
      </c>
      <c r="AT50" s="61">
        <f t="shared" si="18"/>
        <v>2.3027326831330984E-2</v>
      </c>
      <c r="AU50" s="61">
        <v>1</v>
      </c>
      <c r="AV50" s="61">
        <f t="shared" si="19"/>
        <v>2.3027326831330984E-2</v>
      </c>
      <c r="AW50" s="61">
        <f t="shared" si="20"/>
        <v>2.4017812676945395E-2</v>
      </c>
      <c r="AX50" s="61">
        <v>1</v>
      </c>
      <c r="AY50" s="61">
        <f t="shared" si="21"/>
        <v>2.4017812676945395E-2</v>
      </c>
      <c r="AZ50" s="61">
        <f t="shared" si="58"/>
        <v>2.576655232758877E-2</v>
      </c>
      <c r="BA50" s="61">
        <v>1</v>
      </c>
      <c r="BB50" s="61">
        <f t="shared" si="23"/>
        <v>2.576655232758877E-2</v>
      </c>
      <c r="BC50" s="69">
        <v>5.9675110937161494E-3</v>
      </c>
      <c r="BD50" s="61">
        <f t="shared" si="24"/>
        <v>5.3753540974231647E-3</v>
      </c>
      <c r="BE50" s="61">
        <v>1</v>
      </c>
      <c r="BF50" s="61">
        <f t="shared" si="25"/>
        <v>5.3753540974231647E-3</v>
      </c>
      <c r="BG50" s="61">
        <f t="shared" si="26"/>
        <v>5.6850940370929536E-3</v>
      </c>
      <c r="BH50" s="61">
        <v>1</v>
      </c>
      <c r="BI50" s="61">
        <f t="shared" si="27"/>
        <v>5.6850940370929536E-3</v>
      </c>
      <c r="BJ50" s="61">
        <f t="shared" si="28"/>
        <v>5.9296298104362117E-3</v>
      </c>
      <c r="BK50" s="61">
        <v>1</v>
      </c>
      <c r="BL50" s="61">
        <f t="shared" si="29"/>
        <v>5.9296298104362117E-3</v>
      </c>
      <c r="BM50" s="61">
        <f t="shared" si="59"/>
        <v>6.3613668259014152E-3</v>
      </c>
      <c r="BN50" s="61">
        <v>1</v>
      </c>
      <c r="BO50" s="61">
        <f t="shared" si="31"/>
        <v>6.3613668259014152E-3</v>
      </c>
      <c r="BP50" s="69">
        <v>5.9675110937161494E-3</v>
      </c>
      <c r="BQ50" s="61">
        <f t="shared" si="32"/>
        <v>5.3753540974231647E-3</v>
      </c>
      <c r="BR50" s="61">
        <v>1</v>
      </c>
      <c r="BS50" s="61">
        <f t="shared" si="33"/>
        <v>5.3753540974231647E-3</v>
      </c>
      <c r="BT50" s="61">
        <f t="shared" si="34"/>
        <v>5.6850940370929536E-3</v>
      </c>
      <c r="BU50" s="61">
        <v>1</v>
      </c>
      <c r="BV50" s="61">
        <f t="shared" si="35"/>
        <v>5.6850940370929536E-3</v>
      </c>
      <c r="BW50" s="61">
        <f t="shared" si="36"/>
        <v>5.9296298104362117E-3</v>
      </c>
      <c r="BX50" s="61">
        <v>1</v>
      </c>
      <c r="BY50" s="61">
        <f t="shared" si="37"/>
        <v>5.9296298104362117E-3</v>
      </c>
      <c r="BZ50" s="61">
        <f t="shared" si="60"/>
        <v>6.3613668259014152E-3</v>
      </c>
      <c r="CA50" s="61">
        <v>1</v>
      </c>
      <c r="CB50" s="61">
        <f t="shared" si="39"/>
        <v>6.3613668259014152E-3</v>
      </c>
      <c r="CC50" s="69">
        <v>4.6269351929354536E-3</v>
      </c>
      <c r="CD50" s="61">
        <f t="shared" si="40"/>
        <v>4.1678037388228556E-3</v>
      </c>
      <c r="CE50" s="61">
        <v>1</v>
      </c>
      <c r="CF50" s="61">
        <f t="shared" si="41"/>
        <v>4.1678037388228556E-3</v>
      </c>
      <c r="CG50" s="61">
        <f t="shared" si="42"/>
        <v>4.4079619228646017E-3</v>
      </c>
      <c r="CH50" s="61">
        <v>1</v>
      </c>
      <c r="CI50" s="61">
        <f t="shared" si="43"/>
        <v>4.4079619228646017E-3</v>
      </c>
      <c r="CJ50" s="61">
        <f t="shared" si="44"/>
        <v>4.5975637782855391E-3</v>
      </c>
      <c r="CK50" s="61">
        <v>1</v>
      </c>
      <c r="CL50" s="61">
        <f t="shared" si="45"/>
        <v>4.5975637782855391E-3</v>
      </c>
      <c r="CM50" s="61">
        <f t="shared" si="61"/>
        <v>4.9323129156691936E-3</v>
      </c>
      <c r="CN50" s="61">
        <v>1</v>
      </c>
      <c r="CO50" s="61">
        <f t="shared" si="47"/>
        <v>4.9323129156691936E-3</v>
      </c>
      <c r="CP50" s="69">
        <v>4.600720025339052E-3</v>
      </c>
      <c r="CQ50" s="61">
        <f t="shared" si="48"/>
        <v>4.1441899061309753E-3</v>
      </c>
      <c r="CR50" s="61">
        <v>1</v>
      </c>
      <c r="CS50" s="61">
        <f t="shared" si="49"/>
        <v>4.1441899061309753E-3</v>
      </c>
      <c r="CT50" s="61">
        <f t="shared" si="50"/>
        <v>4.3829874082565549E-3</v>
      </c>
      <c r="CU50" s="61">
        <v>1</v>
      </c>
      <c r="CV50" s="61">
        <f t="shared" si="51"/>
        <v>4.3829874082565549E-3</v>
      </c>
      <c r="CW50" s="61">
        <f t="shared" si="52"/>
        <v>4.5715150224769586E-3</v>
      </c>
      <c r="CX50" s="61">
        <v>1</v>
      </c>
      <c r="CY50" s="61">
        <f t="shared" si="53"/>
        <v>4.5715150224769586E-3</v>
      </c>
      <c r="CZ50" s="61">
        <f t="shared" si="62"/>
        <v>4.9043675470114298E-3</v>
      </c>
      <c r="DA50" s="61">
        <v>1</v>
      </c>
      <c r="DB50" s="61">
        <f t="shared" si="55"/>
        <v>4.9043675470114298E-3</v>
      </c>
    </row>
    <row r="51" spans="1:106">
      <c r="A51" s="57" t="s">
        <v>454</v>
      </c>
      <c r="B51" s="58" t="s">
        <v>287</v>
      </c>
      <c r="C51" s="58" t="s">
        <v>288</v>
      </c>
      <c r="D51" s="58" t="s">
        <v>441</v>
      </c>
      <c r="E51" s="59" t="s">
        <v>440</v>
      </c>
      <c r="F51" s="59" t="s">
        <v>440</v>
      </c>
      <c r="G51" s="59" t="s">
        <v>261</v>
      </c>
      <c r="H51" s="58" t="s">
        <v>431</v>
      </c>
      <c r="I51" s="58" t="s">
        <v>262</v>
      </c>
      <c r="J51" s="63" t="s">
        <v>422</v>
      </c>
      <c r="K51" s="61">
        <v>0.97499999999999998</v>
      </c>
      <c r="L51" s="61">
        <v>1.0029999999999999</v>
      </c>
      <c r="M51" s="61">
        <v>1.0329999999999999</v>
      </c>
      <c r="N51" s="61">
        <v>1.0640000000000001</v>
      </c>
      <c r="O51" s="64" t="s">
        <v>433</v>
      </c>
      <c r="P51" s="69">
        <v>30.587035045809916</v>
      </c>
      <c r="Q51" s="61">
        <f t="shared" si="0"/>
        <v>29.822359169664669</v>
      </c>
      <c r="R51" s="61">
        <v>0.88500000000000001</v>
      </c>
      <c r="S51" s="61">
        <f t="shared" si="1"/>
        <v>26.392787865153231</v>
      </c>
      <c r="T51" s="61">
        <f t="shared" si="2"/>
        <v>30.678796150947342</v>
      </c>
      <c r="U51" s="61">
        <v>0.83</v>
      </c>
      <c r="V51" s="61">
        <f t="shared" si="3"/>
        <v>25.463400805286291</v>
      </c>
      <c r="W51" s="61">
        <f t="shared" si="4"/>
        <v>31.59640720232164</v>
      </c>
      <c r="X51" s="61">
        <v>0.80100000000000005</v>
      </c>
      <c r="Y51" s="61">
        <f t="shared" si="5"/>
        <v>25.308722169059635</v>
      </c>
      <c r="Z51" s="61">
        <f t="shared" si="56"/>
        <v>32.544605288741749</v>
      </c>
      <c r="AA51" s="61">
        <v>0.77100000000000002</v>
      </c>
      <c r="AB51" s="61">
        <f t="shared" si="7"/>
        <v>25.09189067761989</v>
      </c>
      <c r="AC51" s="70"/>
      <c r="AD51" s="61">
        <f t="shared" si="8"/>
        <v>0</v>
      </c>
      <c r="AE51" s="61">
        <v>1</v>
      </c>
      <c r="AF51" s="61">
        <f t="shared" si="9"/>
        <v>0</v>
      </c>
      <c r="AG51" s="61">
        <f t="shared" si="10"/>
        <v>0</v>
      </c>
      <c r="AH51" s="61">
        <v>1</v>
      </c>
      <c r="AI51" s="61">
        <f t="shared" si="11"/>
        <v>0</v>
      </c>
      <c r="AJ51" s="61">
        <f t="shared" si="12"/>
        <v>0</v>
      </c>
      <c r="AK51" s="61">
        <v>1</v>
      </c>
      <c r="AL51" s="61">
        <f t="shared" si="13"/>
        <v>0</v>
      </c>
      <c r="AM51" s="61">
        <f t="shared" si="57"/>
        <v>0</v>
      </c>
      <c r="AN51" s="61">
        <v>1</v>
      </c>
      <c r="AO51" s="61">
        <f t="shared" si="15"/>
        <v>0</v>
      </c>
      <c r="AP51" s="69">
        <v>260.05385776821123</v>
      </c>
      <c r="AQ51" s="61">
        <f t="shared" si="16"/>
        <v>253.55251132400593</v>
      </c>
      <c r="AR51" s="61">
        <v>0.78700000000000003</v>
      </c>
      <c r="AS51" s="61">
        <f t="shared" si="17"/>
        <v>199.54582641199269</v>
      </c>
      <c r="AT51" s="61">
        <f t="shared" si="18"/>
        <v>260.83401934151584</v>
      </c>
      <c r="AU51" s="61">
        <v>0.64200000000000002</v>
      </c>
      <c r="AV51" s="61">
        <f t="shared" si="19"/>
        <v>167.45544041725319</v>
      </c>
      <c r="AW51" s="61">
        <f t="shared" si="20"/>
        <v>268.63563507456217</v>
      </c>
      <c r="AX51" s="61">
        <v>0.53700000000000003</v>
      </c>
      <c r="AY51" s="61">
        <f t="shared" si="21"/>
        <v>144.25733603503988</v>
      </c>
      <c r="AZ51" s="61">
        <f t="shared" si="58"/>
        <v>276.69730466537675</v>
      </c>
      <c r="BA51" s="61">
        <v>0.40100000000000002</v>
      </c>
      <c r="BB51" s="61">
        <f t="shared" si="23"/>
        <v>110.95561917081608</v>
      </c>
      <c r="BC51" s="69">
        <v>8.1531264821068881</v>
      </c>
      <c r="BD51" s="61">
        <f t="shared" si="24"/>
        <v>7.9492983200542158</v>
      </c>
      <c r="BE51" s="61">
        <v>0.747</v>
      </c>
      <c r="BF51" s="61">
        <f t="shared" si="25"/>
        <v>5.9381258450804992</v>
      </c>
      <c r="BG51" s="61">
        <f t="shared" si="26"/>
        <v>8.177585861553208</v>
      </c>
      <c r="BH51" s="61">
        <v>0.55000000000000004</v>
      </c>
      <c r="BI51" s="61">
        <f t="shared" si="27"/>
        <v>4.4976722238542646</v>
      </c>
      <c r="BJ51" s="61">
        <f t="shared" si="28"/>
        <v>8.4221796560164144</v>
      </c>
      <c r="BK51" s="61">
        <v>0.46</v>
      </c>
      <c r="BL51" s="61">
        <f t="shared" si="29"/>
        <v>3.8742026417675506</v>
      </c>
      <c r="BM51" s="61">
        <f t="shared" si="59"/>
        <v>8.6749265769617292</v>
      </c>
      <c r="BN51" s="61">
        <v>0.35299999999999998</v>
      </c>
      <c r="BO51" s="61">
        <f t="shared" si="31"/>
        <v>3.0622490816674901</v>
      </c>
      <c r="BP51" s="69">
        <v>7.7492831779381905</v>
      </c>
      <c r="BQ51" s="61">
        <f t="shared" si="32"/>
        <v>7.5555510984897358</v>
      </c>
      <c r="BR51" s="61">
        <v>0.747</v>
      </c>
      <c r="BS51" s="61">
        <f t="shared" si="33"/>
        <v>5.6439966705718323</v>
      </c>
      <c r="BT51" s="61">
        <f t="shared" si="34"/>
        <v>7.7725310274720041</v>
      </c>
      <c r="BU51" s="61">
        <v>0.55000000000000004</v>
      </c>
      <c r="BV51" s="61">
        <f t="shared" si="35"/>
        <v>4.2748920651096025</v>
      </c>
      <c r="BW51" s="61">
        <f t="shared" si="36"/>
        <v>8.0050095228101501</v>
      </c>
      <c r="BX51" s="61">
        <v>0.46</v>
      </c>
      <c r="BY51" s="61">
        <f t="shared" si="37"/>
        <v>3.6823043804926692</v>
      </c>
      <c r="BZ51" s="61">
        <f t="shared" si="60"/>
        <v>8.2452373013262346</v>
      </c>
      <c r="CA51" s="61">
        <v>0.35299999999999998</v>
      </c>
      <c r="CB51" s="61">
        <f t="shared" si="39"/>
        <v>2.9105687673681606</v>
      </c>
      <c r="CC51" s="69">
        <v>39.439045012179278</v>
      </c>
      <c r="CD51" s="61">
        <f t="shared" si="40"/>
        <v>38.453068886874796</v>
      </c>
      <c r="CE51" s="61">
        <v>0.46400000000000002</v>
      </c>
      <c r="CF51" s="61">
        <f t="shared" si="41"/>
        <v>17.842223963509905</v>
      </c>
      <c r="CG51" s="61">
        <f t="shared" si="42"/>
        <v>39.557362147215812</v>
      </c>
      <c r="CH51" s="61">
        <v>7.5999999999999998E-2</v>
      </c>
      <c r="CI51" s="61">
        <f t="shared" si="43"/>
        <v>3.0063595231884017</v>
      </c>
      <c r="CJ51" s="61">
        <f t="shared" si="44"/>
        <v>40.74053349758119</v>
      </c>
      <c r="CK51" s="61">
        <v>3.2000000000000001E-2</v>
      </c>
      <c r="CL51" s="61">
        <f t="shared" si="45"/>
        <v>1.3036970719225982</v>
      </c>
      <c r="CM51" s="61">
        <f t="shared" si="61"/>
        <v>41.963143892958755</v>
      </c>
      <c r="CN51" s="61">
        <v>3.1E-2</v>
      </c>
      <c r="CO51" s="61">
        <f t="shared" si="47"/>
        <v>1.3008574606817214</v>
      </c>
      <c r="CP51" s="69">
        <v>5.9521357926936727</v>
      </c>
      <c r="CQ51" s="61">
        <f t="shared" si="48"/>
        <v>5.8033323978763312</v>
      </c>
      <c r="CR51" s="61">
        <v>0.871</v>
      </c>
      <c r="CS51" s="61">
        <f t="shared" si="49"/>
        <v>5.0547025185502843</v>
      </c>
      <c r="CT51" s="61">
        <f t="shared" si="50"/>
        <v>5.9699922000717534</v>
      </c>
      <c r="CU51" s="61">
        <v>0.70799999999999996</v>
      </c>
      <c r="CV51" s="61">
        <f t="shared" si="51"/>
        <v>4.2267544776508013</v>
      </c>
      <c r="CW51" s="61">
        <f t="shared" si="52"/>
        <v>6.148556273852563</v>
      </c>
      <c r="CX51" s="61">
        <v>0.58599999999999997</v>
      </c>
      <c r="CY51" s="61">
        <f t="shared" si="53"/>
        <v>3.6030539764776015</v>
      </c>
      <c r="CZ51" s="61">
        <f t="shared" si="62"/>
        <v>6.3330724834260677</v>
      </c>
      <c r="DA51" s="61">
        <v>0.42399999999999999</v>
      </c>
      <c r="DB51" s="61">
        <f t="shared" si="55"/>
        <v>2.6852227329726528</v>
      </c>
    </row>
    <row r="52" spans="1:106">
      <c r="A52" s="57" t="s">
        <v>454</v>
      </c>
      <c r="B52" s="58" t="s">
        <v>287</v>
      </c>
      <c r="C52" s="58" t="s">
        <v>288</v>
      </c>
      <c r="D52" s="58" t="s">
        <v>441</v>
      </c>
      <c r="E52" s="59" t="s">
        <v>440</v>
      </c>
      <c r="F52" s="59" t="s">
        <v>440</v>
      </c>
      <c r="G52" s="59" t="s">
        <v>263</v>
      </c>
      <c r="H52" s="58" t="s">
        <v>431</v>
      </c>
      <c r="I52" s="58" t="s">
        <v>264</v>
      </c>
      <c r="J52" s="63" t="s">
        <v>422</v>
      </c>
      <c r="K52" s="61">
        <v>0.97499999999999998</v>
      </c>
      <c r="L52" s="61">
        <v>1.0029999999999999</v>
      </c>
      <c r="M52" s="61">
        <v>1.0329999999999999</v>
      </c>
      <c r="N52" s="61">
        <v>1.0640000000000001</v>
      </c>
      <c r="O52" s="64" t="s">
        <v>433</v>
      </c>
      <c r="P52" s="69">
        <v>153.32222506086075</v>
      </c>
      <c r="Q52" s="61">
        <f t="shared" si="0"/>
        <v>149.48916943433923</v>
      </c>
      <c r="R52" s="61">
        <v>0.88500000000000001</v>
      </c>
      <c r="S52" s="61">
        <f t="shared" si="1"/>
        <v>132.29791494939022</v>
      </c>
      <c r="T52" s="61">
        <f t="shared" si="2"/>
        <v>153.7821917360433</v>
      </c>
      <c r="U52" s="61">
        <v>0.83</v>
      </c>
      <c r="V52" s="61">
        <f t="shared" si="3"/>
        <v>127.63921914091594</v>
      </c>
      <c r="W52" s="61">
        <f t="shared" si="4"/>
        <v>158.38185848786912</v>
      </c>
      <c r="X52" s="61">
        <v>0.80100000000000005</v>
      </c>
      <c r="Y52" s="61">
        <f t="shared" si="5"/>
        <v>126.86386864878318</v>
      </c>
      <c r="Z52" s="61">
        <f t="shared" si="56"/>
        <v>163.13484746475584</v>
      </c>
      <c r="AA52" s="61">
        <v>0.77100000000000002</v>
      </c>
      <c r="AB52" s="61">
        <f t="shared" si="7"/>
        <v>125.77696739532675</v>
      </c>
      <c r="AC52" s="70"/>
      <c r="AD52" s="61">
        <f t="shared" si="8"/>
        <v>0</v>
      </c>
      <c r="AE52" s="61">
        <v>1</v>
      </c>
      <c r="AF52" s="61">
        <f t="shared" si="9"/>
        <v>0</v>
      </c>
      <c r="AG52" s="61">
        <f t="shared" si="10"/>
        <v>0</v>
      </c>
      <c r="AH52" s="61">
        <v>1</v>
      </c>
      <c r="AI52" s="61">
        <f t="shared" si="11"/>
        <v>0</v>
      </c>
      <c r="AJ52" s="61">
        <f t="shared" si="12"/>
        <v>0</v>
      </c>
      <c r="AK52" s="61">
        <v>1</v>
      </c>
      <c r="AL52" s="61">
        <f t="shared" si="13"/>
        <v>0</v>
      </c>
      <c r="AM52" s="61">
        <f t="shared" si="57"/>
        <v>0</v>
      </c>
      <c r="AN52" s="61">
        <v>1</v>
      </c>
      <c r="AO52" s="61">
        <f t="shared" si="15"/>
        <v>0</v>
      </c>
      <c r="AP52" s="69">
        <v>1084.6742212631616</v>
      </c>
      <c r="AQ52" s="61">
        <f t="shared" si="16"/>
        <v>1057.5573657315824</v>
      </c>
      <c r="AR52" s="61">
        <v>0.78700000000000003</v>
      </c>
      <c r="AS52" s="61">
        <f t="shared" si="17"/>
        <v>832.29764683075541</v>
      </c>
      <c r="AT52" s="61">
        <f t="shared" si="18"/>
        <v>1087.9282439269509</v>
      </c>
      <c r="AU52" s="61">
        <v>0.64200000000000002</v>
      </c>
      <c r="AV52" s="61">
        <f t="shared" si="19"/>
        <v>698.44993260110255</v>
      </c>
      <c r="AW52" s="61">
        <f t="shared" si="20"/>
        <v>1120.4684705648458</v>
      </c>
      <c r="AX52" s="61">
        <v>0.53700000000000003</v>
      </c>
      <c r="AY52" s="61">
        <f t="shared" si="21"/>
        <v>601.69156869332221</v>
      </c>
      <c r="AZ52" s="61">
        <f t="shared" si="58"/>
        <v>1154.0933714240041</v>
      </c>
      <c r="BA52" s="61">
        <v>0.40100000000000002</v>
      </c>
      <c r="BB52" s="61">
        <f t="shared" si="23"/>
        <v>462.79144194102565</v>
      </c>
      <c r="BC52" s="69">
        <v>40.413293757266807</v>
      </c>
      <c r="BD52" s="61">
        <f t="shared" si="24"/>
        <v>39.402961413335134</v>
      </c>
      <c r="BE52" s="61">
        <v>0.747</v>
      </c>
      <c r="BF52" s="61">
        <f t="shared" si="25"/>
        <v>29.434012175761346</v>
      </c>
      <c r="BG52" s="61">
        <f t="shared" si="26"/>
        <v>40.534533638538605</v>
      </c>
      <c r="BH52" s="61">
        <v>0.55000000000000004</v>
      </c>
      <c r="BI52" s="61">
        <f t="shared" si="27"/>
        <v>22.293993501196233</v>
      </c>
      <c r="BJ52" s="61">
        <f t="shared" si="28"/>
        <v>41.746932451256612</v>
      </c>
      <c r="BK52" s="61">
        <v>0.46</v>
      </c>
      <c r="BL52" s="61">
        <f t="shared" si="29"/>
        <v>19.203588927578043</v>
      </c>
      <c r="BM52" s="61">
        <f t="shared" si="59"/>
        <v>42.999744557731887</v>
      </c>
      <c r="BN52" s="61">
        <v>0.35299999999999998</v>
      </c>
      <c r="BO52" s="61">
        <f t="shared" si="31"/>
        <v>15.178909828879355</v>
      </c>
      <c r="BP52" s="69">
        <v>39.146611186442271</v>
      </c>
      <c r="BQ52" s="61">
        <f t="shared" si="32"/>
        <v>38.167945906781213</v>
      </c>
      <c r="BR52" s="61">
        <v>0.747</v>
      </c>
      <c r="BS52" s="61">
        <f t="shared" si="33"/>
        <v>28.511455592365568</v>
      </c>
      <c r="BT52" s="61">
        <f t="shared" si="34"/>
        <v>39.264051020001595</v>
      </c>
      <c r="BU52" s="61">
        <v>0.55000000000000004</v>
      </c>
      <c r="BV52" s="61">
        <f t="shared" si="35"/>
        <v>21.595228061000878</v>
      </c>
      <c r="BW52" s="61">
        <f t="shared" si="36"/>
        <v>40.438449355594862</v>
      </c>
      <c r="BX52" s="61">
        <v>0.46</v>
      </c>
      <c r="BY52" s="61">
        <f t="shared" si="37"/>
        <v>18.601686703573638</v>
      </c>
      <c r="BZ52" s="61">
        <f t="shared" si="60"/>
        <v>41.651994302374582</v>
      </c>
      <c r="CA52" s="61">
        <v>0.35299999999999998</v>
      </c>
      <c r="CB52" s="61">
        <f t="shared" si="39"/>
        <v>14.703153988738228</v>
      </c>
      <c r="CC52" s="69">
        <v>113.96235076663422</v>
      </c>
      <c r="CD52" s="61">
        <f t="shared" si="40"/>
        <v>111.11329199746835</v>
      </c>
      <c r="CE52" s="61">
        <v>0.46400000000000002</v>
      </c>
      <c r="CF52" s="61">
        <f t="shared" si="41"/>
        <v>51.556567486825315</v>
      </c>
      <c r="CG52" s="61">
        <f t="shared" si="42"/>
        <v>114.30423781893411</v>
      </c>
      <c r="CH52" s="61">
        <v>7.5999999999999998E-2</v>
      </c>
      <c r="CI52" s="61">
        <f t="shared" si="43"/>
        <v>8.6871220742389923</v>
      </c>
      <c r="CJ52" s="61">
        <f t="shared" si="44"/>
        <v>117.72310834193314</v>
      </c>
      <c r="CK52" s="61">
        <v>3.2000000000000001E-2</v>
      </c>
      <c r="CL52" s="61">
        <f t="shared" si="45"/>
        <v>3.7671394669418605</v>
      </c>
      <c r="CM52" s="61">
        <f t="shared" si="61"/>
        <v>121.25594121569881</v>
      </c>
      <c r="CN52" s="61">
        <v>3.1E-2</v>
      </c>
      <c r="CO52" s="61">
        <f t="shared" si="47"/>
        <v>3.7589341776866632</v>
      </c>
      <c r="CP52" s="69">
        <v>30.856687881692281</v>
      </c>
      <c r="CQ52" s="61">
        <f t="shared" si="48"/>
        <v>30.085270684649974</v>
      </c>
      <c r="CR52" s="61">
        <v>0.871</v>
      </c>
      <c r="CS52" s="61">
        <f t="shared" si="49"/>
        <v>26.204270766330126</v>
      </c>
      <c r="CT52" s="61">
        <f t="shared" si="50"/>
        <v>30.949257945337354</v>
      </c>
      <c r="CU52" s="61">
        <v>0.70799999999999996</v>
      </c>
      <c r="CV52" s="61">
        <f t="shared" si="51"/>
        <v>21.912074625298846</v>
      </c>
      <c r="CW52" s="61">
        <f t="shared" si="52"/>
        <v>31.874958581788125</v>
      </c>
      <c r="CX52" s="61">
        <v>0.58599999999999997</v>
      </c>
      <c r="CY52" s="61">
        <f t="shared" si="53"/>
        <v>18.678725728927841</v>
      </c>
      <c r="CZ52" s="61">
        <f t="shared" si="62"/>
        <v>32.831515906120586</v>
      </c>
      <c r="DA52" s="61">
        <v>0.42399999999999999</v>
      </c>
      <c r="DB52" s="61">
        <f t="shared" si="55"/>
        <v>13.920562744195129</v>
      </c>
    </row>
    <row r="53" spans="1:106">
      <c r="A53" s="57" t="s">
        <v>454</v>
      </c>
      <c r="B53" s="58" t="s">
        <v>287</v>
      </c>
      <c r="C53" s="58" t="s">
        <v>288</v>
      </c>
      <c r="D53" s="58" t="s">
        <v>441</v>
      </c>
      <c r="E53" s="59" t="s">
        <v>440</v>
      </c>
      <c r="F53" s="59" t="s">
        <v>440</v>
      </c>
      <c r="G53" s="59" t="s">
        <v>265</v>
      </c>
      <c r="H53" s="58" t="s">
        <v>431</v>
      </c>
      <c r="I53" s="58" t="s">
        <v>266</v>
      </c>
      <c r="J53" s="63" t="s">
        <v>423</v>
      </c>
      <c r="K53" s="61">
        <v>0.94</v>
      </c>
      <c r="L53" s="61">
        <v>0.94599999999999995</v>
      </c>
      <c r="M53" s="61">
        <v>0.95</v>
      </c>
      <c r="N53" s="61">
        <v>0.95599999999999996</v>
      </c>
      <c r="O53" s="61" t="s">
        <v>434</v>
      </c>
      <c r="P53" s="69">
        <v>21.933085125221091</v>
      </c>
      <c r="Q53" s="61">
        <f t="shared" si="0"/>
        <v>20.617100017707823</v>
      </c>
      <c r="R53" s="61">
        <v>1</v>
      </c>
      <c r="S53" s="61">
        <f t="shared" si="1"/>
        <v>20.617100017707823</v>
      </c>
      <c r="T53" s="61">
        <f t="shared" si="2"/>
        <v>20.748698528459151</v>
      </c>
      <c r="U53" s="61">
        <v>1</v>
      </c>
      <c r="V53" s="61">
        <f t="shared" si="3"/>
        <v>20.748698528459151</v>
      </c>
      <c r="W53" s="61">
        <f t="shared" si="4"/>
        <v>20.836430868960036</v>
      </c>
      <c r="X53" s="61">
        <v>1</v>
      </c>
      <c r="Y53" s="61">
        <f t="shared" si="5"/>
        <v>20.836430868960036</v>
      </c>
      <c r="Z53" s="61">
        <f t="shared" si="56"/>
        <v>20.968029379711361</v>
      </c>
      <c r="AA53" s="61">
        <v>1</v>
      </c>
      <c r="AB53" s="61">
        <f t="shared" si="7"/>
        <v>20.968029379711361</v>
      </c>
      <c r="AC53" s="70"/>
      <c r="AD53" s="61">
        <f t="shared" si="8"/>
        <v>0</v>
      </c>
      <c r="AE53" s="61">
        <v>1</v>
      </c>
      <c r="AF53" s="61">
        <f t="shared" si="9"/>
        <v>0</v>
      </c>
      <c r="AG53" s="61">
        <f t="shared" si="10"/>
        <v>0</v>
      </c>
      <c r="AH53" s="61">
        <v>1</v>
      </c>
      <c r="AI53" s="61">
        <f t="shared" si="11"/>
        <v>0</v>
      </c>
      <c r="AJ53" s="61">
        <f t="shared" si="12"/>
        <v>0</v>
      </c>
      <c r="AK53" s="61">
        <v>1</v>
      </c>
      <c r="AL53" s="61">
        <f t="shared" si="13"/>
        <v>0</v>
      </c>
      <c r="AM53" s="61">
        <f t="shared" si="57"/>
        <v>0</v>
      </c>
      <c r="AN53" s="61">
        <v>1</v>
      </c>
      <c r="AO53" s="61">
        <f t="shared" si="15"/>
        <v>0</v>
      </c>
      <c r="AP53" s="69">
        <v>285.09084281975476</v>
      </c>
      <c r="AQ53" s="61">
        <f t="shared" si="16"/>
        <v>267.98539225056948</v>
      </c>
      <c r="AR53" s="61">
        <v>0.73599999999999999</v>
      </c>
      <c r="AS53" s="61">
        <f t="shared" si="17"/>
        <v>197.23724869641913</v>
      </c>
      <c r="AT53" s="61">
        <f t="shared" si="18"/>
        <v>269.69593730748801</v>
      </c>
      <c r="AU53" s="61">
        <v>0.65400000000000003</v>
      </c>
      <c r="AV53" s="61">
        <f t="shared" si="19"/>
        <v>176.38114299909716</v>
      </c>
      <c r="AW53" s="61">
        <f t="shared" si="20"/>
        <v>270.83630067876703</v>
      </c>
      <c r="AX53" s="61">
        <v>0.59699999999999998</v>
      </c>
      <c r="AY53" s="61">
        <f t="shared" si="21"/>
        <v>161.6892715052239</v>
      </c>
      <c r="AZ53" s="61">
        <f t="shared" si="58"/>
        <v>272.54684573568551</v>
      </c>
      <c r="BA53" s="61">
        <v>0.48</v>
      </c>
      <c r="BB53" s="61">
        <f t="shared" si="23"/>
        <v>130.82248595312905</v>
      </c>
      <c r="BC53" s="69">
        <v>27.021719005304192</v>
      </c>
      <c r="BD53" s="61">
        <f t="shared" si="24"/>
        <v>25.400415864985938</v>
      </c>
      <c r="BE53" s="61">
        <v>0.35299999999999998</v>
      </c>
      <c r="BF53" s="61">
        <f t="shared" si="25"/>
        <v>8.9663468003400357</v>
      </c>
      <c r="BG53" s="61">
        <f t="shared" si="26"/>
        <v>25.562546179017765</v>
      </c>
      <c r="BH53" s="61">
        <v>0.216</v>
      </c>
      <c r="BI53" s="61">
        <f t="shared" si="27"/>
        <v>5.5215099746678371</v>
      </c>
      <c r="BJ53" s="61">
        <f t="shared" si="28"/>
        <v>25.67063305503898</v>
      </c>
      <c r="BK53" s="61">
        <v>0.13700000000000001</v>
      </c>
      <c r="BL53" s="61">
        <f t="shared" si="29"/>
        <v>3.5168767285403404</v>
      </c>
      <c r="BM53" s="61">
        <f t="shared" si="59"/>
        <v>25.832763369070808</v>
      </c>
      <c r="BN53" s="61">
        <v>0.13700000000000001</v>
      </c>
      <c r="BO53" s="61">
        <f t="shared" si="31"/>
        <v>3.5390885815627011</v>
      </c>
      <c r="BP53" s="69">
        <v>24.839242571537383</v>
      </c>
      <c r="BQ53" s="61">
        <f t="shared" si="32"/>
        <v>23.348888017245137</v>
      </c>
      <c r="BR53" s="61">
        <v>0.35299999999999998</v>
      </c>
      <c r="BS53" s="61">
        <f t="shared" si="33"/>
        <v>8.2421574700875322</v>
      </c>
      <c r="BT53" s="61">
        <f t="shared" si="34"/>
        <v>23.497923472674362</v>
      </c>
      <c r="BU53" s="61">
        <v>0.216</v>
      </c>
      <c r="BV53" s="61">
        <f t="shared" si="35"/>
        <v>5.0755514700976621</v>
      </c>
      <c r="BW53" s="61">
        <f t="shared" si="36"/>
        <v>23.597280442960514</v>
      </c>
      <c r="BX53" s="61">
        <v>0.13700000000000001</v>
      </c>
      <c r="BY53" s="61">
        <f t="shared" si="37"/>
        <v>3.2328274206855907</v>
      </c>
      <c r="BZ53" s="61">
        <f t="shared" si="60"/>
        <v>23.746315898389739</v>
      </c>
      <c r="CA53" s="61">
        <v>0.13700000000000001</v>
      </c>
      <c r="CB53" s="61">
        <f t="shared" si="39"/>
        <v>3.2532452780793943</v>
      </c>
      <c r="CC53" s="69">
        <v>217.30171039878692</v>
      </c>
      <c r="CD53" s="61">
        <f t="shared" si="40"/>
        <v>204.26360777485971</v>
      </c>
      <c r="CE53" s="61">
        <v>0.27</v>
      </c>
      <c r="CF53" s="61">
        <f t="shared" si="41"/>
        <v>55.151174099212128</v>
      </c>
      <c r="CG53" s="61">
        <f t="shared" si="42"/>
        <v>205.56741803725242</v>
      </c>
      <c r="CH53" s="61">
        <v>0.12</v>
      </c>
      <c r="CI53" s="61">
        <f t="shared" si="43"/>
        <v>24.668090164470289</v>
      </c>
      <c r="CJ53" s="61">
        <f t="shared" si="44"/>
        <v>206.43662487884757</v>
      </c>
      <c r="CK53" s="61">
        <v>3.5999999999999997E-2</v>
      </c>
      <c r="CL53" s="61">
        <f t="shared" si="45"/>
        <v>7.4317184956385116</v>
      </c>
      <c r="CM53" s="61">
        <f t="shared" si="61"/>
        <v>207.74043514124028</v>
      </c>
      <c r="CN53" s="61">
        <v>3.5999999999999997E-2</v>
      </c>
      <c r="CO53" s="61">
        <f t="shared" si="47"/>
        <v>7.4786556650846494</v>
      </c>
      <c r="CP53" s="69">
        <v>8.7320325910826497</v>
      </c>
      <c r="CQ53" s="61">
        <f t="shared" si="48"/>
        <v>8.2081106356176896</v>
      </c>
      <c r="CR53" s="61">
        <v>1</v>
      </c>
      <c r="CS53" s="61">
        <f t="shared" si="49"/>
        <v>8.2081106356176896</v>
      </c>
      <c r="CT53" s="61">
        <f t="shared" si="50"/>
        <v>8.260502831164187</v>
      </c>
      <c r="CU53" s="61">
        <v>1</v>
      </c>
      <c r="CV53" s="61">
        <f t="shared" si="51"/>
        <v>8.260502831164187</v>
      </c>
      <c r="CW53" s="61">
        <f t="shared" si="52"/>
        <v>8.2954309615285169</v>
      </c>
      <c r="CX53" s="61">
        <v>1</v>
      </c>
      <c r="CY53" s="61">
        <f t="shared" si="53"/>
        <v>8.2954309615285169</v>
      </c>
      <c r="CZ53" s="61">
        <f t="shared" si="62"/>
        <v>8.3478231570750125</v>
      </c>
      <c r="DA53" s="61">
        <v>1</v>
      </c>
      <c r="DB53" s="61">
        <f t="shared" si="55"/>
        <v>8.3478231570750125</v>
      </c>
    </row>
    <row r="54" spans="1:106">
      <c r="A54" s="57" t="s">
        <v>454</v>
      </c>
      <c r="B54" s="58" t="s">
        <v>287</v>
      </c>
      <c r="C54" s="58" t="s">
        <v>288</v>
      </c>
      <c r="D54" s="58" t="s">
        <v>441</v>
      </c>
      <c r="E54" s="59" t="s">
        <v>440</v>
      </c>
      <c r="F54" s="59" t="s">
        <v>440</v>
      </c>
      <c r="G54" s="59" t="s">
        <v>267</v>
      </c>
      <c r="H54" s="58" t="s">
        <v>431</v>
      </c>
      <c r="I54" s="58" t="s">
        <v>268</v>
      </c>
      <c r="J54" s="63" t="s">
        <v>423</v>
      </c>
      <c r="K54" s="61">
        <v>0.94</v>
      </c>
      <c r="L54" s="61">
        <v>0.94599999999999995</v>
      </c>
      <c r="M54" s="61">
        <v>0.95</v>
      </c>
      <c r="N54" s="61">
        <v>0.95599999999999996</v>
      </c>
      <c r="O54" s="61" t="s">
        <v>434</v>
      </c>
      <c r="P54" s="69">
        <v>79.318342029258048</v>
      </c>
      <c r="Q54" s="61">
        <f t="shared" si="0"/>
        <v>74.559241507502563</v>
      </c>
      <c r="R54" s="61">
        <v>1</v>
      </c>
      <c r="S54" s="61">
        <f t="shared" si="1"/>
        <v>74.559241507502563</v>
      </c>
      <c r="T54" s="61">
        <f t="shared" si="2"/>
        <v>75.035151559678113</v>
      </c>
      <c r="U54" s="61">
        <v>1</v>
      </c>
      <c r="V54" s="61">
        <f t="shared" si="3"/>
        <v>75.035151559678113</v>
      </c>
      <c r="W54" s="61">
        <f t="shared" si="4"/>
        <v>75.352424927795141</v>
      </c>
      <c r="X54" s="61">
        <v>1</v>
      </c>
      <c r="Y54" s="61">
        <f t="shared" si="5"/>
        <v>75.352424927795141</v>
      </c>
      <c r="Z54" s="61">
        <f t="shared" si="56"/>
        <v>75.828334979970691</v>
      </c>
      <c r="AA54" s="61">
        <v>1</v>
      </c>
      <c r="AB54" s="61">
        <f t="shared" si="7"/>
        <v>75.828334979970691</v>
      </c>
      <c r="AC54" s="70"/>
      <c r="AD54" s="61">
        <f t="shared" si="8"/>
        <v>0</v>
      </c>
      <c r="AE54" s="61">
        <v>1</v>
      </c>
      <c r="AF54" s="61">
        <f t="shared" si="9"/>
        <v>0</v>
      </c>
      <c r="AG54" s="61">
        <f t="shared" si="10"/>
        <v>0</v>
      </c>
      <c r="AH54" s="61">
        <v>1</v>
      </c>
      <c r="AI54" s="61">
        <f t="shared" si="11"/>
        <v>0</v>
      </c>
      <c r="AJ54" s="61">
        <f t="shared" si="12"/>
        <v>0</v>
      </c>
      <c r="AK54" s="61">
        <v>1</v>
      </c>
      <c r="AL54" s="61">
        <f t="shared" si="13"/>
        <v>0</v>
      </c>
      <c r="AM54" s="61">
        <f t="shared" si="57"/>
        <v>0</v>
      </c>
      <c r="AN54" s="61">
        <v>1</v>
      </c>
      <c r="AO54" s="61">
        <f t="shared" si="15"/>
        <v>0</v>
      </c>
      <c r="AP54" s="69">
        <v>928.3468048730889</v>
      </c>
      <c r="AQ54" s="61">
        <f t="shared" si="16"/>
        <v>872.64599658070347</v>
      </c>
      <c r="AR54" s="61">
        <v>0.73599999999999999</v>
      </c>
      <c r="AS54" s="61">
        <f t="shared" si="17"/>
        <v>642.26745348339773</v>
      </c>
      <c r="AT54" s="61">
        <f t="shared" si="18"/>
        <v>878.21607740994205</v>
      </c>
      <c r="AU54" s="61">
        <v>0.65400000000000003</v>
      </c>
      <c r="AV54" s="61">
        <f t="shared" si="19"/>
        <v>574.35331462610213</v>
      </c>
      <c r="AW54" s="61">
        <f t="shared" si="20"/>
        <v>881.92946462943439</v>
      </c>
      <c r="AX54" s="61">
        <v>0.59699999999999998</v>
      </c>
      <c r="AY54" s="61">
        <f t="shared" si="21"/>
        <v>526.51189038377231</v>
      </c>
      <c r="AZ54" s="61">
        <f t="shared" si="58"/>
        <v>887.49954545867297</v>
      </c>
      <c r="BA54" s="61">
        <v>0.48</v>
      </c>
      <c r="BB54" s="61">
        <f t="shared" si="23"/>
        <v>425.99978182016304</v>
      </c>
      <c r="BC54" s="69">
        <v>86.323028188560059</v>
      </c>
      <c r="BD54" s="61">
        <f t="shared" si="24"/>
        <v>81.143646497246451</v>
      </c>
      <c r="BE54" s="61">
        <v>0.35299999999999998</v>
      </c>
      <c r="BF54" s="61">
        <f t="shared" si="25"/>
        <v>28.643707213527996</v>
      </c>
      <c r="BG54" s="61">
        <f t="shared" si="26"/>
        <v>81.661584666377806</v>
      </c>
      <c r="BH54" s="61">
        <v>0.216</v>
      </c>
      <c r="BI54" s="61">
        <f t="shared" si="27"/>
        <v>17.638902287937604</v>
      </c>
      <c r="BJ54" s="61">
        <f t="shared" si="28"/>
        <v>82.006876779132057</v>
      </c>
      <c r="BK54" s="61">
        <v>0.13700000000000001</v>
      </c>
      <c r="BL54" s="61">
        <f t="shared" si="29"/>
        <v>11.234942118741092</v>
      </c>
      <c r="BM54" s="61">
        <f t="shared" si="59"/>
        <v>82.524814948263412</v>
      </c>
      <c r="BN54" s="61">
        <v>0.13700000000000001</v>
      </c>
      <c r="BO54" s="61">
        <f t="shared" si="31"/>
        <v>11.305899647912089</v>
      </c>
      <c r="BP54" s="69">
        <v>79.576152449547379</v>
      </c>
      <c r="BQ54" s="61">
        <f t="shared" si="32"/>
        <v>74.801583302574528</v>
      </c>
      <c r="BR54" s="61">
        <v>0.35299999999999998</v>
      </c>
      <c r="BS54" s="61">
        <f t="shared" si="33"/>
        <v>26.404958905808808</v>
      </c>
      <c r="BT54" s="61">
        <f t="shared" si="34"/>
        <v>75.279040217271813</v>
      </c>
      <c r="BU54" s="61">
        <v>0.216</v>
      </c>
      <c r="BV54" s="61">
        <f t="shared" si="35"/>
        <v>16.260272686930712</v>
      </c>
      <c r="BW54" s="61">
        <f t="shared" si="36"/>
        <v>75.597344827070003</v>
      </c>
      <c r="BX54" s="61">
        <v>0.13700000000000001</v>
      </c>
      <c r="BY54" s="61">
        <f t="shared" si="37"/>
        <v>10.35683624130859</v>
      </c>
      <c r="BZ54" s="61">
        <f t="shared" si="60"/>
        <v>76.074801741767288</v>
      </c>
      <c r="CA54" s="61">
        <v>0.13700000000000001</v>
      </c>
      <c r="CB54" s="61">
        <f t="shared" si="39"/>
        <v>10.42224783862212</v>
      </c>
      <c r="CC54" s="69">
        <v>650.24221332554623</v>
      </c>
      <c r="CD54" s="61">
        <f t="shared" si="40"/>
        <v>611.22768052601339</v>
      </c>
      <c r="CE54" s="61">
        <v>0.27</v>
      </c>
      <c r="CF54" s="61">
        <f t="shared" si="41"/>
        <v>165.03147374202362</v>
      </c>
      <c r="CG54" s="61">
        <f t="shared" si="42"/>
        <v>615.12913380596672</v>
      </c>
      <c r="CH54" s="61">
        <v>0.12</v>
      </c>
      <c r="CI54" s="61">
        <f t="shared" si="43"/>
        <v>73.815496056716</v>
      </c>
      <c r="CJ54" s="61">
        <f t="shared" si="44"/>
        <v>617.73010265926894</v>
      </c>
      <c r="CK54" s="61">
        <v>3.5999999999999997E-2</v>
      </c>
      <c r="CL54" s="61">
        <f t="shared" si="45"/>
        <v>22.238283695733681</v>
      </c>
      <c r="CM54" s="61">
        <f t="shared" si="61"/>
        <v>621.63155593922215</v>
      </c>
      <c r="CN54" s="61">
        <v>3.5999999999999997E-2</v>
      </c>
      <c r="CO54" s="61">
        <f t="shared" si="47"/>
        <v>22.378736013811995</v>
      </c>
      <c r="CP54" s="69">
        <v>33.716232847373881</v>
      </c>
      <c r="CQ54" s="61">
        <f t="shared" si="48"/>
        <v>31.693258876531445</v>
      </c>
      <c r="CR54" s="61">
        <v>1</v>
      </c>
      <c r="CS54" s="61">
        <f t="shared" si="49"/>
        <v>31.693258876531445</v>
      </c>
      <c r="CT54" s="61">
        <f t="shared" si="50"/>
        <v>31.895556273615689</v>
      </c>
      <c r="CU54" s="61">
        <v>1</v>
      </c>
      <c r="CV54" s="61">
        <f t="shared" si="51"/>
        <v>31.895556273615689</v>
      </c>
      <c r="CW54" s="61">
        <f t="shared" si="52"/>
        <v>32.030421205005183</v>
      </c>
      <c r="CX54" s="61">
        <v>1</v>
      </c>
      <c r="CY54" s="61">
        <f t="shared" si="53"/>
        <v>32.030421205005183</v>
      </c>
      <c r="CZ54" s="61">
        <f t="shared" si="62"/>
        <v>32.232718602089427</v>
      </c>
      <c r="DA54" s="61">
        <v>1</v>
      </c>
      <c r="DB54" s="61">
        <f t="shared" si="55"/>
        <v>32.232718602089427</v>
      </c>
    </row>
    <row r="55" spans="1:106">
      <c r="A55" s="57" t="s">
        <v>454</v>
      </c>
      <c r="B55" s="58" t="s">
        <v>287</v>
      </c>
      <c r="C55" s="58" t="s">
        <v>288</v>
      </c>
      <c r="D55" s="58" t="s">
        <v>441</v>
      </c>
      <c r="E55" s="59" t="s">
        <v>440</v>
      </c>
      <c r="F55" s="59" t="s">
        <v>440</v>
      </c>
      <c r="G55" s="59" t="s">
        <v>269</v>
      </c>
      <c r="H55" s="58" t="s">
        <v>432</v>
      </c>
      <c r="I55" s="58" t="s">
        <v>270</v>
      </c>
      <c r="J55" s="63" t="s">
        <v>424</v>
      </c>
      <c r="K55" s="61">
        <v>0.96899999999999997</v>
      </c>
      <c r="L55" s="61">
        <v>1.018</v>
      </c>
      <c r="M55" s="61">
        <v>1.0529999999999999</v>
      </c>
      <c r="N55" s="61">
        <v>1.0980000000000001</v>
      </c>
      <c r="O55" s="64" t="s">
        <v>433</v>
      </c>
      <c r="P55" s="69">
        <v>36.402898322699997</v>
      </c>
      <c r="Q55" s="61">
        <f t="shared" si="0"/>
        <v>35.274408474696294</v>
      </c>
      <c r="R55" s="61">
        <v>1</v>
      </c>
      <c r="S55" s="61">
        <f t="shared" si="1"/>
        <v>35.274408474696294</v>
      </c>
      <c r="T55" s="61">
        <f t="shared" si="2"/>
        <v>37.058150492508595</v>
      </c>
      <c r="U55" s="61">
        <v>1</v>
      </c>
      <c r="V55" s="61">
        <f t="shared" si="3"/>
        <v>37.058150492508595</v>
      </c>
      <c r="W55" s="61">
        <f t="shared" si="4"/>
        <v>38.332251933803093</v>
      </c>
      <c r="X55" s="61">
        <v>1</v>
      </c>
      <c r="Y55" s="61">
        <f t="shared" si="5"/>
        <v>38.332251933803093</v>
      </c>
      <c r="Z55" s="61">
        <f t="shared" si="56"/>
        <v>39.970382358324599</v>
      </c>
      <c r="AA55" s="61">
        <v>1</v>
      </c>
      <c r="AB55" s="61">
        <f t="shared" si="7"/>
        <v>39.970382358324599</v>
      </c>
      <c r="AC55" s="69">
        <v>0.10884283669350001</v>
      </c>
      <c r="AD55" s="61">
        <f t="shared" si="8"/>
        <v>0.10546870875600151</v>
      </c>
      <c r="AE55" s="61">
        <v>1</v>
      </c>
      <c r="AF55" s="61">
        <f t="shared" si="9"/>
        <v>0.10546870875600151</v>
      </c>
      <c r="AG55" s="61">
        <f t="shared" si="10"/>
        <v>0.11080200775398301</v>
      </c>
      <c r="AH55" s="61">
        <v>1</v>
      </c>
      <c r="AI55" s="61">
        <f t="shared" si="11"/>
        <v>0.11080200775398301</v>
      </c>
      <c r="AJ55" s="61">
        <f t="shared" si="12"/>
        <v>0.1146115070382555</v>
      </c>
      <c r="AK55" s="61">
        <v>1</v>
      </c>
      <c r="AL55" s="61">
        <f t="shared" si="13"/>
        <v>0.1146115070382555</v>
      </c>
      <c r="AM55" s="61">
        <f t="shared" si="57"/>
        <v>0.11950943468946301</v>
      </c>
      <c r="AN55" s="61">
        <v>1</v>
      </c>
      <c r="AO55" s="61">
        <f t="shared" si="15"/>
        <v>0.11950943468946301</v>
      </c>
      <c r="AP55" s="69">
        <v>157.36087045223999</v>
      </c>
      <c r="AQ55" s="61">
        <f t="shared" si="16"/>
        <v>152.48268346822056</v>
      </c>
      <c r="AR55" s="61">
        <v>0.77100000000000002</v>
      </c>
      <c r="AS55" s="61">
        <f t="shared" si="17"/>
        <v>117.56414895399806</v>
      </c>
      <c r="AT55" s="61">
        <f t="shared" si="18"/>
        <v>160.19336612038032</v>
      </c>
      <c r="AU55" s="61">
        <v>0.63300000000000001</v>
      </c>
      <c r="AV55" s="61">
        <f t="shared" si="19"/>
        <v>101.40240075420074</v>
      </c>
      <c r="AW55" s="61">
        <f t="shared" si="20"/>
        <v>165.7009965862087</v>
      </c>
      <c r="AX55" s="61">
        <v>0.54700000000000004</v>
      </c>
      <c r="AY55" s="61">
        <f t="shared" si="21"/>
        <v>90.638445132656173</v>
      </c>
      <c r="AZ55" s="61">
        <f t="shared" si="58"/>
        <v>172.78223575655952</v>
      </c>
      <c r="BA55" s="61">
        <v>0.41199999999999998</v>
      </c>
      <c r="BB55" s="61">
        <f t="shared" si="23"/>
        <v>71.186281131702515</v>
      </c>
      <c r="BC55" s="69">
        <v>7.17343545555</v>
      </c>
      <c r="BD55" s="61">
        <f t="shared" si="24"/>
        <v>6.9510589564279499</v>
      </c>
      <c r="BE55" s="61">
        <v>0.59499999999999997</v>
      </c>
      <c r="BF55" s="61">
        <f t="shared" si="25"/>
        <v>4.1358800790746297</v>
      </c>
      <c r="BG55" s="61">
        <f t="shared" si="26"/>
        <v>7.3025572937499001</v>
      </c>
      <c r="BH55" s="61">
        <v>0.44900000000000001</v>
      </c>
      <c r="BI55" s="61">
        <f t="shared" si="27"/>
        <v>3.2788482248937054</v>
      </c>
      <c r="BJ55" s="61">
        <f t="shared" si="28"/>
        <v>7.553627534694149</v>
      </c>
      <c r="BK55" s="61">
        <v>0.36399999999999999</v>
      </c>
      <c r="BL55" s="61">
        <f t="shared" si="29"/>
        <v>2.7495204226286702</v>
      </c>
      <c r="BM55" s="61">
        <f t="shared" si="59"/>
        <v>7.8764321301939004</v>
      </c>
      <c r="BN55" s="61">
        <v>0.252</v>
      </c>
      <c r="BO55" s="61">
        <f t="shared" si="31"/>
        <v>1.984860896808863</v>
      </c>
      <c r="BP55" s="69">
        <v>6.9617603109600008</v>
      </c>
      <c r="BQ55" s="61">
        <f t="shared" si="32"/>
        <v>6.7459457413202406</v>
      </c>
      <c r="BR55" s="61">
        <v>0.59499999999999997</v>
      </c>
      <c r="BS55" s="61">
        <f t="shared" si="33"/>
        <v>4.0138377160855434</v>
      </c>
      <c r="BT55" s="61">
        <f t="shared" si="34"/>
        <v>7.087071996557281</v>
      </c>
      <c r="BU55" s="61">
        <v>0.44900000000000001</v>
      </c>
      <c r="BV55" s="61">
        <f t="shared" si="35"/>
        <v>3.1820953264542191</v>
      </c>
      <c r="BW55" s="61">
        <f t="shared" si="36"/>
        <v>7.3307336074408802</v>
      </c>
      <c r="BX55" s="61">
        <v>0.36399999999999999</v>
      </c>
      <c r="BY55" s="61">
        <f t="shared" si="37"/>
        <v>2.6683870331084805</v>
      </c>
      <c r="BZ55" s="61">
        <f t="shared" si="60"/>
        <v>7.6440128214340817</v>
      </c>
      <c r="CA55" s="61">
        <v>0.252</v>
      </c>
      <c r="CB55" s="61">
        <f t="shared" si="39"/>
        <v>1.9262912310013887</v>
      </c>
      <c r="CC55" s="69">
        <v>2.5740742891499999</v>
      </c>
      <c r="CD55" s="61">
        <f t="shared" si="40"/>
        <v>2.4942779861863498</v>
      </c>
      <c r="CE55" s="61">
        <v>3.0000000000000001E-3</v>
      </c>
      <c r="CF55" s="61">
        <f t="shared" si="41"/>
        <v>7.4828339585590493E-3</v>
      </c>
      <c r="CG55" s="61">
        <f t="shared" si="42"/>
        <v>2.6204076263546998</v>
      </c>
      <c r="CH55" s="61">
        <v>3.0000000000000001E-3</v>
      </c>
      <c r="CI55" s="61">
        <f t="shared" si="43"/>
        <v>7.8612228790641003E-3</v>
      </c>
      <c r="CJ55" s="61">
        <f t="shared" si="44"/>
        <v>2.7105002264749496</v>
      </c>
      <c r="CK55" s="61">
        <v>3.0000000000000001E-3</v>
      </c>
      <c r="CL55" s="61">
        <f t="shared" si="45"/>
        <v>8.1315006794248496E-3</v>
      </c>
      <c r="CM55" s="61">
        <f t="shared" si="61"/>
        <v>2.8263335694867</v>
      </c>
      <c r="CN55" s="61">
        <v>3.0000000000000001E-3</v>
      </c>
      <c r="CO55" s="61">
        <f t="shared" si="47"/>
        <v>8.4790007084601E-3</v>
      </c>
      <c r="CP55" s="69">
        <v>11.918303684305201</v>
      </c>
      <c r="CQ55" s="61">
        <f t="shared" si="48"/>
        <v>11.548836270091739</v>
      </c>
      <c r="CR55" s="61">
        <v>0.68300000000000005</v>
      </c>
      <c r="CS55" s="61">
        <f t="shared" si="49"/>
        <v>7.8878551724726584</v>
      </c>
      <c r="CT55" s="61">
        <f t="shared" si="50"/>
        <v>12.132833150622695</v>
      </c>
      <c r="CU55" s="61">
        <v>0.48</v>
      </c>
      <c r="CV55" s="61">
        <f t="shared" si="51"/>
        <v>5.8237599122988932</v>
      </c>
      <c r="CW55" s="61">
        <f t="shared" si="52"/>
        <v>12.549973779573376</v>
      </c>
      <c r="CX55" s="61">
        <v>0.38200000000000001</v>
      </c>
      <c r="CY55" s="61">
        <f t="shared" si="53"/>
        <v>4.7940899837970301</v>
      </c>
      <c r="CZ55" s="61">
        <f t="shared" si="62"/>
        <v>13.086297445367112</v>
      </c>
      <c r="DA55" s="61">
        <v>0.27700000000000002</v>
      </c>
      <c r="DB55" s="61">
        <f t="shared" si="55"/>
        <v>3.6249043923666906</v>
      </c>
    </row>
    <row r="56" spans="1:106">
      <c r="A56" s="57" t="s">
        <v>454</v>
      </c>
      <c r="B56" s="58" t="s">
        <v>287</v>
      </c>
      <c r="C56" s="58" t="s">
        <v>288</v>
      </c>
      <c r="D56" s="58" t="s">
        <v>441</v>
      </c>
      <c r="E56" s="59" t="s">
        <v>440</v>
      </c>
      <c r="F56" s="59" t="s">
        <v>440</v>
      </c>
      <c r="G56" s="59" t="s">
        <v>271</v>
      </c>
      <c r="H56" s="58" t="s">
        <v>432</v>
      </c>
      <c r="I56" s="58" t="s">
        <v>272</v>
      </c>
      <c r="J56" s="63" t="s">
        <v>424</v>
      </c>
      <c r="K56" s="61">
        <v>0.96899999999999997</v>
      </c>
      <c r="L56" s="61">
        <v>1.018</v>
      </c>
      <c r="M56" s="61">
        <v>1.0529999999999999</v>
      </c>
      <c r="N56" s="61">
        <v>1.0980000000000001</v>
      </c>
      <c r="O56" s="64" t="s">
        <v>433</v>
      </c>
      <c r="P56" s="69">
        <v>9.6596217374999988E-2</v>
      </c>
      <c r="Q56" s="61">
        <f t="shared" si="0"/>
        <v>9.3601734636374986E-2</v>
      </c>
      <c r="R56" s="61">
        <v>1</v>
      </c>
      <c r="S56" s="61">
        <f t="shared" si="1"/>
        <v>9.3601734636374986E-2</v>
      </c>
      <c r="T56" s="61">
        <f t="shared" si="2"/>
        <v>9.8334949287749995E-2</v>
      </c>
      <c r="U56" s="61">
        <v>1</v>
      </c>
      <c r="V56" s="61">
        <f t="shared" si="3"/>
        <v>9.8334949287749995E-2</v>
      </c>
      <c r="W56" s="61">
        <f t="shared" si="4"/>
        <v>0.10171581689587499</v>
      </c>
      <c r="X56" s="61">
        <v>1</v>
      </c>
      <c r="Y56" s="61">
        <f t="shared" si="5"/>
        <v>0.10171581689587499</v>
      </c>
      <c r="Z56" s="61">
        <f t="shared" si="56"/>
        <v>0.10606264667774999</v>
      </c>
      <c r="AA56" s="61">
        <v>1</v>
      </c>
      <c r="AB56" s="61">
        <f t="shared" si="7"/>
        <v>0.10606264667774999</v>
      </c>
      <c r="AC56" s="69">
        <v>2.7670099406249996E-4</v>
      </c>
      <c r="AD56" s="61">
        <f t="shared" si="8"/>
        <v>2.6812326324656246E-4</v>
      </c>
      <c r="AE56" s="61">
        <v>1</v>
      </c>
      <c r="AF56" s="61">
        <f t="shared" si="9"/>
        <v>2.6812326324656246E-4</v>
      </c>
      <c r="AG56" s="61">
        <f t="shared" si="10"/>
        <v>2.8168161195562494E-4</v>
      </c>
      <c r="AH56" s="61">
        <v>1</v>
      </c>
      <c r="AI56" s="61">
        <f t="shared" si="11"/>
        <v>2.8168161195562494E-4</v>
      </c>
      <c r="AJ56" s="61">
        <f t="shared" si="12"/>
        <v>2.9136614674781246E-4</v>
      </c>
      <c r="AK56" s="61">
        <v>1</v>
      </c>
      <c r="AL56" s="61">
        <f t="shared" si="13"/>
        <v>2.9136614674781246E-4</v>
      </c>
      <c r="AM56" s="61">
        <f t="shared" si="57"/>
        <v>3.0381769148062499E-4</v>
      </c>
      <c r="AN56" s="61">
        <v>1</v>
      </c>
      <c r="AO56" s="61">
        <f t="shared" si="15"/>
        <v>3.0381769148062499E-4</v>
      </c>
      <c r="AP56" s="69">
        <v>0.95347681369762494</v>
      </c>
      <c r="AQ56" s="61">
        <f t="shared" si="16"/>
        <v>0.92391903247299856</v>
      </c>
      <c r="AR56" s="61">
        <v>1</v>
      </c>
      <c r="AS56" s="61">
        <f t="shared" si="17"/>
        <v>0.92391903247299856</v>
      </c>
      <c r="AT56" s="61">
        <f t="shared" si="18"/>
        <v>0.97063939634418217</v>
      </c>
      <c r="AU56" s="61">
        <v>0.96</v>
      </c>
      <c r="AV56" s="61">
        <f t="shared" si="19"/>
        <v>0.93181382049041483</v>
      </c>
      <c r="AW56" s="61">
        <f t="shared" si="20"/>
        <v>1.004011084823599</v>
      </c>
      <c r="AX56" s="61">
        <v>0.92</v>
      </c>
      <c r="AY56" s="61">
        <f t="shared" si="21"/>
        <v>0.92369019803771113</v>
      </c>
      <c r="AZ56" s="61">
        <f t="shared" si="58"/>
        <v>1.0469175414399923</v>
      </c>
      <c r="BA56" s="61">
        <v>0.85199999999999998</v>
      </c>
      <c r="BB56" s="61">
        <f t="shared" si="23"/>
        <v>0.89197374530687334</v>
      </c>
      <c r="BC56" s="69">
        <v>2.2920010312499999E-2</v>
      </c>
      <c r="BD56" s="61">
        <f t="shared" si="24"/>
        <v>2.2209489992812498E-2</v>
      </c>
      <c r="BE56" s="61">
        <v>0.82899999999999996</v>
      </c>
      <c r="BF56" s="61">
        <f t="shared" si="25"/>
        <v>1.8411667204041561E-2</v>
      </c>
      <c r="BG56" s="61">
        <f t="shared" si="26"/>
        <v>2.3332570498125E-2</v>
      </c>
      <c r="BH56" s="61">
        <v>0.79100000000000004</v>
      </c>
      <c r="BI56" s="61">
        <f t="shared" si="27"/>
        <v>1.8456063264016876E-2</v>
      </c>
      <c r="BJ56" s="61">
        <f t="shared" si="28"/>
        <v>2.4134770859062498E-2</v>
      </c>
      <c r="BK56" s="61">
        <v>0.752</v>
      </c>
      <c r="BL56" s="61">
        <f t="shared" si="29"/>
        <v>1.8149347686014998E-2</v>
      </c>
      <c r="BM56" s="61">
        <f t="shared" si="59"/>
        <v>2.5166171323125E-2</v>
      </c>
      <c r="BN56" s="61">
        <v>0.68799999999999994</v>
      </c>
      <c r="BO56" s="61">
        <f t="shared" si="31"/>
        <v>1.731432587031E-2</v>
      </c>
      <c r="BP56" s="69">
        <v>2.222244478125E-2</v>
      </c>
      <c r="BQ56" s="61">
        <f t="shared" si="32"/>
        <v>2.1533548993031251E-2</v>
      </c>
      <c r="BR56" s="61">
        <v>0.82899999999999996</v>
      </c>
      <c r="BS56" s="61">
        <f t="shared" si="33"/>
        <v>1.7851312115222905E-2</v>
      </c>
      <c r="BT56" s="61">
        <f t="shared" si="34"/>
        <v>2.26224487873125E-2</v>
      </c>
      <c r="BU56" s="61">
        <v>0.79100000000000004</v>
      </c>
      <c r="BV56" s="61">
        <f t="shared" si="35"/>
        <v>1.789435699076419E-2</v>
      </c>
      <c r="BW56" s="61">
        <f t="shared" si="36"/>
        <v>2.3400234354656248E-2</v>
      </c>
      <c r="BX56" s="61">
        <v>0.752</v>
      </c>
      <c r="BY56" s="61">
        <f t="shared" si="37"/>
        <v>1.7596976234701498E-2</v>
      </c>
      <c r="BZ56" s="61">
        <f t="shared" si="60"/>
        <v>2.4400244369812502E-2</v>
      </c>
      <c r="CA56" s="61">
        <v>0.68799999999999994</v>
      </c>
      <c r="CB56" s="61">
        <f t="shared" si="39"/>
        <v>1.6787368126430998E-2</v>
      </c>
      <c r="CC56" s="69">
        <v>6.8095682812499983E-3</v>
      </c>
      <c r="CD56" s="61">
        <f t="shared" si="40"/>
        <v>6.5984716645312485E-3</v>
      </c>
      <c r="CE56" s="61">
        <v>3.0000000000000001E-3</v>
      </c>
      <c r="CF56" s="61">
        <f t="shared" si="41"/>
        <v>1.9795414993593745E-5</v>
      </c>
      <c r="CG56" s="61">
        <f t="shared" si="42"/>
        <v>6.9321405103124987E-3</v>
      </c>
      <c r="CH56" s="61">
        <v>3.0000000000000001E-3</v>
      </c>
      <c r="CI56" s="61">
        <f t="shared" si="43"/>
        <v>2.0796421530937497E-5</v>
      </c>
      <c r="CJ56" s="61">
        <f t="shared" si="44"/>
        <v>7.1704754001562475E-3</v>
      </c>
      <c r="CK56" s="61">
        <v>3.0000000000000001E-3</v>
      </c>
      <c r="CL56" s="61">
        <f t="shared" si="45"/>
        <v>2.1511426200468744E-5</v>
      </c>
      <c r="CM56" s="61">
        <f t="shared" si="61"/>
        <v>7.4769059728124988E-3</v>
      </c>
      <c r="CN56" s="61">
        <v>3.0000000000000001E-3</v>
      </c>
      <c r="CO56" s="61">
        <f t="shared" si="47"/>
        <v>2.2430717918437498E-5</v>
      </c>
      <c r="CP56" s="69">
        <v>3.8166799781249997E-2</v>
      </c>
      <c r="CQ56" s="61">
        <f t="shared" si="48"/>
        <v>3.6983628988031245E-2</v>
      </c>
      <c r="CR56" s="61">
        <v>1</v>
      </c>
      <c r="CS56" s="61">
        <f t="shared" si="49"/>
        <v>3.6983628988031245E-2</v>
      </c>
      <c r="CT56" s="61">
        <f t="shared" si="50"/>
        <v>3.8853802177312498E-2</v>
      </c>
      <c r="CU56" s="61">
        <v>1</v>
      </c>
      <c r="CV56" s="61">
        <f t="shared" si="51"/>
        <v>3.8853802177312498E-2</v>
      </c>
      <c r="CW56" s="61">
        <f t="shared" si="52"/>
        <v>4.0189640169656246E-2</v>
      </c>
      <c r="CX56" s="61">
        <v>1</v>
      </c>
      <c r="CY56" s="61">
        <f t="shared" si="53"/>
        <v>4.0189640169656246E-2</v>
      </c>
      <c r="CZ56" s="61">
        <f t="shared" si="62"/>
        <v>4.1907146159812503E-2</v>
      </c>
      <c r="DA56" s="61">
        <v>1</v>
      </c>
      <c r="DB56" s="61">
        <f t="shared" si="55"/>
        <v>4.1907146159812503E-2</v>
      </c>
    </row>
    <row r="57" spans="1:106">
      <c r="A57" s="57" t="s">
        <v>454</v>
      </c>
      <c r="B57" s="58" t="s">
        <v>287</v>
      </c>
      <c r="C57" s="58" t="s">
        <v>288</v>
      </c>
      <c r="D57" s="58" t="s">
        <v>441</v>
      </c>
      <c r="E57" s="59" t="s">
        <v>440</v>
      </c>
      <c r="F57" s="59" t="s">
        <v>440</v>
      </c>
      <c r="G57" s="59" t="s">
        <v>277</v>
      </c>
      <c r="H57" s="58" t="s">
        <v>432</v>
      </c>
      <c r="I57" s="58" t="s">
        <v>278</v>
      </c>
      <c r="J57" s="63" t="s">
        <v>424</v>
      </c>
      <c r="K57" s="61">
        <v>0.96899999999999997</v>
      </c>
      <c r="L57" s="61">
        <v>1.018</v>
      </c>
      <c r="M57" s="61">
        <v>1.0529999999999999</v>
      </c>
      <c r="N57" s="61">
        <v>1.0980000000000001</v>
      </c>
      <c r="O57" s="64" t="s">
        <v>433</v>
      </c>
      <c r="P57" s="69">
        <v>12.947342663001599</v>
      </c>
      <c r="Q57" s="61">
        <f t="shared" si="0"/>
        <v>12.54597504044855</v>
      </c>
      <c r="R57" s="61">
        <v>1</v>
      </c>
      <c r="S57" s="61">
        <f t="shared" si="1"/>
        <v>12.54597504044855</v>
      </c>
      <c r="T57" s="61">
        <f t="shared" si="2"/>
        <v>13.180394830935628</v>
      </c>
      <c r="U57" s="61">
        <v>1</v>
      </c>
      <c r="V57" s="61">
        <f t="shared" si="3"/>
        <v>13.180394830935628</v>
      </c>
      <c r="W57" s="61">
        <f t="shared" si="4"/>
        <v>13.633551824140683</v>
      </c>
      <c r="X57" s="61">
        <v>1</v>
      </c>
      <c r="Y57" s="61">
        <f t="shared" si="5"/>
        <v>13.633551824140683</v>
      </c>
      <c r="Z57" s="61">
        <f t="shared" si="56"/>
        <v>14.216182243975757</v>
      </c>
      <c r="AA57" s="61">
        <v>1</v>
      </c>
      <c r="AB57" s="61">
        <f t="shared" si="7"/>
        <v>14.216182243975757</v>
      </c>
      <c r="AC57" s="69">
        <v>3.877313933808E-2</v>
      </c>
      <c r="AD57" s="61">
        <f t="shared" si="8"/>
        <v>3.7571172018599518E-2</v>
      </c>
      <c r="AE57" s="61">
        <v>1</v>
      </c>
      <c r="AF57" s="61">
        <f t="shared" si="9"/>
        <v>3.7571172018599518E-2</v>
      </c>
      <c r="AG57" s="61">
        <f t="shared" si="10"/>
        <v>3.9471055846165441E-2</v>
      </c>
      <c r="AH57" s="61">
        <v>1</v>
      </c>
      <c r="AI57" s="61">
        <f t="shared" si="11"/>
        <v>3.9471055846165441E-2</v>
      </c>
      <c r="AJ57" s="61">
        <f t="shared" si="12"/>
        <v>4.0828115722998236E-2</v>
      </c>
      <c r="AK57" s="61">
        <v>1</v>
      </c>
      <c r="AL57" s="61">
        <f t="shared" si="13"/>
        <v>4.0828115722998236E-2</v>
      </c>
      <c r="AM57" s="61">
        <f t="shared" si="57"/>
        <v>4.257290699321184E-2</v>
      </c>
      <c r="AN57" s="61">
        <v>1</v>
      </c>
      <c r="AO57" s="61">
        <f t="shared" si="15"/>
        <v>4.257290699321184E-2</v>
      </c>
      <c r="AP57" s="69">
        <v>94.211059815889413</v>
      </c>
      <c r="AQ57" s="61">
        <f t="shared" si="16"/>
        <v>91.290516961596836</v>
      </c>
      <c r="AR57" s="61">
        <v>0.91200000000000003</v>
      </c>
      <c r="AS57" s="61">
        <f t="shared" si="17"/>
        <v>83.256951468976311</v>
      </c>
      <c r="AT57" s="61">
        <f t="shared" si="18"/>
        <v>95.906858892575428</v>
      </c>
      <c r="AU57" s="61">
        <v>0.84299999999999997</v>
      </c>
      <c r="AV57" s="61">
        <f t="shared" si="19"/>
        <v>80.849482046441082</v>
      </c>
      <c r="AW57" s="61">
        <f t="shared" si="20"/>
        <v>99.204245986131539</v>
      </c>
      <c r="AX57" s="61">
        <v>0.77100000000000002</v>
      </c>
      <c r="AY57" s="61">
        <f t="shared" si="21"/>
        <v>76.486473655307421</v>
      </c>
      <c r="AZ57" s="61">
        <f t="shared" si="58"/>
        <v>103.44374367784658</v>
      </c>
      <c r="BA57" s="61">
        <v>0.63400000000000001</v>
      </c>
      <c r="BB57" s="61">
        <f t="shared" si="23"/>
        <v>65.583333491754729</v>
      </c>
      <c r="BC57" s="69">
        <v>2.9408291496296299</v>
      </c>
      <c r="BD57" s="61">
        <f t="shared" si="24"/>
        <v>2.8496634459911112</v>
      </c>
      <c r="BE57" s="61">
        <v>0.77700000000000002</v>
      </c>
      <c r="BF57" s="61">
        <f t="shared" si="25"/>
        <v>2.2141884975350936</v>
      </c>
      <c r="BG57" s="61">
        <f t="shared" si="26"/>
        <v>2.9937640743229634</v>
      </c>
      <c r="BH57" s="61">
        <v>0.71199999999999997</v>
      </c>
      <c r="BI57" s="61">
        <f t="shared" si="27"/>
        <v>2.1315600209179499</v>
      </c>
      <c r="BJ57" s="61">
        <f t="shared" si="28"/>
        <v>3.09669309456</v>
      </c>
      <c r="BK57" s="61">
        <v>0.65</v>
      </c>
      <c r="BL57" s="61">
        <f t="shared" si="29"/>
        <v>2.0128505114639998</v>
      </c>
      <c r="BM57" s="61">
        <f t="shared" si="59"/>
        <v>3.2290304062933339</v>
      </c>
      <c r="BN57" s="61">
        <v>0.53400000000000003</v>
      </c>
      <c r="BO57" s="61">
        <f t="shared" si="31"/>
        <v>1.7243022369606404</v>
      </c>
      <c r="BP57" s="69">
        <v>2.8526042751407412</v>
      </c>
      <c r="BQ57" s="61">
        <f t="shared" si="32"/>
        <v>2.764173542611378</v>
      </c>
      <c r="BR57" s="61">
        <v>0.77700000000000002</v>
      </c>
      <c r="BS57" s="61">
        <f t="shared" si="33"/>
        <v>2.1477628426090409</v>
      </c>
      <c r="BT57" s="61">
        <f t="shared" si="34"/>
        <v>2.9039511520932746</v>
      </c>
      <c r="BU57" s="61">
        <v>0.71199999999999997</v>
      </c>
      <c r="BV57" s="61">
        <f t="shared" si="35"/>
        <v>2.0676132202904114</v>
      </c>
      <c r="BW57" s="61">
        <f t="shared" si="36"/>
        <v>3.0037923017232004</v>
      </c>
      <c r="BX57" s="61">
        <v>0.65</v>
      </c>
      <c r="BY57" s="61">
        <f t="shared" si="37"/>
        <v>1.9524649961200804</v>
      </c>
      <c r="BZ57" s="61">
        <f t="shared" si="60"/>
        <v>3.1321594941045343</v>
      </c>
      <c r="CA57" s="61">
        <v>0.53400000000000003</v>
      </c>
      <c r="CB57" s="61">
        <f t="shared" si="39"/>
        <v>1.6725731698518214</v>
      </c>
      <c r="CC57" s="69">
        <v>0.87507205228799989</v>
      </c>
      <c r="CD57" s="61">
        <f t="shared" si="40"/>
        <v>0.84794481866707183</v>
      </c>
      <c r="CE57" s="61">
        <v>3.0000000000000001E-3</v>
      </c>
      <c r="CF57" s="61">
        <f t="shared" si="41"/>
        <v>2.5438344560012155E-3</v>
      </c>
      <c r="CG57" s="61">
        <f t="shared" si="42"/>
        <v>0.89082334922918394</v>
      </c>
      <c r="CH57" s="61">
        <v>3.0000000000000001E-3</v>
      </c>
      <c r="CI57" s="61">
        <f t="shared" si="43"/>
        <v>2.672470047687552E-3</v>
      </c>
      <c r="CJ57" s="61">
        <f t="shared" si="44"/>
        <v>0.92145087105926382</v>
      </c>
      <c r="CK57" s="61">
        <v>3.0000000000000001E-3</v>
      </c>
      <c r="CL57" s="61">
        <f t="shared" si="45"/>
        <v>2.7643526131777914E-3</v>
      </c>
      <c r="CM57" s="61">
        <f t="shared" si="61"/>
        <v>0.96082911341222399</v>
      </c>
      <c r="CN57" s="61">
        <v>3.0000000000000001E-3</v>
      </c>
      <c r="CO57" s="61">
        <f t="shared" si="47"/>
        <v>2.8824873402366722E-3</v>
      </c>
      <c r="CP57" s="69">
        <v>6.7700406979088452</v>
      </c>
      <c r="CQ57" s="61">
        <f t="shared" si="48"/>
        <v>6.5601694362736707</v>
      </c>
      <c r="CR57" s="61">
        <v>0.89300000000000002</v>
      </c>
      <c r="CS57" s="61">
        <f t="shared" si="49"/>
        <v>5.8582313065923879</v>
      </c>
      <c r="CT57" s="61">
        <f t="shared" si="50"/>
        <v>6.8919014304712043</v>
      </c>
      <c r="CU57" s="61">
        <v>0.80900000000000005</v>
      </c>
      <c r="CV57" s="61">
        <f t="shared" si="51"/>
        <v>5.5755482572512047</v>
      </c>
      <c r="CW57" s="61">
        <f t="shared" si="52"/>
        <v>7.1288528548980139</v>
      </c>
      <c r="CX57" s="61">
        <v>0.72599999999999998</v>
      </c>
      <c r="CY57" s="61">
        <f t="shared" si="53"/>
        <v>5.1755471726559579</v>
      </c>
      <c r="CZ57" s="61">
        <f t="shared" si="62"/>
        <v>7.4335046863039125</v>
      </c>
      <c r="DA57" s="61">
        <v>0.57499999999999996</v>
      </c>
      <c r="DB57" s="61">
        <f t="shared" si="55"/>
        <v>4.274265194624749</v>
      </c>
    </row>
    <row r="58" spans="1:106">
      <c r="A58" s="57" t="s">
        <v>460</v>
      </c>
      <c r="B58" s="58" t="s">
        <v>289</v>
      </c>
      <c r="C58" s="58" t="s">
        <v>290</v>
      </c>
      <c r="D58" s="58" t="s">
        <v>442</v>
      </c>
      <c r="E58" s="59" t="s">
        <v>443</v>
      </c>
      <c r="F58" s="59" t="s">
        <v>440</v>
      </c>
      <c r="G58" s="59" t="s">
        <v>253</v>
      </c>
      <c r="H58" s="58" t="s">
        <v>430</v>
      </c>
      <c r="I58" s="58" t="s">
        <v>254</v>
      </c>
      <c r="J58" s="60" t="s">
        <v>412</v>
      </c>
      <c r="K58" s="61">
        <v>1</v>
      </c>
      <c r="L58" s="61">
        <v>1</v>
      </c>
      <c r="M58" s="61">
        <v>1</v>
      </c>
      <c r="N58" s="61">
        <v>1</v>
      </c>
      <c r="O58" s="61"/>
      <c r="P58" s="69">
        <v>10.012467600000001</v>
      </c>
      <c r="Q58" s="61">
        <f t="shared" si="0"/>
        <v>10.012467600000001</v>
      </c>
      <c r="R58" s="61">
        <v>1</v>
      </c>
      <c r="S58" s="61">
        <f t="shared" si="1"/>
        <v>10.012467600000001</v>
      </c>
      <c r="T58" s="61">
        <f t="shared" si="2"/>
        <v>10.012467600000001</v>
      </c>
      <c r="U58" s="61">
        <v>1</v>
      </c>
      <c r="V58" s="61">
        <f t="shared" si="3"/>
        <v>10.012467600000001</v>
      </c>
      <c r="W58" s="61">
        <f t="shared" si="4"/>
        <v>10.012467600000001</v>
      </c>
      <c r="X58" s="61">
        <v>1</v>
      </c>
      <c r="Y58" s="61">
        <f t="shared" si="5"/>
        <v>10.012467600000001</v>
      </c>
      <c r="Z58" s="61">
        <f t="shared" si="56"/>
        <v>10.012467600000001</v>
      </c>
      <c r="AA58" s="61">
        <v>1</v>
      </c>
      <c r="AB58" s="61">
        <f t="shared" si="7"/>
        <v>10.012467600000001</v>
      </c>
      <c r="AC58" s="69"/>
      <c r="AD58" s="61">
        <f t="shared" si="8"/>
        <v>0</v>
      </c>
      <c r="AE58" s="61">
        <v>1</v>
      </c>
      <c r="AF58" s="61">
        <f t="shared" si="9"/>
        <v>0</v>
      </c>
      <c r="AG58" s="61">
        <f t="shared" si="10"/>
        <v>0</v>
      </c>
      <c r="AH58" s="61">
        <v>1</v>
      </c>
      <c r="AI58" s="61">
        <f t="shared" si="11"/>
        <v>0</v>
      </c>
      <c r="AJ58" s="61">
        <f t="shared" si="12"/>
        <v>0</v>
      </c>
      <c r="AK58" s="61">
        <v>1</v>
      </c>
      <c r="AL58" s="61">
        <f t="shared" si="13"/>
        <v>0</v>
      </c>
      <c r="AM58" s="61">
        <f t="shared" si="57"/>
        <v>0</v>
      </c>
      <c r="AN58" s="61">
        <v>1</v>
      </c>
      <c r="AO58" s="61">
        <f t="shared" si="15"/>
        <v>0</v>
      </c>
      <c r="AP58" s="69">
        <v>5.4171000000000011E-2</v>
      </c>
      <c r="AQ58" s="61">
        <f t="shared" si="16"/>
        <v>5.4171000000000011E-2</v>
      </c>
      <c r="AR58" s="61">
        <v>1</v>
      </c>
      <c r="AS58" s="61">
        <f t="shared" si="17"/>
        <v>5.4171000000000011E-2</v>
      </c>
      <c r="AT58" s="61">
        <f t="shared" si="18"/>
        <v>5.4171000000000011E-2</v>
      </c>
      <c r="AU58" s="61">
        <v>1</v>
      </c>
      <c r="AV58" s="61">
        <f t="shared" si="19"/>
        <v>5.4171000000000011E-2</v>
      </c>
      <c r="AW58" s="61">
        <f t="shared" si="20"/>
        <v>5.4171000000000011E-2</v>
      </c>
      <c r="AX58" s="61">
        <v>1</v>
      </c>
      <c r="AY58" s="61">
        <f t="shared" si="21"/>
        <v>5.4171000000000011E-2</v>
      </c>
      <c r="AZ58" s="61">
        <f t="shared" si="58"/>
        <v>5.4171000000000011E-2</v>
      </c>
      <c r="BA58" s="61">
        <v>1</v>
      </c>
      <c r="BB58" s="61">
        <f t="shared" si="23"/>
        <v>5.4171000000000011E-2</v>
      </c>
      <c r="BC58" s="69">
        <v>0.19726578</v>
      </c>
      <c r="BD58" s="61">
        <f t="shared" si="24"/>
        <v>0.19726578</v>
      </c>
      <c r="BE58" s="61">
        <v>1</v>
      </c>
      <c r="BF58" s="61">
        <f t="shared" si="25"/>
        <v>0.19726578</v>
      </c>
      <c r="BG58" s="61">
        <f t="shared" si="26"/>
        <v>0.19726578</v>
      </c>
      <c r="BH58" s="61">
        <v>1</v>
      </c>
      <c r="BI58" s="61">
        <f t="shared" si="27"/>
        <v>0.19726578</v>
      </c>
      <c r="BJ58" s="61">
        <f t="shared" si="28"/>
        <v>0.19726578</v>
      </c>
      <c r="BK58" s="61">
        <v>1</v>
      </c>
      <c r="BL58" s="61">
        <f t="shared" si="29"/>
        <v>0.19726578</v>
      </c>
      <c r="BM58" s="61">
        <f t="shared" si="59"/>
        <v>0.19726578</v>
      </c>
      <c r="BN58" s="61">
        <v>1</v>
      </c>
      <c r="BO58" s="61">
        <f t="shared" si="31"/>
        <v>0.19726578</v>
      </c>
      <c r="BP58" s="69">
        <v>0.13611338819999999</v>
      </c>
      <c r="BQ58" s="61">
        <f t="shared" si="32"/>
        <v>0.13611338819999999</v>
      </c>
      <c r="BR58" s="61">
        <v>1</v>
      </c>
      <c r="BS58" s="61">
        <f t="shared" si="33"/>
        <v>0.13611338819999999</v>
      </c>
      <c r="BT58" s="61">
        <f t="shared" si="34"/>
        <v>0.13611338819999999</v>
      </c>
      <c r="BU58" s="61">
        <v>1</v>
      </c>
      <c r="BV58" s="61">
        <f t="shared" si="35"/>
        <v>0.13611338819999999</v>
      </c>
      <c r="BW58" s="61">
        <f t="shared" si="36"/>
        <v>0.13611338819999999</v>
      </c>
      <c r="BX58" s="61">
        <v>1</v>
      </c>
      <c r="BY58" s="61">
        <f t="shared" si="37"/>
        <v>0.13611338819999999</v>
      </c>
      <c r="BZ58" s="61">
        <f t="shared" si="60"/>
        <v>0.13611338819999999</v>
      </c>
      <c r="CA58" s="61">
        <v>1</v>
      </c>
      <c r="CB58" s="61">
        <f t="shared" si="39"/>
        <v>0.13611338819999999</v>
      </c>
      <c r="CC58" s="69">
        <v>8.3340000000000029E-3</v>
      </c>
      <c r="CD58" s="61">
        <f t="shared" si="40"/>
        <v>8.3340000000000029E-3</v>
      </c>
      <c r="CE58" s="61">
        <v>1</v>
      </c>
      <c r="CF58" s="61">
        <f t="shared" si="41"/>
        <v>8.3340000000000029E-3</v>
      </c>
      <c r="CG58" s="61">
        <f t="shared" si="42"/>
        <v>8.3340000000000029E-3</v>
      </c>
      <c r="CH58" s="61">
        <v>1</v>
      </c>
      <c r="CI58" s="61">
        <f t="shared" si="43"/>
        <v>8.3340000000000029E-3</v>
      </c>
      <c r="CJ58" s="61">
        <f t="shared" si="44"/>
        <v>8.3340000000000029E-3</v>
      </c>
      <c r="CK58" s="61">
        <v>1</v>
      </c>
      <c r="CL58" s="61">
        <f t="shared" si="45"/>
        <v>8.3340000000000029E-3</v>
      </c>
      <c r="CM58" s="61">
        <f t="shared" si="61"/>
        <v>8.3340000000000029E-3</v>
      </c>
      <c r="CN58" s="61">
        <v>1</v>
      </c>
      <c r="CO58" s="61">
        <f t="shared" si="47"/>
        <v>8.3340000000000029E-3</v>
      </c>
      <c r="CP58" s="69">
        <v>6.2702515799999985E-5</v>
      </c>
      <c r="CQ58" s="61">
        <f t="shared" si="48"/>
        <v>6.2702515799999985E-5</v>
      </c>
      <c r="CR58" s="61">
        <v>1</v>
      </c>
      <c r="CS58" s="61">
        <f t="shared" si="49"/>
        <v>6.2702515799999985E-5</v>
      </c>
      <c r="CT58" s="61">
        <f t="shared" si="50"/>
        <v>6.2702515799999985E-5</v>
      </c>
      <c r="CU58" s="61">
        <v>1</v>
      </c>
      <c r="CV58" s="61">
        <f t="shared" si="51"/>
        <v>6.2702515799999985E-5</v>
      </c>
      <c r="CW58" s="61">
        <f t="shared" si="52"/>
        <v>6.2702515799999985E-5</v>
      </c>
      <c r="CX58" s="61">
        <v>1</v>
      </c>
      <c r="CY58" s="61">
        <f t="shared" si="53"/>
        <v>6.2702515799999985E-5</v>
      </c>
      <c r="CZ58" s="61">
        <f t="shared" si="62"/>
        <v>6.2702515799999985E-5</v>
      </c>
      <c r="DA58" s="61">
        <v>1</v>
      </c>
      <c r="DB58" s="61">
        <f t="shared" si="55"/>
        <v>6.2702515799999985E-5</v>
      </c>
    </row>
    <row r="59" spans="1:106">
      <c r="A59" s="57" t="s">
        <v>460</v>
      </c>
      <c r="B59" s="58" t="s">
        <v>289</v>
      </c>
      <c r="C59" s="58" t="s">
        <v>290</v>
      </c>
      <c r="D59" s="58" t="s">
        <v>442</v>
      </c>
      <c r="E59" s="59" t="s">
        <v>443</v>
      </c>
      <c r="F59" s="59" t="s">
        <v>440</v>
      </c>
      <c r="G59" s="59" t="s">
        <v>255</v>
      </c>
      <c r="H59" s="58" t="s">
        <v>430</v>
      </c>
      <c r="I59" s="58" t="s">
        <v>256</v>
      </c>
      <c r="J59" s="60" t="s">
        <v>412</v>
      </c>
      <c r="K59" s="61">
        <v>1</v>
      </c>
      <c r="L59" s="61">
        <v>1</v>
      </c>
      <c r="M59" s="61">
        <v>1</v>
      </c>
      <c r="N59" s="61">
        <v>1</v>
      </c>
      <c r="O59" s="61"/>
      <c r="P59" s="69">
        <v>3.8937374000000009</v>
      </c>
      <c r="Q59" s="61">
        <f t="shared" si="0"/>
        <v>3.8937374000000009</v>
      </c>
      <c r="R59" s="61">
        <v>1</v>
      </c>
      <c r="S59" s="61">
        <f t="shared" si="1"/>
        <v>3.8937374000000009</v>
      </c>
      <c r="T59" s="61">
        <f t="shared" si="2"/>
        <v>3.8937374000000009</v>
      </c>
      <c r="U59" s="61">
        <v>1</v>
      </c>
      <c r="V59" s="61">
        <f t="shared" si="3"/>
        <v>3.8937374000000009</v>
      </c>
      <c r="W59" s="61">
        <f t="shared" si="4"/>
        <v>3.8937374000000009</v>
      </c>
      <c r="X59" s="61">
        <v>1</v>
      </c>
      <c r="Y59" s="61">
        <f t="shared" si="5"/>
        <v>3.8937374000000009</v>
      </c>
      <c r="Z59" s="61">
        <f t="shared" si="56"/>
        <v>3.8937374000000009</v>
      </c>
      <c r="AA59" s="61">
        <v>1</v>
      </c>
      <c r="AB59" s="61">
        <f t="shared" si="7"/>
        <v>3.8937374000000009</v>
      </c>
      <c r="AC59" s="69"/>
      <c r="AD59" s="61">
        <f t="shared" si="8"/>
        <v>0</v>
      </c>
      <c r="AE59" s="61">
        <v>1</v>
      </c>
      <c r="AF59" s="61">
        <f t="shared" si="9"/>
        <v>0</v>
      </c>
      <c r="AG59" s="61">
        <f t="shared" si="10"/>
        <v>0</v>
      </c>
      <c r="AH59" s="61">
        <v>1</v>
      </c>
      <c r="AI59" s="61">
        <f t="shared" si="11"/>
        <v>0</v>
      </c>
      <c r="AJ59" s="61">
        <f t="shared" si="12"/>
        <v>0</v>
      </c>
      <c r="AK59" s="61">
        <v>1</v>
      </c>
      <c r="AL59" s="61">
        <f t="shared" si="13"/>
        <v>0</v>
      </c>
      <c r="AM59" s="61">
        <f t="shared" si="57"/>
        <v>0</v>
      </c>
      <c r="AN59" s="61">
        <v>1</v>
      </c>
      <c r="AO59" s="61">
        <f t="shared" si="15"/>
        <v>0</v>
      </c>
      <c r="AP59" s="69">
        <v>2.1066499999999998E-2</v>
      </c>
      <c r="AQ59" s="61">
        <f t="shared" si="16"/>
        <v>2.1066499999999998E-2</v>
      </c>
      <c r="AR59" s="61">
        <v>1</v>
      </c>
      <c r="AS59" s="61">
        <f t="shared" si="17"/>
        <v>2.1066499999999998E-2</v>
      </c>
      <c r="AT59" s="61">
        <f t="shared" si="18"/>
        <v>2.1066499999999998E-2</v>
      </c>
      <c r="AU59" s="61">
        <v>1</v>
      </c>
      <c r="AV59" s="61">
        <f t="shared" si="19"/>
        <v>2.1066499999999998E-2</v>
      </c>
      <c r="AW59" s="61">
        <f t="shared" si="20"/>
        <v>2.1066499999999998E-2</v>
      </c>
      <c r="AX59" s="61">
        <v>1</v>
      </c>
      <c r="AY59" s="61">
        <f t="shared" si="21"/>
        <v>2.1066499999999998E-2</v>
      </c>
      <c r="AZ59" s="61">
        <f t="shared" si="58"/>
        <v>2.1066499999999998E-2</v>
      </c>
      <c r="BA59" s="61">
        <v>1</v>
      </c>
      <c r="BB59" s="61">
        <f t="shared" si="23"/>
        <v>2.1066499999999998E-2</v>
      </c>
      <c r="BC59" s="69">
        <v>7.6714469999999993E-2</v>
      </c>
      <c r="BD59" s="61">
        <f t="shared" si="24"/>
        <v>7.6714469999999993E-2</v>
      </c>
      <c r="BE59" s="61">
        <v>1</v>
      </c>
      <c r="BF59" s="61">
        <f t="shared" si="25"/>
        <v>7.6714469999999993E-2</v>
      </c>
      <c r="BG59" s="61">
        <f t="shared" si="26"/>
        <v>7.6714469999999993E-2</v>
      </c>
      <c r="BH59" s="61">
        <v>1</v>
      </c>
      <c r="BI59" s="61">
        <f t="shared" si="27"/>
        <v>7.6714469999999993E-2</v>
      </c>
      <c r="BJ59" s="61">
        <f t="shared" si="28"/>
        <v>7.6714469999999993E-2</v>
      </c>
      <c r="BK59" s="61">
        <v>1</v>
      </c>
      <c r="BL59" s="61">
        <f t="shared" si="29"/>
        <v>7.6714469999999993E-2</v>
      </c>
      <c r="BM59" s="61">
        <f t="shared" si="59"/>
        <v>7.6714469999999993E-2</v>
      </c>
      <c r="BN59" s="61">
        <v>1</v>
      </c>
      <c r="BO59" s="61">
        <f t="shared" si="31"/>
        <v>7.6714469999999993E-2</v>
      </c>
      <c r="BP59" s="69">
        <v>5.2932984300000013E-2</v>
      </c>
      <c r="BQ59" s="61">
        <f t="shared" si="32"/>
        <v>5.2932984300000013E-2</v>
      </c>
      <c r="BR59" s="61">
        <v>1</v>
      </c>
      <c r="BS59" s="61">
        <f t="shared" si="33"/>
        <v>5.2932984300000013E-2</v>
      </c>
      <c r="BT59" s="61">
        <f t="shared" si="34"/>
        <v>5.2932984300000013E-2</v>
      </c>
      <c r="BU59" s="61">
        <v>1</v>
      </c>
      <c r="BV59" s="61">
        <f t="shared" si="35"/>
        <v>5.2932984300000013E-2</v>
      </c>
      <c r="BW59" s="61">
        <f t="shared" si="36"/>
        <v>5.2932984300000013E-2</v>
      </c>
      <c r="BX59" s="61">
        <v>1</v>
      </c>
      <c r="BY59" s="61">
        <f t="shared" si="37"/>
        <v>5.2932984300000013E-2</v>
      </c>
      <c r="BZ59" s="61">
        <f t="shared" si="60"/>
        <v>5.2932984300000013E-2</v>
      </c>
      <c r="CA59" s="61">
        <v>1</v>
      </c>
      <c r="CB59" s="61">
        <f t="shared" si="39"/>
        <v>5.2932984300000013E-2</v>
      </c>
      <c r="CC59" s="69">
        <v>3.2409999999999991E-3</v>
      </c>
      <c r="CD59" s="61">
        <f t="shared" si="40"/>
        <v>3.2409999999999991E-3</v>
      </c>
      <c r="CE59" s="61">
        <v>1</v>
      </c>
      <c r="CF59" s="61">
        <f t="shared" si="41"/>
        <v>3.2409999999999991E-3</v>
      </c>
      <c r="CG59" s="61">
        <f t="shared" si="42"/>
        <v>3.2409999999999991E-3</v>
      </c>
      <c r="CH59" s="61">
        <v>1</v>
      </c>
      <c r="CI59" s="61">
        <f t="shared" si="43"/>
        <v>3.2409999999999991E-3</v>
      </c>
      <c r="CJ59" s="61">
        <f t="shared" si="44"/>
        <v>3.2409999999999991E-3</v>
      </c>
      <c r="CK59" s="61">
        <v>1</v>
      </c>
      <c r="CL59" s="61">
        <f t="shared" si="45"/>
        <v>3.2409999999999991E-3</v>
      </c>
      <c r="CM59" s="61">
        <f t="shared" si="61"/>
        <v>3.2409999999999991E-3</v>
      </c>
      <c r="CN59" s="61">
        <v>1</v>
      </c>
      <c r="CO59" s="61">
        <f t="shared" si="47"/>
        <v>3.2409999999999991E-3</v>
      </c>
      <c r="CP59" s="69">
        <v>1.3066844708400005</v>
      </c>
      <c r="CQ59" s="61">
        <f t="shared" si="48"/>
        <v>1.3066844708400005</v>
      </c>
      <c r="CR59" s="61">
        <v>1</v>
      </c>
      <c r="CS59" s="61">
        <f t="shared" si="49"/>
        <v>1.3066844708400005</v>
      </c>
      <c r="CT59" s="61">
        <f t="shared" si="50"/>
        <v>1.3066844708400005</v>
      </c>
      <c r="CU59" s="61">
        <v>1</v>
      </c>
      <c r="CV59" s="61">
        <f t="shared" si="51"/>
        <v>1.3066844708400005</v>
      </c>
      <c r="CW59" s="61">
        <f t="shared" si="52"/>
        <v>1.3066844708400005</v>
      </c>
      <c r="CX59" s="61">
        <v>1</v>
      </c>
      <c r="CY59" s="61">
        <f t="shared" si="53"/>
        <v>1.3066844708400005</v>
      </c>
      <c r="CZ59" s="61">
        <f t="shared" si="62"/>
        <v>1.3066844708400005</v>
      </c>
      <c r="DA59" s="61">
        <v>1</v>
      </c>
      <c r="DB59" s="61">
        <f t="shared" si="55"/>
        <v>1.3066844708400005</v>
      </c>
    </row>
    <row r="60" spans="1:106">
      <c r="A60" s="57" t="s">
        <v>460</v>
      </c>
      <c r="B60" s="58" t="s">
        <v>289</v>
      </c>
      <c r="C60" s="58" t="s">
        <v>290</v>
      </c>
      <c r="D60" s="58" t="s">
        <v>442</v>
      </c>
      <c r="E60" s="59" t="s">
        <v>443</v>
      </c>
      <c r="F60" s="59" t="s">
        <v>440</v>
      </c>
      <c r="G60" s="59" t="s">
        <v>263</v>
      </c>
      <c r="H60" s="58" t="s">
        <v>431</v>
      </c>
      <c r="I60" s="58" t="s">
        <v>264</v>
      </c>
      <c r="J60" s="63" t="s">
        <v>422</v>
      </c>
      <c r="K60" s="61">
        <v>0.97499999999999998</v>
      </c>
      <c r="L60" s="61">
        <v>1.0029999999999999</v>
      </c>
      <c r="M60" s="61">
        <v>1.0329999999999999</v>
      </c>
      <c r="N60" s="61">
        <v>1.0640000000000001</v>
      </c>
      <c r="O60" s="64" t="s">
        <v>433</v>
      </c>
      <c r="P60" s="69">
        <v>0.87293478603158525</v>
      </c>
      <c r="Q60" s="61">
        <f t="shared" si="0"/>
        <v>0.85111141638079557</v>
      </c>
      <c r="R60" s="61">
        <v>0.88500000000000001</v>
      </c>
      <c r="S60" s="61">
        <f t="shared" si="1"/>
        <v>0.75323360349700408</v>
      </c>
      <c r="T60" s="61">
        <f t="shared" si="2"/>
        <v>0.87555359038967995</v>
      </c>
      <c r="U60" s="61">
        <v>0.83</v>
      </c>
      <c r="V60" s="61">
        <f t="shared" si="3"/>
        <v>0.72670948002343427</v>
      </c>
      <c r="W60" s="61">
        <f t="shared" si="4"/>
        <v>0.90174163397062745</v>
      </c>
      <c r="X60" s="61">
        <v>0.80100000000000005</v>
      </c>
      <c r="Y60" s="61">
        <f t="shared" si="5"/>
        <v>0.72229504881047268</v>
      </c>
      <c r="Z60" s="61">
        <f t="shared" si="56"/>
        <v>0.92880261233760675</v>
      </c>
      <c r="AA60" s="61">
        <v>0.77100000000000002</v>
      </c>
      <c r="AB60" s="61">
        <f t="shared" si="7"/>
        <v>0.71610681411229482</v>
      </c>
      <c r="AC60" s="69">
        <v>3.2244613307618126E-3</v>
      </c>
      <c r="AD60" s="61">
        <f t="shared" si="8"/>
        <v>3.1438497974927673E-3</v>
      </c>
      <c r="AE60" s="61">
        <v>1</v>
      </c>
      <c r="AF60" s="61">
        <f t="shared" si="9"/>
        <v>3.1438497974927673E-3</v>
      </c>
      <c r="AG60" s="61">
        <f t="shared" si="10"/>
        <v>3.2341347147540975E-3</v>
      </c>
      <c r="AH60" s="61">
        <v>1</v>
      </c>
      <c r="AI60" s="61">
        <f t="shared" si="11"/>
        <v>3.2341347147540975E-3</v>
      </c>
      <c r="AJ60" s="61">
        <f t="shared" si="12"/>
        <v>3.3308685546769522E-3</v>
      </c>
      <c r="AK60" s="61">
        <v>1</v>
      </c>
      <c r="AL60" s="61">
        <f t="shared" si="13"/>
        <v>3.3308685546769522E-3</v>
      </c>
      <c r="AM60" s="61">
        <f t="shared" si="57"/>
        <v>3.4308268559305687E-3</v>
      </c>
      <c r="AN60" s="61">
        <v>1</v>
      </c>
      <c r="AO60" s="61">
        <f t="shared" si="15"/>
        <v>3.4308268559305687E-3</v>
      </c>
      <c r="AP60" s="69">
        <v>4.5307559637668557</v>
      </c>
      <c r="AQ60" s="61">
        <f t="shared" si="16"/>
        <v>4.4174870646726845</v>
      </c>
      <c r="AR60" s="61">
        <v>0.78700000000000003</v>
      </c>
      <c r="AS60" s="61">
        <f t="shared" si="17"/>
        <v>3.4765623198974027</v>
      </c>
      <c r="AT60" s="61">
        <f t="shared" si="18"/>
        <v>4.544348231658156</v>
      </c>
      <c r="AU60" s="61">
        <v>0.64200000000000002</v>
      </c>
      <c r="AV60" s="61">
        <f t="shared" si="19"/>
        <v>2.9174715647245364</v>
      </c>
      <c r="AW60" s="61">
        <f t="shared" si="20"/>
        <v>4.6802709105711617</v>
      </c>
      <c r="AX60" s="61">
        <v>0.53700000000000003</v>
      </c>
      <c r="AY60" s="61">
        <f t="shared" si="21"/>
        <v>2.5133054789767142</v>
      </c>
      <c r="AZ60" s="61">
        <f t="shared" si="58"/>
        <v>4.8207243454479345</v>
      </c>
      <c r="BA60" s="61">
        <v>0.40100000000000002</v>
      </c>
      <c r="BB60" s="61">
        <f t="shared" si="23"/>
        <v>1.9331104625246218</v>
      </c>
      <c r="BC60" s="69">
        <v>0.16122306653809063</v>
      </c>
      <c r="BD60" s="61">
        <f t="shared" si="24"/>
        <v>0.15719248987463835</v>
      </c>
      <c r="BE60" s="61">
        <v>0.747</v>
      </c>
      <c r="BF60" s="61">
        <f t="shared" si="25"/>
        <v>0.11742278993635485</v>
      </c>
      <c r="BG60" s="61">
        <f t="shared" si="26"/>
        <v>0.16170673573770489</v>
      </c>
      <c r="BH60" s="61">
        <v>0.55000000000000004</v>
      </c>
      <c r="BI60" s="61">
        <f t="shared" si="27"/>
        <v>8.8938704655737694E-2</v>
      </c>
      <c r="BJ60" s="61">
        <f t="shared" si="28"/>
        <v>0.16654342773384762</v>
      </c>
      <c r="BK60" s="61">
        <v>0.46</v>
      </c>
      <c r="BL60" s="61">
        <f t="shared" si="29"/>
        <v>7.6609976757569906E-2</v>
      </c>
      <c r="BM60" s="61">
        <f t="shared" si="59"/>
        <v>0.17154134279652844</v>
      </c>
      <c r="BN60" s="61">
        <v>0.35299999999999998</v>
      </c>
      <c r="BO60" s="61">
        <f t="shared" si="31"/>
        <v>6.0554094007174535E-2</v>
      </c>
      <c r="BP60" s="69">
        <v>0.1563871824462115</v>
      </c>
      <c r="BQ60" s="61">
        <f t="shared" si="32"/>
        <v>0.15247750288505621</v>
      </c>
      <c r="BR60" s="61">
        <v>0.747</v>
      </c>
      <c r="BS60" s="61">
        <f t="shared" si="33"/>
        <v>0.11390069465513698</v>
      </c>
      <c r="BT60" s="61">
        <f t="shared" si="34"/>
        <v>0.15685634399355011</v>
      </c>
      <c r="BU60" s="61">
        <v>0.55000000000000004</v>
      </c>
      <c r="BV60" s="61">
        <f t="shared" si="35"/>
        <v>8.6270989196452569E-2</v>
      </c>
      <c r="BW60" s="61">
        <f t="shared" si="36"/>
        <v>0.16154795946693645</v>
      </c>
      <c r="BX60" s="61">
        <v>0.46</v>
      </c>
      <c r="BY60" s="61">
        <f t="shared" si="37"/>
        <v>7.4312061354790765E-2</v>
      </c>
      <c r="BZ60" s="61">
        <f t="shared" si="60"/>
        <v>0.16639596212276905</v>
      </c>
      <c r="CA60" s="61">
        <v>0.35299999999999998</v>
      </c>
      <c r="CB60" s="61">
        <f t="shared" si="39"/>
        <v>5.8737774629337471E-2</v>
      </c>
      <c r="CC60" s="69">
        <v>0.26778563890162355</v>
      </c>
      <c r="CD60" s="61">
        <f t="shared" si="40"/>
        <v>0.26109099792908297</v>
      </c>
      <c r="CE60" s="61">
        <v>0.46400000000000002</v>
      </c>
      <c r="CF60" s="61">
        <f t="shared" si="41"/>
        <v>0.1211462230390945</v>
      </c>
      <c r="CG60" s="61">
        <f t="shared" si="42"/>
        <v>0.2685889958183284</v>
      </c>
      <c r="CH60" s="61">
        <v>7.5999999999999998E-2</v>
      </c>
      <c r="CI60" s="61">
        <f t="shared" si="43"/>
        <v>2.0412763682192959E-2</v>
      </c>
      <c r="CJ60" s="61">
        <f t="shared" si="44"/>
        <v>0.27662256498537713</v>
      </c>
      <c r="CK60" s="61">
        <v>3.2000000000000001E-2</v>
      </c>
      <c r="CL60" s="61">
        <f t="shared" si="45"/>
        <v>8.8519220795320683E-3</v>
      </c>
      <c r="CM60" s="61">
        <f t="shared" si="61"/>
        <v>0.28492391979132747</v>
      </c>
      <c r="CN60" s="61">
        <v>3.1E-2</v>
      </c>
      <c r="CO60" s="61">
        <f t="shared" si="47"/>
        <v>8.8326415135311521E-3</v>
      </c>
      <c r="CP60" s="69">
        <v>9.811997280933335E-2</v>
      </c>
      <c r="CQ60" s="61">
        <f t="shared" si="48"/>
        <v>9.5666973489100013E-2</v>
      </c>
      <c r="CR60" s="61">
        <v>0.871</v>
      </c>
      <c r="CS60" s="61">
        <f t="shared" si="49"/>
        <v>8.3325933909006111E-2</v>
      </c>
      <c r="CT60" s="61">
        <f t="shared" si="50"/>
        <v>9.8414332727761344E-2</v>
      </c>
      <c r="CU60" s="61">
        <v>0.70799999999999996</v>
      </c>
      <c r="CV60" s="61">
        <f t="shared" si="51"/>
        <v>6.967734757125503E-2</v>
      </c>
      <c r="CW60" s="61">
        <f t="shared" si="52"/>
        <v>0.10135793191204134</v>
      </c>
      <c r="CX60" s="61">
        <v>0.58599999999999997</v>
      </c>
      <c r="CY60" s="61">
        <f t="shared" si="53"/>
        <v>5.9395748100456225E-2</v>
      </c>
      <c r="CZ60" s="61">
        <f t="shared" si="62"/>
        <v>0.10439965106913068</v>
      </c>
      <c r="DA60" s="61">
        <v>0.42399999999999999</v>
      </c>
      <c r="DB60" s="61">
        <f t="shared" si="55"/>
        <v>4.4265452053311408E-2</v>
      </c>
    </row>
    <row r="61" spans="1:106">
      <c r="A61" s="57" t="s">
        <v>460</v>
      </c>
      <c r="B61" s="58" t="s">
        <v>289</v>
      </c>
      <c r="C61" s="58" t="s">
        <v>290</v>
      </c>
      <c r="D61" s="58" t="s">
        <v>442</v>
      </c>
      <c r="E61" s="59" t="s">
        <v>443</v>
      </c>
      <c r="F61" s="59" t="s">
        <v>440</v>
      </c>
      <c r="G61" s="59" t="s">
        <v>267</v>
      </c>
      <c r="H61" s="58" t="s">
        <v>431</v>
      </c>
      <c r="I61" s="58" t="s">
        <v>268</v>
      </c>
      <c r="J61" s="63" t="s">
        <v>423</v>
      </c>
      <c r="K61" s="61">
        <v>0.94</v>
      </c>
      <c r="L61" s="61">
        <v>0.94599999999999995</v>
      </c>
      <c r="M61" s="61">
        <v>0.95</v>
      </c>
      <c r="N61" s="61">
        <v>0.95599999999999996</v>
      </c>
      <c r="O61" s="61" t="s">
        <v>434</v>
      </c>
      <c r="P61" s="69">
        <v>0.14056679999999999</v>
      </c>
      <c r="Q61" s="61">
        <f t="shared" si="0"/>
        <v>0.13213279199999997</v>
      </c>
      <c r="R61" s="61">
        <v>1</v>
      </c>
      <c r="S61" s="61">
        <f t="shared" si="1"/>
        <v>0.13213279199999997</v>
      </c>
      <c r="T61" s="61">
        <f t="shared" si="2"/>
        <v>0.13297619279999998</v>
      </c>
      <c r="U61" s="61">
        <v>1</v>
      </c>
      <c r="V61" s="61">
        <f t="shared" si="3"/>
        <v>0.13297619279999998</v>
      </c>
      <c r="W61" s="61">
        <f t="shared" si="4"/>
        <v>0.13353846</v>
      </c>
      <c r="X61" s="61">
        <v>1</v>
      </c>
      <c r="Y61" s="61">
        <f t="shared" si="5"/>
        <v>0.13353846</v>
      </c>
      <c r="Z61" s="61">
        <f t="shared" si="56"/>
        <v>0.13438186079999997</v>
      </c>
      <c r="AA61" s="61">
        <v>1</v>
      </c>
      <c r="AB61" s="61">
        <f t="shared" si="7"/>
        <v>0.13438186079999997</v>
      </c>
      <c r="AC61" s="69">
        <v>6.7101784199999999E-4</v>
      </c>
      <c r="AD61" s="61">
        <f t="shared" si="8"/>
        <v>6.3075677148E-4</v>
      </c>
      <c r="AE61" s="61">
        <v>1</v>
      </c>
      <c r="AF61" s="61">
        <f t="shared" si="9"/>
        <v>6.3075677148E-4</v>
      </c>
      <c r="AG61" s="61">
        <f t="shared" si="10"/>
        <v>6.3478287853199994E-4</v>
      </c>
      <c r="AH61" s="61">
        <v>1</v>
      </c>
      <c r="AI61" s="61">
        <f t="shared" si="11"/>
        <v>6.3478287853199994E-4</v>
      </c>
      <c r="AJ61" s="61">
        <f t="shared" si="12"/>
        <v>6.3746694989999996E-4</v>
      </c>
      <c r="AK61" s="61">
        <v>1</v>
      </c>
      <c r="AL61" s="61">
        <f t="shared" si="13"/>
        <v>6.3746694989999996E-4</v>
      </c>
      <c r="AM61" s="61">
        <f t="shared" si="57"/>
        <v>6.4149305695200001E-4</v>
      </c>
      <c r="AN61" s="61">
        <v>1</v>
      </c>
      <c r="AO61" s="61">
        <f t="shared" si="15"/>
        <v>6.4149305695200001E-4</v>
      </c>
      <c r="AP61" s="69">
        <v>1.6940847000000001</v>
      </c>
      <c r="AQ61" s="61">
        <f t="shared" si="16"/>
        <v>1.592439618</v>
      </c>
      <c r="AR61" s="61">
        <v>0.73599999999999999</v>
      </c>
      <c r="AS61" s="61">
        <f t="shared" si="17"/>
        <v>1.172035558848</v>
      </c>
      <c r="AT61" s="61">
        <f t="shared" si="18"/>
        <v>1.6026041261999999</v>
      </c>
      <c r="AU61" s="61">
        <v>0.65400000000000003</v>
      </c>
      <c r="AV61" s="61">
        <f t="shared" si="19"/>
        <v>1.0481030985347999</v>
      </c>
      <c r="AW61" s="61">
        <f t="shared" si="20"/>
        <v>1.6093804650000001</v>
      </c>
      <c r="AX61" s="61">
        <v>0.59699999999999998</v>
      </c>
      <c r="AY61" s="61">
        <f t="shared" si="21"/>
        <v>0.96080013760500005</v>
      </c>
      <c r="AZ61" s="61">
        <f t="shared" si="58"/>
        <v>1.6195449732</v>
      </c>
      <c r="BA61" s="61">
        <v>0.48</v>
      </c>
      <c r="BB61" s="61">
        <f t="shared" si="23"/>
        <v>0.77738158713600003</v>
      </c>
      <c r="BC61" s="69">
        <v>0.14067459999999998</v>
      </c>
      <c r="BD61" s="61">
        <f t="shared" si="24"/>
        <v>0.13223412399999998</v>
      </c>
      <c r="BE61" s="61">
        <v>0.35299999999999998</v>
      </c>
      <c r="BF61" s="61">
        <f t="shared" si="25"/>
        <v>4.6678645771999989E-2</v>
      </c>
      <c r="BG61" s="61">
        <f t="shared" si="26"/>
        <v>0.13307817159999999</v>
      </c>
      <c r="BH61" s="61">
        <v>0.216</v>
      </c>
      <c r="BI61" s="61">
        <f t="shared" si="27"/>
        <v>2.8744885065599999E-2</v>
      </c>
      <c r="BJ61" s="61">
        <f t="shared" si="28"/>
        <v>0.13364086999999997</v>
      </c>
      <c r="BK61" s="61">
        <v>0.13700000000000001</v>
      </c>
      <c r="BL61" s="61">
        <f t="shared" si="29"/>
        <v>1.8308799189999996E-2</v>
      </c>
      <c r="BM61" s="61">
        <f t="shared" si="59"/>
        <v>0.13448491759999998</v>
      </c>
      <c r="BN61" s="61">
        <v>0.13700000000000001</v>
      </c>
      <c r="BO61" s="61">
        <f t="shared" si="31"/>
        <v>1.8424433711199999E-2</v>
      </c>
      <c r="BP61" s="69">
        <v>0.12942063200000001</v>
      </c>
      <c r="BQ61" s="61">
        <f t="shared" si="32"/>
        <v>0.12165539408000001</v>
      </c>
      <c r="BR61" s="61">
        <v>0.35299999999999998</v>
      </c>
      <c r="BS61" s="61">
        <f t="shared" si="33"/>
        <v>4.2944354110240002E-2</v>
      </c>
      <c r="BT61" s="61">
        <f t="shared" si="34"/>
        <v>0.122431917872</v>
      </c>
      <c r="BU61" s="61">
        <v>0.216</v>
      </c>
      <c r="BV61" s="61">
        <f t="shared" si="35"/>
        <v>2.6445294260352002E-2</v>
      </c>
      <c r="BW61" s="61">
        <f t="shared" si="36"/>
        <v>0.1229496004</v>
      </c>
      <c r="BX61" s="61">
        <v>0.13700000000000001</v>
      </c>
      <c r="BY61" s="61">
        <f t="shared" si="37"/>
        <v>1.68440952548E-2</v>
      </c>
      <c r="BZ61" s="61">
        <f t="shared" si="60"/>
        <v>0.12372612419200001</v>
      </c>
      <c r="CA61" s="61">
        <v>0.13700000000000001</v>
      </c>
      <c r="CB61" s="61">
        <f t="shared" si="39"/>
        <v>1.6950479014304003E-2</v>
      </c>
      <c r="CC61" s="69">
        <v>1.0436535999999998</v>
      </c>
      <c r="CD61" s="61">
        <f t="shared" si="40"/>
        <v>0.98103438399999976</v>
      </c>
      <c r="CE61" s="61">
        <v>0.27</v>
      </c>
      <c r="CF61" s="61">
        <f t="shared" si="41"/>
        <v>0.26487928367999997</v>
      </c>
      <c r="CG61" s="61">
        <f t="shared" si="42"/>
        <v>0.98729630559999981</v>
      </c>
      <c r="CH61" s="61">
        <v>0.12</v>
      </c>
      <c r="CI61" s="61">
        <f t="shared" si="43"/>
        <v>0.11847555667199998</v>
      </c>
      <c r="CJ61" s="61">
        <f t="shared" si="44"/>
        <v>0.99147091999999981</v>
      </c>
      <c r="CK61" s="61">
        <v>3.5999999999999997E-2</v>
      </c>
      <c r="CL61" s="61">
        <f t="shared" si="45"/>
        <v>3.5692953119999989E-2</v>
      </c>
      <c r="CM61" s="61">
        <f t="shared" si="61"/>
        <v>0.99773284159999986</v>
      </c>
      <c r="CN61" s="61">
        <v>3.5999999999999997E-2</v>
      </c>
      <c r="CO61" s="61">
        <f t="shared" si="47"/>
        <v>3.5918382297599992E-2</v>
      </c>
      <c r="CP61" s="69">
        <v>5.9676099999999996E-2</v>
      </c>
      <c r="CQ61" s="61">
        <f t="shared" si="48"/>
        <v>5.6095533999999996E-2</v>
      </c>
      <c r="CR61" s="61">
        <v>1</v>
      </c>
      <c r="CS61" s="61">
        <f t="shared" si="49"/>
        <v>5.6095533999999996E-2</v>
      </c>
      <c r="CT61" s="61">
        <f t="shared" si="50"/>
        <v>5.6453590599999992E-2</v>
      </c>
      <c r="CU61" s="61">
        <v>1</v>
      </c>
      <c r="CV61" s="61">
        <f t="shared" si="51"/>
        <v>5.6453590599999992E-2</v>
      </c>
      <c r="CW61" s="61">
        <f t="shared" si="52"/>
        <v>5.6692294999999997E-2</v>
      </c>
      <c r="CX61" s="61">
        <v>1</v>
      </c>
      <c r="CY61" s="61">
        <f t="shared" si="53"/>
        <v>5.6692294999999997E-2</v>
      </c>
      <c r="CZ61" s="61">
        <f t="shared" si="62"/>
        <v>5.7050351599999993E-2</v>
      </c>
      <c r="DA61" s="61">
        <v>1</v>
      </c>
      <c r="DB61" s="61">
        <f t="shared" si="55"/>
        <v>5.7050351599999993E-2</v>
      </c>
    </row>
    <row r="62" spans="1:106">
      <c r="A62" s="57" t="s">
        <v>460</v>
      </c>
      <c r="B62" s="58" t="s">
        <v>289</v>
      </c>
      <c r="C62" s="58" t="s">
        <v>290</v>
      </c>
      <c r="D62" s="58" t="s">
        <v>442</v>
      </c>
      <c r="E62" s="59" t="s">
        <v>443</v>
      </c>
      <c r="F62" s="59" t="s">
        <v>440</v>
      </c>
      <c r="G62" s="59" t="s">
        <v>269</v>
      </c>
      <c r="H62" s="58" t="s">
        <v>432</v>
      </c>
      <c r="I62" s="58" t="s">
        <v>270</v>
      </c>
      <c r="J62" s="63" t="s">
        <v>424</v>
      </c>
      <c r="K62" s="61">
        <v>0.96899999999999997</v>
      </c>
      <c r="L62" s="61">
        <v>1.018</v>
      </c>
      <c r="M62" s="61">
        <v>1.0529999999999999</v>
      </c>
      <c r="N62" s="61">
        <v>1.0980000000000001</v>
      </c>
      <c r="O62" s="64" t="s">
        <v>433</v>
      </c>
      <c r="P62" s="69">
        <v>33.263417699999998</v>
      </c>
      <c r="Q62" s="61">
        <f t="shared" si="0"/>
        <v>32.232251751299998</v>
      </c>
      <c r="R62" s="61">
        <v>1</v>
      </c>
      <c r="S62" s="61">
        <f t="shared" si="1"/>
        <v>32.232251751299998</v>
      </c>
      <c r="T62" s="61">
        <f t="shared" si="2"/>
        <v>33.862159218599999</v>
      </c>
      <c r="U62" s="61">
        <v>1</v>
      </c>
      <c r="V62" s="61">
        <f t="shared" si="3"/>
        <v>33.862159218599999</v>
      </c>
      <c r="W62" s="61">
        <f t="shared" si="4"/>
        <v>35.026378838099994</v>
      </c>
      <c r="X62" s="61">
        <v>1</v>
      </c>
      <c r="Y62" s="61">
        <f t="shared" si="5"/>
        <v>35.026378838099994</v>
      </c>
      <c r="Z62" s="61">
        <f t="shared" si="56"/>
        <v>36.523232634599999</v>
      </c>
      <c r="AA62" s="61">
        <v>1</v>
      </c>
      <c r="AB62" s="61">
        <f t="shared" si="7"/>
        <v>36.523232634599999</v>
      </c>
      <c r="AC62" s="70"/>
      <c r="AD62" s="61">
        <f t="shared" si="8"/>
        <v>0</v>
      </c>
      <c r="AE62" s="61">
        <v>1</v>
      </c>
      <c r="AF62" s="61">
        <f t="shared" si="9"/>
        <v>0</v>
      </c>
      <c r="AG62" s="61">
        <f t="shared" si="10"/>
        <v>0</v>
      </c>
      <c r="AH62" s="61">
        <v>1</v>
      </c>
      <c r="AI62" s="61">
        <f t="shared" si="11"/>
        <v>0</v>
      </c>
      <c r="AJ62" s="61">
        <f t="shared" si="12"/>
        <v>0</v>
      </c>
      <c r="AK62" s="61">
        <v>1</v>
      </c>
      <c r="AL62" s="61">
        <f t="shared" si="13"/>
        <v>0</v>
      </c>
      <c r="AM62" s="61">
        <f t="shared" si="57"/>
        <v>0</v>
      </c>
      <c r="AN62" s="61">
        <v>1</v>
      </c>
      <c r="AO62" s="61">
        <f t="shared" si="15"/>
        <v>0</v>
      </c>
      <c r="AP62" s="69">
        <v>262.01583495</v>
      </c>
      <c r="AQ62" s="61">
        <f t="shared" si="16"/>
        <v>253.89334406654999</v>
      </c>
      <c r="AR62" s="61">
        <v>0.77100000000000002</v>
      </c>
      <c r="AS62" s="61">
        <f t="shared" si="17"/>
        <v>195.75176827531004</v>
      </c>
      <c r="AT62" s="61">
        <f t="shared" si="18"/>
        <v>266.73211997909999</v>
      </c>
      <c r="AU62" s="61">
        <v>0.63300000000000001</v>
      </c>
      <c r="AV62" s="61">
        <f t="shared" si="19"/>
        <v>168.84143194677029</v>
      </c>
      <c r="AW62" s="61">
        <f t="shared" si="20"/>
        <v>275.90267420235</v>
      </c>
      <c r="AX62" s="61">
        <v>0.54700000000000004</v>
      </c>
      <c r="AY62" s="61">
        <f t="shared" si="21"/>
        <v>150.91876278868546</v>
      </c>
      <c r="AZ62" s="61">
        <f t="shared" si="58"/>
        <v>287.69338677510001</v>
      </c>
      <c r="BA62" s="61">
        <v>0.41199999999999998</v>
      </c>
      <c r="BB62" s="61">
        <f t="shared" si="23"/>
        <v>118.5296753513412</v>
      </c>
      <c r="BC62" s="69">
        <v>5.95</v>
      </c>
      <c r="BD62" s="61">
        <f t="shared" si="24"/>
        <v>5.7655500000000002</v>
      </c>
      <c r="BE62" s="61">
        <v>0.59499999999999997</v>
      </c>
      <c r="BF62" s="61">
        <f t="shared" si="25"/>
        <v>3.43050225</v>
      </c>
      <c r="BG62" s="61">
        <f t="shared" si="26"/>
        <v>6.0571000000000002</v>
      </c>
      <c r="BH62" s="61">
        <v>0.44900000000000001</v>
      </c>
      <c r="BI62" s="61">
        <f t="shared" si="27"/>
        <v>2.7196378999999999</v>
      </c>
      <c r="BJ62" s="61">
        <f t="shared" si="28"/>
        <v>6.2653499999999998</v>
      </c>
      <c r="BK62" s="61">
        <v>0.36399999999999999</v>
      </c>
      <c r="BL62" s="61">
        <f t="shared" si="29"/>
        <v>2.2805873999999999</v>
      </c>
      <c r="BM62" s="61">
        <f t="shared" si="59"/>
        <v>6.533100000000001</v>
      </c>
      <c r="BN62" s="61">
        <v>0.252</v>
      </c>
      <c r="BO62" s="61">
        <f t="shared" si="31"/>
        <v>1.6463412000000002</v>
      </c>
      <c r="BP62" s="69">
        <v>5.79</v>
      </c>
      <c r="BQ62" s="61">
        <f t="shared" si="32"/>
        <v>5.6105099999999997</v>
      </c>
      <c r="BR62" s="61">
        <v>0.59499999999999997</v>
      </c>
      <c r="BS62" s="61">
        <f t="shared" si="33"/>
        <v>3.3382534499999998</v>
      </c>
      <c r="BT62" s="61">
        <f t="shared" si="34"/>
        <v>5.8942199999999998</v>
      </c>
      <c r="BU62" s="61">
        <v>0.44900000000000001</v>
      </c>
      <c r="BV62" s="61">
        <f t="shared" si="35"/>
        <v>2.6465047799999999</v>
      </c>
      <c r="BW62" s="61">
        <f t="shared" si="36"/>
        <v>6.09687</v>
      </c>
      <c r="BX62" s="61">
        <v>0.36399999999999999</v>
      </c>
      <c r="BY62" s="61">
        <f t="shared" si="37"/>
        <v>2.2192606800000001</v>
      </c>
      <c r="BZ62" s="61">
        <f t="shared" si="60"/>
        <v>6.3574200000000003</v>
      </c>
      <c r="CA62" s="61">
        <v>0.252</v>
      </c>
      <c r="CB62" s="61">
        <f t="shared" si="39"/>
        <v>1.6020698400000002</v>
      </c>
      <c r="CC62" s="69">
        <v>19.129121999999999</v>
      </c>
      <c r="CD62" s="61">
        <f t="shared" si="40"/>
        <v>18.536119218</v>
      </c>
      <c r="CE62" s="61">
        <v>3.0000000000000001E-3</v>
      </c>
      <c r="CF62" s="61">
        <f t="shared" si="41"/>
        <v>5.5608357653999997E-2</v>
      </c>
      <c r="CG62" s="61">
        <f t="shared" si="42"/>
        <v>19.473446195999998</v>
      </c>
      <c r="CH62" s="61">
        <v>3.0000000000000001E-3</v>
      </c>
      <c r="CI62" s="61">
        <f t="shared" si="43"/>
        <v>5.8420338587999991E-2</v>
      </c>
      <c r="CJ62" s="61">
        <f t="shared" si="44"/>
        <v>20.142965465999996</v>
      </c>
      <c r="CK62" s="61">
        <v>3.0000000000000001E-3</v>
      </c>
      <c r="CL62" s="61">
        <f t="shared" si="45"/>
        <v>6.042889639799999E-2</v>
      </c>
      <c r="CM62" s="61">
        <f t="shared" si="61"/>
        <v>21.003775956000002</v>
      </c>
      <c r="CN62" s="61">
        <v>3.0000000000000001E-3</v>
      </c>
      <c r="CO62" s="61">
        <f t="shared" si="47"/>
        <v>6.3011327868000011E-2</v>
      </c>
      <c r="CP62" s="69">
        <v>11.32</v>
      </c>
      <c r="CQ62" s="61">
        <f t="shared" si="48"/>
        <v>10.96908</v>
      </c>
      <c r="CR62" s="61">
        <v>0.68300000000000005</v>
      </c>
      <c r="CS62" s="61">
        <f t="shared" si="49"/>
        <v>7.4918816400000008</v>
      </c>
      <c r="CT62" s="61">
        <f t="shared" si="50"/>
        <v>11.523760000000001</v>
      </c>
      <c r="CU62" s="61">
        <v>0.48</v>
      </c>
      <c r="CV62" s="61">
        <f t="shared" si="51"/>
        <v>5.5314048000000007</v>
      </c>
      <c r="CW62" s="61">
        <f t="shared" si="52"/>
        <v>11.91996</v>
      </c>
      <c r="CX62" s="61">
        <v>0.38200000000000001</v>
      </c>
      <c r="CY62" s="61">
        <f t="shared" si="53"/>
        <v>4.5534247199999998</v>
      </c>
      <c r="CZ62" s="61">
        <f t="shared" si="62"/>
        <v>12.429360000000001</v>
      </c>
      <c r="DA62" s="61">
        <v>0.27700000000000002</v>
      </c>
      <c r="DB62" s="61">
        <f t="shared" si="55"/>
        <v>3.4429327200000004</v>
      </c>
    </row>
    <row r="63" spans="1:106">
      <c r="A63" s="57" t="s">
        <v>460</v>
      </c>
      <c r="B63" s="58" t="s">
        <v>289</v>
      </c>
      <c r="C63" s="58" t="s">
        <v>290</v>
      </c>
      <c r="D63" s="58" t="s">
        <v>442</v>
      </c>
      <c r="E63" s="59" t="s">
        <v>443</v>
      </c>
      <c r="F63" s="59" t="s">
        <v>440</v>
      </c>
      <c r="G63" s="59" t="s">
        <v>273</v>
      </c>
      <c r="H63" s="58" t="s">
        <v>432</v>
      </c>
      <c r="I63" s="58" t="s">
        <v>274</v>
      </c>
      <c r="J63" s="63" t="s">
        <v>425</v>
      </c>
      <c r="K63" s="61">
        <v>1.046</v>
      </c>
      <c r="L63" s="61">
        <v>1.121</v>
      </c>
      <c r="M63" s="61">
        <v>1.171</v>
      </c>
      <c r="N63" s="61">
        <v>1.2410000000000001</v>
      </c>
      <c r="O63" s="64" t="s">
        <v>433</v>
      </c>
      <c r="P63" s="69">
        <v>1.9093000000000002</v>
      </c>
      <c r="Q63" s="61">
        <f t="shared" si="0"/>
        <v>1.9971278000000003</v>
      </c>
      <c r="R63" s="61">
        <v>0.94599999999999995</v>
      </c>
      <c r="S63" s="61">
        <f t="shared" si="1"/>
        <v>1.8892828988000003</v>
      </c>
      <c r="T63" s="61">
        <f t="shared" si="2"/>
        <v>2.1403253000000002</v>
      </c>
      <c r="U63" s="61">
        <v>0.91700000000000004</v>
      </c>
      <c r="V63" s="61">
        <f t="shared" si="3"/>
        <v>1.9626783001000003</v>
      </c>
      <c r="W63" s="61">
        <f t="shared" si="4"/>
        <v>2.2357903000000001</v>
      </c>
      <c r="X63" s="61">
        <v>0.89500000000000002</v>
      </c>
      <c r="Y63" s="61">
        <f t="shared" si="5"/>
        <v>2.0010323185000001</v>
      </c>
      <c r="Z63" s="61">
        <f t="shared" si="56"/>
        <v>2.3694413000000005</v>
      </c>
      <c r="AA63" s="61">
        <v>0.86099999999999999</v>
      </c>
      <c r="AB63" s="61">
        <f t="shared" si="7"/>
        <v>2.0400889593000002</v>
      </c>
      <c r="AC63" s="70"/>
      <c r="AD63" s="61">
        <f t="shared" si="8"/>
        <v>0</v>
      </c>
      <c r="AE63" s="61">
        <v>1</v>
      </c>
      <c r="AF63" s="61">
        <f t="shared" si="9"/>
        <v>0</v>
      </c>
      <c r="AG63" s="61">
        <f t="shared" si="10"/>
        <v>0</v>
      </c>
      <c r="AH63" s="61">
        <v>1</v>
      </c>
      <c r="AI63" s="61">
        <f t="shared" si="11"/>
        <v>0</v>
      </c>
      <c r="AJ63" s="61">
        <f t="shared" si="12"/>
        <v>0</v>
      </c>
      <c r="AK63" s="61">
        <v>1</v>
      </c>
      <c r="AL63" s="61">
        <f t="shared" si="13"/>
        <v>0</v>
      </c>
      <c r="AM63" s="61">
        <f t="shared" si="57"/>
        <v>0</v>
      </c>
      <c r="AN63" s="61">
        <v>1</v>
      </c>
      <c r="AO63" s="61">
        <f t="shared" si="15"/>
        <v>0</v>
      </c>
      <c r="AP63" s="69">
        <v>15.039549999999998</v>
      </c>
      <c r="AQ63" s="61">
        <f t="shared" si="16"/>
        <v>15.731369299999999</v>
      </c>
      <c r="AR63" s="61">
        <v>0.57099999999999995</v>
      </c>
      <c r="AS63" s="61">
        <f t="shared" si="17"/>
        <v>8.9826118702999995</v>
      </c>
      <c r="AT63" s="61">
        <f t="shared" si="18"/>
        <v>16.859335549999997</v>
      </c>
      <c r="AU63" s="61">
        <v>0.42099999999999999</v>
      </c>
      <c r="AV63" s="61">
        <f t="shared" si="19"/>
        <v>7.0977802665499983</v>
      </c>
      <c r="AW63" s="61">
        <f t="shared" si="20"/>
        <v>17.61131305</v>
      </c>
      <c r="AX63" s="61">
        <v>0.34</v>
      </c>
      <c r="AY63" s="61">
        <f t="shared" si="21"/>
        <v>5.987846437</v>
      </c>
      <c r="AZ63" s="61">
        <f t="shared" si="58"/>
        <v>18.664081549999999</v>
      </c>
      <c r="BA63" s="61">
        <v>0.24099999999999999</v>
      </c>
      <c r="BB63" s="61">
        <f t="shared" si="23"/>
        <v>4.4980436535499999</v>
      </c>
      <c r="BC63" s="69">
        <v>0.34</v>
      </c>
      <c r="BD63" s="61">
        <f t="shared" si="24"/>
        <v>0.35564000000000007</v>
      </c>
      <c r="BE63" s="61">
        <v>0.56599999999999995</v>
      </c>
      <c r="BF63" s="61">
        <f t="shared" si="25"/>
        <v>0.20129224000000001</v>
      </c>
      <c r="BG63" s="61">
        <f t="shared" si="26"/>
        <v>0.38114000000000003</v>
      </c>
      <c r="BH63" s="61">
        <v>0.40200000000000002</v>
      </c>
      <c r="BI63" s="61">
        <f t="shared" si="27"/>
        <v>0.15321828000000001</v>
      </c>
      <c r="BJ63" s="61">
        <f t="shared" si="28"/>
        <v>0.39814000000000005</v>
      </c>
      <c r="BK63" s="61">
        <v>0.29399999999999998</v>
      </c>
      <c r="BL63" s="61">
        <f t="shared" si="29"/>
        <v>0.11705316</v>
      </c>
      <c r="BM63" s="61">
        <f t="shared" si="59"/>
        <v>0.42194000000000009</v>
      </c>
      <c r="BN63" s="61">
        <v>0.18</v>
      </c>
      <c r="BO63" s="61">
        <f t="shared" si="31"/>
        <v>7.5949200000000008E-2</v>
      </c>
      <c r="BP63" s="69">
        <v>0.33</v>
      </c>
      <c r="BQ63" s="61">
        <f t="shared" si="32"/>
        <v>0.34518000000000004</v>
      </c>
      <c r="BR63" s="61">
        <v>0.56599999999999995</v>
      </c>
      <c r="BS63" s="61">
        <f t="shared" si="33"/>
        <v>0.19537188</v>
      </c>
      <c r="BT63" s="61">
        <f t="shared" si="34"/>
        <v>0.36993000000000004</v>
      </c>
      <c r="BU63" s="61">
        <v>0.40200000000000002</v>
      </c>
      <c r="BV63" s="61">
        <f t="shared" si="35"/>
        <v>0.14871186000000003</v>
      </c>
      <c r="BW63" s="61">
        <f t="shared" si="36"/>
        <v>0.38643000000000005</v>
      </c>
      <c r="BX63" s="61">
        <v>0.29399999999999998</v>
      </c>
      <c r="BY63" s="61">
        <f t="shared" si="37"/>
        <v>0.11361042</v>
      </c>
      <c r="BZ63" s="61">
        <f t="shared" si="60"/>
        <v>0.40953000000000006</v>
      </c>
      <c r="CA63" s="61">
        <v>0.18</v>
      </c>
      <c r="CB63" s="61">
        <f t="shared" si="39"/>
        <v>7.3715400000000014E-2</v>
      </c>
      <c r="CC63" s="69">
        <v>1.0980000000000001</v>
      </c>
      <c r="CD63" s="61">
        <f t="shared" si="40"/>
        <v>1.1485080000000001</v>
      </c>
      <c r="CE63" s="61">
        <v>3.0000000000000001E-3</v>
      </c>
      <c r="CF63" s="61">
        <f t="shared" si="41"/>
        <v>3.4455240000000002E-3</v>
      </c>
      <c r="CG63" s="61">
        <f t="shared" si="42"/>
        <v>1.230858</v>
      </c>
      <c r="CH63" s="61">
        <v>3.0000000000000001E-3</v>
      </c>
      <c r="CI63" s="61">
        <f t="shared" si="43"/>
        <v>3.6925740000000001E-3</v>
      </c>
      <c r="CJ63" s="61">
        <f t="shared" si="44"/>
        <v>1.2857580000000002</v>
      </c>
      <c r="CK63" s="61">
        <v>3.0000000000000001E-3</v>
      </c>
      <c r="CL63" s="61">
        <f t="shared" si="45"/>
        <v>3.8572740000000008E-3</v>
      </c>
      <c r="CM63" s="61">
        <f t="shared" si="61"/>
        <v>1.3626180000000003</v>
      </c>
      <c r="CN63" s="61">
        <v>3.0000000000000001E-3</v>
      </c>
      <c r="CO63" s="61">
        <f t="shared" si="47"/>
        <v>4.087854000000001E-3</v>
      </c>
      <c r="CP63" s="69">
        <v>0.65</v>
      </c>
      <c r="CQ63" s="61">
        <f t="shared" si="48"/>
        <v>0.67990000000000006</v>
      </c>
      <c r="CR63" s="61">
        <v>0.67</v>
      </c>
      <c r="CS63" s="61">
        <f t="shared" si="49"/>
        <v>0.45553300000000008</v>
      </c>
      <c r="CT63" s="61">
        <f t="shared" si="50"/>
        <v>0.72865000000000002</v>
      </c>
      <c r="CU63" s="61">
        <v>0.437</v>
      </c>
      <c r="CV63" s="61">
        <f t="shared" si="51"/>
        <v>0.31842005000000001</v>
      </c>
      <c r="CW63" s="61">
        <f t="shared" si="52"/>
        <v>0.7611500000000001</v>
      </c>
      <c r="CX63" s="61">
        <v>0.28999999999999998</v>
      </c>
      <c r="CY63" s="61">
        <f t="shared" si="53"/>
        <v>0.22073350000000003</v>
      </c>
      <c r="CZ63" s="61">
        <f t="shared" si="62"/>
        <v>0.80665000000000009</v>
      </c>
      <c r="DA63" s="61">
        <v>0.17599999999999999</v>
      </c>
      <c r="DB63" s="61">
        <f t="shared" si="55"/>
        <v>0.1419704</v>
      </c>
    </row>
    <row r="64" spans="1:106">
      <c r="A64" s="57" t="s">
        <v>460</v>
      </c>
      <c r="B64" s="58" t="s">
        <v>289</v>
      </c>
      <c r="C64" s="58" t="s">
        <v>290</v>
      </c>
      <c r="D64" s="58" t="s">
        <v>442</v>
      </c>
      <c r="E64" s="59" t="s">
        <v>443</v>
      </c>
      <c r="F64" s="59" t="s">
        <v>440</v>
      </c>
      <c r="G64" s="59" t="s">
        <v>275</v>
      </c>
      <c r="H64" s="58" t="s">
        <v>432</v>
      </c>
      <c r="I64" s="58" t="s">
        <v>276</v>
      </c>
      <c r="J64" s="63" t="s">
        <v>425</v>
      </c>
      <c r="K64" s="61">
        <v>1.046</v>
      </c>
      <c r="L64" s="61">
        <v>1.121</v>
      </c>
      <c r="M64" s="61">
        <v>1.171</v>
      </c>
      <c r="N64" s="61">
        <v>1.2410000000000001</v>
      </c>
      <c r="O64" s="64" t="s">
        <v>433</v>
      </c>
      <c r="P64" s="69">
        <v>6.15</v>
      </c>
      <c r="Q64" s="61">
        <f t="shared" si="0"/>
        <v>6.432900000000001</v>
      </c>
      <c r="R64" s="61">
        <v>0.94599999999999995</v>
      </c>
      <c r="S64" s="61">
        <f t="shared" si="1"/>
        <v>6.0855234000000005</v>
      </c>
      <c r="T64" s="61">
        <f t="shared" si="2"/>
        <v>6.8941500000000007</v>
      </c>
      <c r="U64" s="61">
        <v>0.91700000000000004</v>
      </c>
      <c r="V64" s="61">
        <f t="shared" si="3"/>
        <v>6.321935550000001</v>
      </c>
      <c r="W64" s="61">
        <f t="shared" si="4"/>
        <v>7.2016500000000008</v>
      </c>
      <c r="X64" s="61">
        <v>0.89500000000000002</v>
      </c>
      <c r="Y64" s="61">
        <f t="shared" si="5"/>
        <v>6.445476750000001</v>
      </c>
      <c r="Z64" s="61">
        <f t="shared" si="56"/>
        <v>7.6321500000000011</v>
      </c>
      <c r="AA64" s="61">
        <v>0.86099999999999999</v>
      </c>
      <c r="AB64" s="61">
        <f t="shared" si="7"/>
        <v>6.5712811500000008</v>
      </c>
      <c r="AC64" s="70"/>
      <c r="AD64" s="61">
        <f t="shared" si="8"/>
        <v>0</v>
      </c>
      <c r="AE64" s="61">
        <v>1</v>
      </c>
      <c r="AF64" s="61">
        <f t="shared" si="9"/>
        <v>0</v>
      </c>
      <c r="AG64" s="61">
        <f t="shared" si="10"/>
        <v>0</v>
      </c>
      <c r="AH64" s="61">
        <v>1</v>
      </c>
      <c r="AI64" s="61">
        <f t="shared" si="11"/>
        <v>0</v>
      </c>
      <c r="AJ64" s="61">
        <f t="shared" si="12"/>
        <v>0</v>
      </c>
      <c r="AK64" s="61">
        <v>1</v>
      </c>
      <c r="AL64" s="61">
        <f t="shared" si="13"/>
        <v>0</v>
      </c>
      <c r="AM64" s="61">
        <f t="shared" si="57"/>
        <v>0</v>
      </c>
      <c r="AN64" s="61">
        <v>1</v>
      </c>
      <c r="AO64" s="61">
        <f t="shared" si="15"/>
        <v>0</v>
      </c>
      <c r="AP64" s="69">
        <v>48.480000000000004</v>
      </c>
      <c r="AQ64" s="61">
        <f t="shared" si="16"/>
        <v>50.710080000000005</v>
      </c>
      <c r="AR64" s="61">
        <v>0.57099999999999995</v>
      </c>
      <c r="AS64" s="61">
        <f t="shared" si="17"/>
        <v>28.95545568</v>
      </c>
      <c r="AT64" s="61">
        <f t="shared" si="18"/>
        <v>54.346080000000008</v>
      </c>
      <c r="AU64" s="61">
        <v>0.42099999999999999</v>
      </c>
      <c r="AV64" s="61">
        <f t="shared" si="19"/>
        <v>22.879699680000002</v>
      </c>
      <c r="AW64" s="61">
        <f t="shared" si="20"/>
        <v>56.770080000000007</v>
      </c>
      <c r="AX64" s="61">
        <v>0.34</v>
      </c>
      <c r="AY64" s="61">
        <f t="shared" si="21"/>
        <v>19.301827200000005</v>
      </c>
      <c r="AZ64" s="61">
        <f t="shared" si="58"/>
        <v>60.163680000000006</v>
      </c>
      <c r="BA64" s="61">
        <v>0.24099999999999999</v>
      </c>
      <c r="BB64" s="61">
        <f t="shared" si="23"/>
        <v>14.499446880000001</v>
      </c>
      <c r="BC64" s="69">
        <v>1.1000000000000001</v>
      </c>
      <c r="BD64" s="61">
        <f t="shared" si="24"/>
        <v>1.1506000000000001</v>
      </c>
      <c r="BE64" s="61">
        <v>0.56599999999999995</v>
      </c>
      <c r="BF64" s="61">
        <f t="shared" si="25"/>
        <v>0.65123960000000003</v>
      </c>
      <c r="BG64" s="61">
        <f t="shared" si="26"/>
        <v>1.2331000000000001</v>
      </c>
      <c r="BH64" s="61">
        <v>0.40200000000000002</v>
      </c>
      <c r="BI64" s="61">
        <f t="shared" si="27"/>
        <v>0.49570620000000004</v>
      </c>
      <c r="BJ64" s="61">
        <f t="shared" si="28"/>
        <v>1.2881000000000002</v>
      </c>
      <c r="BK64" s="61">
        <v>0.29399999999999998</v>
      </c>
      <c r="BL64" s="61">
        <f t="shared" si="29"/>
        <v>0.37870140000000008</v>
      </c>
      <c r="BM64" s="61">
        <f t="shared" si="59"/>
        <v>1.3651000000000002</v>
      </c>
      <c r="BN64" s="61">
        <v>0.18</v>
      </c>
      <c r="BO64" s="61">
        <f t="shared" si="31"/>
        <v>0.24571800000000002</v>
      </c>
      <c r="BP64" s="69">
        <v>1.07</v>
      </c>
      <c r="BQ64" s="61">
        <f t="shared" si="32"/>
        <v>1.1192200000000001</v>
      </c>
      <c r="BR64" s="61">
        <v>0.56599999999999995</v>
      </c>
      <c r="BS64" s="61">
        <f t="shared" si="33"/>
        <v>0.63347852000000004</v>
      </c>
      <c r="BT64" s="61">
        <f t="shared" si="34"/>
        <v>1.19947</v>
      </c>
      <c r="BU64" s="61">
        <v>0.40200000000000002</v>
      </c>
      <c r="BV64" s="61">
        <f t="shared" si="35"/>
        <v>0.48218694000000006</v>
      </c>
      <c r="BW64" s="61">
        <f t="shared" si="36"/>
        <v>1.2529700000000001</v>
      </c>
      <c r="BX64" s="61">
        <v>0.29399999999999998</v>
      </c>
      <c r="BY64" s="61">
        <f t="shared" si="37"/>
        <v>0.36837318000000002</v>
      </c>
      <c r="BZ64" s="61">
        <f t="shared" si="60"/>
        <v>1.3278700000000001</v>
      </c>
      <c r="CA64" s="61">
        <v>0.18</v>
      </c>
      <c r="CB64" s="61">
        <f t="shared" si="39"/>
        <v>0.23901660000000002</v>
      </c>
      <c r="CC64" s="69">
        <v>3.54</v>
      </c>
      <c r="CD64" s="61">
        <f t="shared" si="40"/>
        <v>3.7028400000000001</v>
      </c>
      <c r="CE64" s="61">
        <v>3.0000000000000001E-3</v>
      </c>
      <c r="CF64" s="61">
        <f t="shared" si="41"/>
        <v>1.110852E-2</v>
      </c>
      <c r="CG64" s="61">
        <f t="shared" si="42"/>
        <v>3.96834</v>
      </c>
      <c r="CH64" s="61">
        <v>3.0000000000000001E-3</v>
      </c>
      <c r="CI64" s="61">
        <f t="shared" si="43"/>
        <v>1.1905020000000001E-2</v>
      </c>
      <c r="CJ64" s="61">
        <f t="shared" si="44"/>
        <v>4.14534</v>
      </c>
      <c r="CK64" s="61">
        <v>3.0000000000000001E-3</v>
      </c>
      <c r="CL64" s="61">
        <f t="shared" si="45"/>
        <v>1.2436020000000001E-2</v>
      </c>
      <c r="CM64" s="61">
        <f t="shared" si="61"/>
        <v>4.3931400000000007</v>
      </c>
      <c r="CN64" s="61">
        <v>3.0000000000000001E-3</v>
      </c>
      <c r="CO64" s="61">
        <f t="shared" si="47"/>
        <v>1.3179420000000002E-2</v>
      </c>
      <c r="CP64" s="69">
        <v>2.09</v>
      </c>
      <c r="CQ64" s="61">
        <f t="shared" si="48"/>
        <v>2.18614</v>
      </c>
      <c r="CR64" s="61">
        <v>0.67</v>
      </c>
      <c r="CS64" s="61">
        <f t="shared" si="49"/>
        <v>1.4647138000000002</v>
      </c>
      <c r="CT64" s="61">
        <f t="shared" si="50"/>
        <v>2.3428899999999997</v>
      </c>
      <c r="CU64" s="61">
        <v>0.437</v>
      </c>
      <c r="CV64" s="61">
        <f t="shared" si="51"/>
        <v>1.0238429299999998</v>
      </c>
      <c r="CW64" s="61">
        <f t="shared" si="52"/>
        <v>2.44739</v>
      </c>
      <c r="CX64" s="61">
        <v>0.28999999999999998</v>
      </c>
      <c r="CY64" s="61">
        <f t="shared" si="53"/>
        <v>0.70974309999999996</v>
      </c>
      <c r="CZ64" s="61">
        <f t="shared" si="62"/>
        <v>2.5936900000000001</v>
      </c>
      <c r="DA64" s="61">
        <v>0.17599999999999999</v>
      </c>
      <c r="DB64" s="61">
        <f t="shared" si="55"/>
        <v>0.45648943999999997</v>
      </c>
    </row>
    <row r="65" spans="1:106">
      <c r="A65" s="57" t="s">
        <v>460</v>
      </c>
      <c r="B65" s="58" t="s">
        <v>289</v>
      </c>
      <c r="C65" s="58" t="s">
        <v>290</v>
      </c>
      <c r="D65" s="58" t="s">
        <v>442</v>
      </c>
      <c r="E65" s="59" t="s">
        <v>443</v>
      </c>
      <c r="F65" s="59" t="s">
        <v>440</v>
      </c>
      <c r="G65" s="59" t="s">
        <v>277</v>
      </c>
      <c r="H65" s="58" t="s">
        <v>432</v>
      </c>
      <c r="I65" s="58" t="s">
        <v>278</v>
      </c>
      <c r="J65" s="63" t="s">
        <v>424</v>
      </c>
      <c r="K65" s="61">
        <v>0.96899999999999997</v>
      </c>
      <c r="L65" s="61">
        <v>1.018</v>
      </c>
      <c r="M65" s="61">
        <v>1.0529999999999999</v>
      </c>
      <c r="N65" s="61">
        <v>1.0980000000000001</v>
      </c>
      <c r="O65" s="64" t="s">
        <v>433</v>
      </c>
      <c r="P65" s="69">
        <v>31.891661999999997</v>
      </c>
      <c r="Q65" s="61">
        <f t="shared" si="0"/>
        <v>30.903020477999995</v>
      </c>
      <c r="R65" s="61">
        <v>1</v>
      </c>
      <c r="S65" s="61">
        <f t="shared" si="1"/>
        <v>30.903020477999995</v>
      </c>
      <c r="T65" s="61">
        <f t="shared" si="2"/>
        <v>32.465711915999997</v>
      </c>
      <c r="U65" s="61">
        <v>1</v>
      </c>
      <c r="V65" s="61">
        <f t="shared" si="3"/>
        <v>32.465711915999997</v>
      </c>
      <c r="W65" s="61">
        <f t="shared" si="4"/>
        <v>33.581920085999997</v>
      </c>
      <c r="X65" s="61">
        <v>1</v>
      </c>
      <c r="Y65" s="61">
        <f t="shared" si="5"/>
        <v>33.581920085999997</v>
      </c>
      <c r="Z65" s="61">
        <f t="shared" si="56"/>
        <v>35.017044876</v>
      </c>
      <c r="AA65" s="61">
        <v>1</v>
      </c>
      <c r="AB65" s="61">
        <f t="shared" si="7"/>
        <v>35.017044876</v>
      </c>
      <c r="AC65" s="70"/>
      <c r="AD65" s="61">
        <f t="shared" si="8"/>
        <v>0</v>
      </c>
      <c r="AE65" s="61">
        <v>1</v>
      </c>
      <c r="AF65" s="61">
        <f t="shared" si="9"/>
        <v>0</v>
      </c>
      <c r="AG65" s="61">
        <f t="shared" si="10"/>
        <v>0</v>
      </c>
      <c r="AH65" s="61">
        <v>1</v>
      </c>
      <c r="AI65" s="61">
        <f t="shared" si="11"/>
        <v>0</v>
      </c>
      <c r="AJ65" s="61">
        <f t="shared" si="12"/>
        <v>0</v>
      </c>
      <c r="AK65" s="61">
        <v>1</v>
      </c>
      <c r="AL65" s="61">
        <f t="shared" si="13"/>
        <v>0</v>
      </c>
      <c r="AM65" s="61">
        <f t="shared" si="57"/>
        <v>0</v>
      </c>
      <c r="AN65" s="61">
        <v>1</v>
      </c>
      <c r="AO65" s="61">
        <f t="shared" si="15"/>
        <v>0</v>
      </c>
      <c r="AP65" s="69">
        <v>179.93461199999999</v>
      </c>
      <c r="AQ65" s="61">
        <f t="shared" si="16"/>
        <v>174.35663902799999</v>
      </c>
      <c r="AR65" s="61">
        <v>0.91200000000000003</v>
      </c>
      <c r="AS65" s="61">
        <f t="shared" si="17"/>
        <v>159.01325479353599</v>
      </c>
      <c r="AT65" s="61">
        <f t="shared" si="18"/>
        <v>183.17343501599998</v>
      </c>
      <c r="AU65" s="61">
        <v>0.84299999999999997</v>
      </c>
      <c r="AV65" s="61">
        <f t="shared" si="19"/>
        <v>154.41520571848798</v>
      </c>
      <c r="AW65" s="61">
        <f t="shared" si="20"/>
        <v>189.47114643599997</v>
      </c>
      <c r="AX65" s="61">
        <v>0.77100000000000002</v>
      </c>
      <c r="AY65" s="61">
        <f t="shared" si="21"/>
        <v>146.08225390215597</v>
      </c>
      <c r="AZ65" s="61">
        <f t="shared" si="58"/>
        <v>197.56820397600001</v>
      </c>
      <c r="BA65" s="61">
        <v>0.63400000000000001</v>
      </c>
      <c r="BB65" s="61">
        <f t="shared" si="23"/>
        <v>125.25824132078401</v>
      </c>
      <c r="BC65" s="69">
        <v>4.32</v>
      </c>
      <c r="BD65" s="61">
        <f t="shared" si="24"/>
        <v>4.1860800000000005</v>
      </c>
      <c r="BE65" s="61">
        <v>0.77700000000000002</v>
      </c>
      <c r="BF65" s="61">
        <f t="shared" si="25"/>
        <v>3.2525841600000005</v>
      </c>
      <c r="BG65" s="61">
        <f t="shared" si="26"/>
        <v>4.3977600000000008</v>
      </c>
      <c r="BH65" s="61">
        <v>0.71199999999999997</v>
      </c>
      <c r="BI65" s="61">
        <f t="shared" si="27"/>
        <v>3.1312051200000006</v>
      </c>
      <c r="BJ65" s="61">
        <f t="shared" si="28"/>
        <v>4.5489600000000001</v>
      </c>
      <c r="BK65" s="61">
        <v>0.65</v>
      </c>
      <c r="BL65" s="61">
        <f t="shared" si="29"/>
        <v>2.9568240000000001</v>
      </c>
      <c r="BM65" s="61">
        <f t="shared" si="59"/>
        <v>4.7433600000000009</v>
      </c>
      <c r="BN65" s="61">
        <v>0.53400000000000003</v>
      </c>
      <c r="BO65" s="61">
        <f t="shared" si="31"/>
        <v>2.5329542400000005</v>
      </c>
      <c r="BP65" s="69">
        <v>4.21</v>
      </c>
      <c r="BQ65" s="61">
        <f t="shared" si="32"/>
        <v>4.0794899999999998</v>
      </c>
      <c r="BR65" s="61">
        <v>0.77700000000000002</v>
      </c>
      <c r="BS65" s="61">
        <f t="shared" si="33"/>
        <v>3.1697637300000001</v>
      </c>
      <c r="BT65" s="61">
        <f t="shared" si="34"/>
        <v>4.2857799999999999</v>
      </c>
      <c r="BU65" s="61">
        <v>0.71199999999999997</v>
      </c>
      <c r="BV65" s="61">
        <f t="shared" si="35"/>
        <v>3.05147536</v>
      </c>
      <c r="BW65" s="61">
        <f t="shared" si="36"/>
        <v>4.4331299999999993</v>
      </c>
      <c r="BX65" s="61">
        <v>0.65</v>
      </c>
      <c r="BY65" s="61">
        <f t="shared" si="37"/>
        <v>2.8815344999999999</v>
      </c>
      <c r="BZ65" s="61">
        <f t="shared" si="60"/>
        <v>4.6225800000000001</v>
      </c>
      <c r="CA65" s="61">
        <v>0.53400000000000003</v>
      </c>
      <c r="CB65" s="61">
        <f t="shared" si="39"/>
        <v>2.4684577200000004</v>
      </c>
      <c r="CC65" s="69">
        <v>12.842279999999999</v>
      </c>
      <c r="CD65" s="61">
        <f t="shared" si="40"/>
        <v>12.444169319999999</v>
      </c>
      <c r="CE65" s="61">
        <v>3.0000000000000001E-3</v>
      </c>
      <c r="CF65" s="61">
        <f t="shared" si="41"/>
        <v>3.7332507959999997E-2</v>
      </c>
      <c r="CG65" s="61">
        <f t="shared" si="42"/>
        <v>13.073441039999999</v>
      </c>
      <c r="CH65" s="61">
        <v>3.0000000000000001E-3</v>
      </c>
      <c r="CI65" s="61">
        <f t="shared" si="43"/>
        <v>3.9220323119999997E-2</v>
      </c>
      <c r="CJ65" s="61">
        <f t="shared" si="44"/>
        <v>13.522920839999998</v>
      </c>
      <c r="CK65" s="61">
        <v>3.0000000000000001E-3</v>
      </c>
      <c r="CL65" s="61">
        <f t="shared" si="45"/>
        <v>4.0568762519999996E-2</v>
      </c>
      <c r="CM65" s="61">
        <f t="shared" si="61"/>
        <v>14.100823439999999</v>
      </c>
      <c r="CN65" s="61">
        <v>3.0000000000000001E-3</v>
      </c>
      <c r="CO65" s="61">
        <f t="shared" si="47"/>
        <v>4.230247032E-2</v>
      </c>
      <c r="CP65" s="69">
        <v>18.14</v>
      </c>
      <c r="CQ65" s="61">
        <f t="shared" si="48"/>
        <v>17.577660000000002</v>
      </c>
      <c r="CR65" s="61">
        <v>0.89300000000000002</v>
      </c>
      <c r="CS65" s="61">
        <f t="shared" si="49"/>
        <v>15.696850380000003</v>
      </c>
      <c r="CT65" s="61">
        <f t="shared" si="50"/>
        <v>18.466519999999999</v>
      </c>
      <c r="CU65" s="61">
        <v>0.80900000000000005</v>
      </c>
      <c r="CV65" s="61">
        <f t="shared" si="51"/>
        <v>14.939414680000001</v>
      </c>
      <c r="CW65" s="61">
        <f t="shared" si="52"/>
        <v>19.101420000000001</v>
      </c>
      <c r="CX65" s="61">
        <v>0.72599999999999998</v>
      </c>
      <c r="CY65" s="61">
        <f t="shared" si="53"/>
        <v>13.86763092</v>
      </c>
      <c r="CZ65" s="61">
        <f t="shared" si="62"/>
        <v>19.917720000000003</v>
      </c>
      <c r="DA65" s="61">
        <v>0.57499999999999996</v>
      </c>
      <c r="DB65" s="61">
        <f t="shared" si="55"/>
        <v>11.452689000000001</v>
      </c>
    </row>
    <row r="66" spans="1:106">
      <c r="A66" s="57" t="s">
        <v>455</v>
      </c>
      <c r="B66" s="58" t="s">
        <v>294</v>
      </c>
      <c r="C66" s="58" t="s">
        <v>295</v>
      </c>
      <c r="D66" s="58" t="s">
        <v>444</v>
      </c>
      <c r="E66" s="59" t="s">
        <v>443</v>
      </c>
      <c r="F66" s="59" t="s">
        <v>440</v>
      </c>
      <c r="G66" s="59" t="s">
        <v>243</v>
      </c>
      <c r="H66" s="58" t="s">
        <v>430</v>
      </c>
      <c r="I66" s="58" t="s">
        <v>244</v>
      </c>
      <c r="J66" s="60" t="s">
        <v>409</v>
      </c>
      <c r="K66" s="61">
        <v>0.97227709182486022</v>
      </c>
      <c r="L66" s="61">
        <v>1.0507253728314903</v>
      </c>
      <c r="M66" s="61">
        <v>1.1079883510673216</v>
      </c>
      <c r="N66" s="61">
        <v>1.212</v>
      </c>
      <c r="O66" s="61"/>
      <c r="P66" s="69">
        <v>305.77370145302064</v>
      </c>
      <c r="Q66" s="61">
        <f t="shared" si="0"/>
        <v>297.29676520526596</v>
      </c>
      <c r="R66" s="61">
        <v>1</v>
      </c>
      <c r="S66" s="61">
        <f t="shared" si="1"/>
        <v>297.29676520526596</v>
      </c>
      <c r="T66" s="61">
        <f t="shared" si="2"/>
        <v>321.28418646128989</v>
      </c>
      <c r="U66" s="61">
        <v>1</v>
      </c>
      <c r="V66" s="61">
        <f t="shared" si="3"/>
        <v>321.28418646128989</v>
      </c>
      <c r="W66" s="61">
        <f t="shared" si="4"/>
        <v>338.7936992726838</v>
      </c>
      <c r="X66" s="61">
        <v>1</v>
      </c>
      <c r="Y66" s="61">
        <f t="shared" si="5"/>
        <v>338.7936992726838</v>
      </c>
      <c r="Z66" s="61">
        <f t="shared" si="56"/>
        <v>370.59772616106102</v>
      </c>
      <c r="AA66" s="61">
        <v>1</v>
      </c>
      <c r="AB66" s="61">
        <f t="shared" si="7"/>
        <v>370.59772616106102</v>
      </c>
      <c r="AC66" s="69"/>
      <c r="AD66" s="61">
        <f t="shared" si="8"/>
        <v>0</v>
      </c>
      <c r="AE66" s="61">
        <v>1</v>
      </c>
      <c r="AF66" s="61">
        <f t="shared" si="9"/>
        <v>0</v>
      </c>
      <c r="AG66" s="61">
        <f t="shared" si="10"/>
        <v>0</v>
      </c>
      <c r="AH66" s="61">
        <v>1</v>
      </c>
      <c r="AI66" s="61">
        <f t="shared" si="11"/>
        <v>0</v>
      </c>
      <c r="AJ66" s="61">
        <f t="shared" si="12"/>
        <v>0</v>
      </c>
      <c r="AK66" s="61">
        <v>1</v>
      </c>
      <c r="AL66" s="61">
        <f t="shared" si="13"/>
        <v>0</v>
      </c>
      <c r="AM66" s="61">
        <f t="shared" si="57"/>
        <v>0</v>
      </c>
      <c r="AN66" s="61">
        <v>1</v>
      </c>
      <c r="AO66" s="61">
        <f t="shared" si="15"/>
        <v>0</v>
      </c>
      <c r="AP66" s="69">
        <v>32.848577920141672</v>
      </c>
      <c r="AQ66" s="61">
        <f t="shared" si="16"/>
        <v>31.937919810777661</v>
      </c>
      <c r="AR66" s="61">
        <v>1</v>
      </c>
      <c r="AS66" s="61">
        <f t="shared" si="17"/>
        <v>31.937919810777661</v>
      </c>
      <c r="AT66" s="61">
        <f t="shared" si="18"/>
        <v>34.514834282125115</v>
      </c>
      <c r="AU66" s="61">
        <v>1</v>
      </c>
      <c r="AV66" s="61">
        <f t="shared" si="19"/>
        <v>34.514834282125115</v>
      </c>
      <c r="AW66" s="61">
        <f t="shared" si="20"/>
        <v>36.395841684644203</v>
      </c>
      <c r="AX66" s="61">
        <v>1</v>
      </c>
      <c r="AY66" s="61">
        <f t="shared" si="21"/>
        <v>36.395841684644203</v>
      </c>
      <c r="AZ66" s="61">
        <f t="shared" si="58"/>
        <v>39.812476439211707</v>
      </c>
      <c r="BA66" s="61">
        <v>1</v>
      </c>
      <c r="BB66" s="61">
        <f t="shared" si="23"/>
        <v>39.812476439211707</v>
      </c>
      <c r="BC66" s="69">
        <v>0.97228189881958604</v>
      </c>
      <c r="BD66" s="61">
        <f t="shared" si="24"/>
        <v>0.94532741701826006</v>
      </c>
      <c r="BE66" s="61">
        <v>1</v>
      </c>
      <c r="BF66" s="61">
        <f t="shared" si="25"/>
        <v>0.94532741701826006</v>
      </c>
      <c r="BG66" s="61">
        <f t="shared" si="26"/>
        <v>1.0216012606345188</v>
      </c>
      <c r="BH66" s="61">
        <v>1</v>
      </c>
      <c r="BI66" s="61">
        <f t="shared" si="27"/>
        <v>1.0216012606345188</v>
      </c>
      <c r="BJ66" s="61">
        <f t="shared" si="28"/>
        <v>1.0772770178457176</v>
      </c>
      <c r="BK66" s="61">
        <v>1</v>
      </c>
      <c r="BL66" s="61">
        <f t="shared" si="29"/>
        <v>1.0772770178457176</v>
      </c>
      <c r="BM66" s="61">
        <f t="shared" si="59"/>
        <v>1.1784056613693383</v>
      </c>
      <c r="BN66" s="61">
        <v>1</v>
      </c>
      <c r="BO66" s="61">
        <f t="shared" si="31"/>
        <v>1.1784056613693383</v>
      </c>
      <c r="BP66" s="69">
        <v>0.93439868259129899</v>
      </c>
      <c r="BQ66" s="61">
        <f t="shared" si="32"/>
        <v>0.90849443371484884</v>
      </c>
      <c r="BR66" s="61">
        <v>1</v>
      </c>
      <c r="BS66" s="61">
        <f t="shared" si="33"/>
        <v>0.90849443371484884</v>
      </c>
      <c r="BT66" s="61">
        <f t="shared" si="34"/>
        <v>0.98179640413899594</v>
      </c>
      <c r="BU66" s="61">
        <v>1</v>
      </c>
      <c r="BV66" s="61">
        <f t="shared" si="35"/>
        <v>0.98179640413899594</v>
      </c>
      <c r="BW66" s="61">
        <f t="shared" si="36"/>
        <v>1.0353028555638111</v>
      </c>
      <c r="BX66" s="61">
        <v>1</v>
      </c>
      <c r="BY66" s="61">
        <f t="shared" si="37"/>
        <v>1.0353028555638111</v>
      </c>
      <c r="BZ66" s="61">
        <f t="shared" si="60"/>
        <v>1.1324912033006544</v>
      </c>
      <c r="CA66" s="61">
        <v>1</v>
      </c>
      <c r="CB66" s="61">
        <f t="shared" si="39"/>
        <v>1.1324912033006544</v>
      </c>
      <c r="CC66" s="69">
        <v>1.7371636612690309</v>
      </c>
      <c r="CD66" s="61">
        <f t="shared" si="40"/>
        <v>1.68900443260248</v>
      </c>
      <c r="CE66" s="61">
        <v>1</v>
      </c>
      <c r="CF66" s="61">
        <f t="shared" si="41"/>
        <v>1.68900443260248</v>
      </c>
      <c r="CG66" s="61">
        <f t="shared" si="42"/>
        <v>1.8252819356562191</v>
      </c>
      <c r="CH66" s="61">
        <v>1</v>
      </c>
      <c r="CI66" s="61">
        <f t="shared" si="43"/>
        <v>1.8252819356562191</v>
      </c>
      <c r="CJ66" s="61">
        <f t="shared" si="44"/>
        <v>1.9247571005835449</v>
      </c>
      <c r="CK66" s="61">
        <v>1</v>
      </c>
      <c r="CL66" s="61">
        <f t="shared" si="45"/>
        <v>1.9247571005835449</v>
      </c>
      <c r="CM66" s="61">
        <f t="shared" si="61"/>
        <v>2.1054423574580654</v>
      </c>
      <c r="CN66" s="61">
        <v>1</v>
      </c>
      <c r="CO66" s="61">
        <f t="shared" si="47"/>
        <v>2.1054423574580654</v>
      </c>
      <c r="CP66" s="69">
        <v>10.440880228616429</v>
      </c>
      <c r="CQ66" s="61">
        <f t="shared" si="48"/>
        <v>10.151428664770863</v>
      </c>
      <c r="CR66" s="61">
        <v>1</v>
      </c>
      <c r="CS66" s="61">
        <f t="shared" si="49"/>
        <v>10.151428664770863</v>
      </c>
      <c r="CT66" s="61">
        <f t="shared" si="50"/>
        <v>10.970497770901932</v>
      </c>
      <c r="CU66" s="61">
        <v>1</v>
      </c>
      <c r="CV66" s="61">
        <f t="shared" si="51"/>
        <v>10.970497770901932</v>
      </c>
      <c r="CW66" s="61">
        <f t="shared" si="52"/>
        <v>11.568373668196116</v>
      </c>
      <c r="CX66" s="61">
        <v>1</v>
      </c>
      <c r="CY66" s="61">
        <f t="shared" si="53"/>
        <v>11.568373668196116</v>
      </c>
      <c r="CZ66" s="61">
        <f t="shared" si="62"/>
        <v>12.654346837083111</v>
      </c>
      <c r="DA66" s="61">
        <v>1</v>
      </c>
      <c r="DB66" s="61">
        <f t="shared" si="55"/>
        <v>12.654346837083111</v>
      </c>
    </row>
    <row r="67" spans="1:106">
      <c r="A67" s="57" t="s">
        <v>455</v>
      </c>
      <c r="B67" s="58" t="s">
        <v>294</v>
      </c>
      <c r="C67" s="58" t="s">
        <v>295</v>
      </c>
      <c r="D67" s="58" t="s">
        <v>444</v>
      </c>
      <c r="E67" s="59" t="s">
        <v>443</v>
      </c>
      <c r="F67" s="59" t="s">
        <v>440</v>
      </c>
      <c r="G67" s="59" t="s">
        <v>245</v>
      </c>
      <c r="H67" s="58" t="s">
        <v>430</v>
      </c>
      <c r="I67" s="58" t="s">
        <v>246</v>
      </c>
      <c r="J67" s="60" t="s">
        <v>409</v>
      </c>
      <c r="K67" s="61">
        <v>0.97227709182486022</v>
      </c>
      <c r="L67" s="61">
        <v>1.0507253728314903</v>
      </c>
      <c r="M67" s="61">
        <v>1.1079883510673216</v>
      </c>
      <c r="N67" s="61">
        <v>1.212</v>
      </c>
      <c r="O67" s="61"/>
      <c r="P67" s="69">
        <v>84.43903468447192</v>
      </c>
      <c r="Q67" s="61">
        <f t="shared" si="0"/>
        <v>82.098139079516869</v>
      </c>
      <c r="R67" s="61">
        <v>1</v>
      </c>
      <c r="S67" s="61">
        <f t="shared" si="1"/>
        <v>82.098139079516869</v>
      </c>
      <c r="T67" s="61">
        <f t="shared" si="2"/>
        <v>88.72223620037289</v>
      </c>
      <c r="U67" s="61">
        <v>1</v>
      </c>
      <c r="V67" s="61">
        <f t="shared" si="3"/>
        <v>88.72223620037289</v>
      </c>
      <c r="W67" s="61">
        <f t="shared" si="4"/>
        <v>93.55746680576442</v>
      </c>
      <c r="X67" s="61">
        <v>1</v>
      </c>
      <c r="Y67" s="61">
        <f t="shared" si="5"/>
        <v>93.55746680576442</v>
      </c>
      <c r="Z67" s="61">
        <f t="shared" si="56"/>
        <v>102.34011003757996</v>
      </c>
      <c r="AA67" s="61">
        <v>1</v>
      </c>
      <c r="AB67" s="61">
        <f t="shared" si="7"/>
        <v>102.34011003757996</v>
      </c>
      <c r="AC67" s="69"/>
      <c r="AD67" s="61">
        <f t="shared" si="8"/>
        <v>0</v>
      </c>
      <c r="AE67" s="61">
        <v>1</v>
      </c>
      <c r="AF67" s="61">
        <f t="shared" si="9"/>
        <v>0</v>
      </c>
      <c r="AG67" s="61">
        <f t="shared" si="10"/>
        <v>0</v>
      </c>
      <c r="AH67" s="61">
        <v>1</v>
      </c>
      <c r="AI67" s="61">
        <f t="shared" si="11"/>
        <v>0</v>
      </c>
      <c r="AJ67" s="61">
        <f t="shared" si="12"/>
        <v>0</v>
      </c>
      <c r="AK67" s="61">
        <v>1</v>
      </c>
      <c r="AL67" s="61">
        <f t="shared" si="13"/>
        <v>0</v>
      </c>
      <c r="AM67" s="61">
        <f t="shared" si="57"/>
        <v>0</v>
      </c>
      <c r="AN67" s="61">
        <v>1</v>
      </c>
      <c r="AO67" s="61">
        <f t="shared" si="15"/>
        <v>0</v>
      </c>
      <c r="AP67" s="69">
        <v>9.0710884553284021</v>
      </c>
      <c r="AQ67" s="61">
        <f t="shared" si="16"/>
        <v>8.8196115030327622</v>
      </c>
      <c r="AR67" s="61">
        <v>1</v>
      </c>
      <c r="AS67" s="61">
        <f t="shared" si="17"/>
        <v>8.8196115030327622</v>
      </c>
      <c r="AT67" s="61">
        <f t="shared" si="18"/>
        <v>9.5312227992123617</v>
      </c>
      <c r="AU67" s="61">
        <v>1</v>
      </c>
      <c r="AV67" s="61">
        <f t="shared" si="19"/>
        <v>9.5312227992123617</v>
      </c>
      <c r="AW67" s="61">
        <f t="shared" si="20"/>
        <v>10.050660340005134</v>
      </c>
      <c r="AX67" s="61">
        <v>1</v>
      </c>
      <c r="AY67" s="61">
        <f t="shared" si="21"/>
        <v>10.050660340005134</v>
      </c>
      <c r="AZ67" s="61">
        <f t="shared" si="58"/>
        <v>10.994159207858024</v>
      </c>
      <c r="BA67" s="61">
        <v>1</v>
      </c>
      <c r="BB67" s="61">
        <f t="shared" si="23"/>
        <v>10.994159207858024</v>
      </c>
      <c r="BC67" s="69">
        <v>0.26849414552383782</v>
      </c>
      <c r="BD67" s="61">
        <f t="shared" si="24"/>
        <v>0.26105070698191785</v>
      </c>
      <c r="BE67" s="61">
        <v>1</v>
      </c>
      <c r="BF67" s="61">
        <f t="shared" si="25"/>
        <v>0.26105070698191785</v>
      </c>
      <c r="BG67" s="61">
        <f t="shared" si="26"/>
        <v>0.28211361115860689</v>
      </c>
      <c r="BH67" s="61">
        <v>1</v>
      </c>
      <c r="BI67" s="61">
        <f t="shared" si="27"/>
        <v>0.28211361115860689</v>
      </c>
      <c r="BJ67" s="61">
        <f t="shared" si="28"/>
        <v>0.29748838557018659</v>
      </c>
      <c r="BK67" s="61">
        <v>1</v>
      </c>
      <c r="BL67" s="61">
        <f t="shared" si="29"/>
        <v>0.29748838557018659</v>
      </c>
      <c r="BM67" s="61">
        <f t="shared" si="59"/>
        <v>0.32541490437489146</v>
      </c>
      <c r="BN67" s="61">
        <v>1</v>
      </c>
      <c r="BO67" s="61">
        <f t="shared" si="31"/>
        <v>0.32541490437489146</v>
      </c>
      <c r="BP67" s="69">
        <v>0.25803275099079287</v>
      </c>
      <c r="BQ67" s="61">
        <f t="shared" si="32"/>
        <v>0.2508793327288964</v>
      </c>
      <c r="BR67" s="61">
        <v>1</v>
      </c>
      <c r="BS67" s="61">
        <f t="shared" si="33"/>
        <v>0.2508793327288964</v>
      </c>
      <c r="BT67" s="61">
        <f t="shared" si="34"/>
        <v>0.27112155848753594</v>
      </c>
      <c r="BU67" s="61">
        <v>1</v>
      </c>
      <c r="BV67" s="61">
        <f t="shared" si="35"/>
        <v>0.27112155848753594</v>
      </c>
      <c r="BW67" s="61">
        <f t="shared" si="36"/>
        <v>0.2858972822916534</v>
      </c>
      <c r="BX67" s="61">
        <v>1</v>
      </c>
      <c r="BY67" s="61">
        <f t="shared" si="37"/>
        <v>0.2858972822916534</v>
      </c>
      <c r="BZ67" s="61">
        <f t="shared" si="60"/>
        <v>0.31273569420084096</v>
      </c>
      <c r="CA67" s="61">
        <v>1</v>
      </c>
      <c r="CB67" s="61">
        <f t="shared" si="39"/>
        <v>0.31273569420084096</v>
      </c>
      <c r="CC67" s="69">
        <v>0.47971547424691924</v>
      </c>
      <c r="CD67" s="61">
        <f t="shared" si="40"/>
        <v>0.46641636620417826</v>
      </c>
      <c r="CE67" s="61">
        <v>1</v>
      </c>
      <c r="CF67" s="61">
        <f t="shared" si="41"/>
        <v>0.46641636620417826</v>
      </c>
      <c r="CG67" s="61">
        <f t="shared" si="42"/>
        <v>0.50404922053112933</v>
      </c>
      <c r="CH67" s="61">
        <v>1</v>
      </c>
      <c r="CI67" s="61">
        <f t="shared" si="43"/>
        <v>0.50404922053112933</v>
      </c>
      <c r="CJ67" s="61">
        <f t="shared" si="44"/>
        <v>0.53151915729232224</v>
      </c>
      <c r="CK67" s="61">
        <v>1</v>
      </c>
      <c r="CL67" s="61">
        <f t="shared" si="45"/>
        <v>0.53151915729232224</v>
      </c>
      <c r="CM67" s="61">
        <f t="shared" si="61"/>
        <v>0.58141515478726613</v>
      </c>
      <c r="CN67" s="61">
        <v>1</v>
      </c>
      <c r="CO67" s="61">
        <f t="shared" si="47"/>
        <v>0.58141515478726613</v>
      </c>
      <c r="CP67" s="69">
        <v>2.8832358909146536</v>
      </c>
      <c r="CQ67" s="61">
        <f t="shared" si="48"/>
        <v>2.8033042070635594</v>
      </c>
      <c r="CR67" s="61">
        <v>1</v>
      </c>
      <c r="CS67" s="61">
        <f t="shared" si="49"/>
        <v>2.8033042070635594</v>
      </c>
      <c r="CT67" s="61">
        <f t="shared" si="50"/>
        <v>3.0294891064424334</v>
      </c>
      <c r="CU67" s="61">
        <v>1</v>
      </c>
      <c r="CV67" s="61">
        <f t="shared" si="51"/>
        <v>3.0294891064424334</v>
      </c>
      <c r="CW67" s="61">
        <f t="shared" si="52"/>
        <v>3.1945917805126469</v>
      </c>
      <c r="CX67" s="61">
        <v>1</v>
      </c>
      <c r="CY67" s="61">
        <f t="shared" si="53"/>
        <v>3.1945917805126469</v>
      </c>
      <c r="CZ67" s="61">
        <f t="shared" si="62"/>
        <v>3.4944818997885601</v>
      </c>
      <c r="DA67" s="61">
        <v>1</v>
      </c>
      <c r="DB67" s="61">
        <f t="shared" si="55"/>
        <v>3.4944818997885601</v>
      </c>
    </row>
    <row r="68" spans="1:106">
      <c r="A68" s="57" t="s">
        <v>455</v>
      </c>
      <c r="B68" s="58" t="s">
        <v>294</v>
      </c>
      <c r="C68" s="58" t="s">
        <v>295</v>
      </c>
      <c r="D68" s="58" t="s">
        <v>444</v>
      </c>
      <c r="E68" s="59" t="s">
        <v>443</v>
      </c>
      <c r="F68" s="59" t="s">
        <v>440</v>
      </c>
      <c r="G68" s="59" t="s">
        <v>247</v>
      </c>
      <c r="H68" s="58" t="s">
        <v>430</v>
      </c>
      <c r="I68" s="58" t="s">
        <v>248</v>
      </c>
      <c r="J68" s="60" t="s">
        <v>409</v>
      </c>
      <c r="K68" s="61">
        <v>0.97227709182486022</v>
      </c>
      <c r="L68" s="61">
        <v>1.0507253728314903</v>
      </c>
      <c r="M68" s="61">
        <v>1.1079883510673216</v>
      </c>
      <c r="N68" s="61">
        <v>1.212</v>
      </c>
      <c r="O68" s="61"/>
      <c r="P68" s="69">
        <v>23.753074507360342</v>
      </c>
      <c r="Q68" s="61">
        <f t="shared" ref="Q68:Q131" si="63">P68*$K68</f>
        <v>23.094570203915538</v>
      </c>
      <c r="R68" s="61">
        <v>1</v>
      </c>
      <c r="S68" s="61">
        <f t="shared" ref="S68:S131" si="64">Q68*R68</f>
        <v>23.094570203915538</v>
      </c>
      <c r="T68" s="61">
        <f t="shared" ref="T68:T131" si="65">P68*$L68</f>
        <v>24.957958067640362</v>
      </c>
      <c r="U68" s="61">
        <v>1</v>
      </c>
      <c r="V68" s="61">
        <f t="shared" ref="V68:V131" si="66">T68*U68</f>
        <v>24.957958067640362</v>
      </c>
      <c r="W68" s="61">
        <f t="shared" ref="W68:W131" si="67">P68*$M68</f>
        <v>26.318129856189419</v>
      </c>
      <c r="X68" s="61">
        <v>1</v>
      </c>
      <c r="Y68" s="61">
        <f t="shared" ref="Y68:Y131" si="68">W68*X68</f>
        <v>26.318129856189419</v>
      </c>
      <c r="Z68" s="61">
        <f t="shared" ref="Z68:Z99" si="69">P68*$N68</f>
        <v>28.788726302920733</v>
      </c>
      <c r="AA68" s="61">
        <v>1</v>
      </c>
      <c r="AB68" s="61">
        <f t="shared" ref="AB68:AB131" si="70">Z68*AA68</f>
        <v>28.788726302920733</v>
      </c>
      <c r="AC68" s="69"/>
      <c r="AD68" s="61">
        <f t="shared" ref="AD68:AD131" si="71">AC68*$K68</f>
        <v>0</v>
      </c>
      <c r="AE68" s="61">
        <v>1</v>
      </c>
      <c r="AF68" s="61">
        <f t="shared" ref="AF68:AF131" si="72">AD68*AE68</f>
        <v>0</v>
      </c>
      <c r="AG68" s="61">
        <f t="shared" ref="AG68:AG131" si="73">AC68*$L68</f>
        <v>0</v>
      </c>
      <c r="AH68" s="61">
        <v>1</v>
      </c>
      <c r="AI68" s="61">
        <f t="shared" ref="AI68:AI131" si="74">AG68*AH68</f>
        <v>0</v>
      </c>
      <c r="AJ68" s="61">
        <f t="shared" ref="AJ68:AJ131" si="75">AC68*$M68</f>
        <v>0</v>
      </c>
      <c r="AK68" s="61">
        <v>1</v>
      </c>
      <c r="AL68" s="61">
        <f t="shared" ref="AL68:AL131" si="76">AJ68*AK68</f>
        <v>0</v>
      </c>
      <c r="AM68" s="61">
        <f t="shared" ref="AM68:AM99" si="77">AC68*$N68</f>
        <v>0</v>
      </c>
      <c r="AN68" s="61">
        <v>1</v>
      </c>
      <c r="AO68" s="61">
        <f t="shared" ref="AO68:AO131" si="78">AM68*AN68</f>
        <v>0</v>
      </c>
      <c r="AP68" s="69">
        <v>2.5517391295923004</v>
      </c>
      <c r="AQ68" s="61">
        <f t="shared" ref="AQ68:AQ131" si="79">AP68*$K68</f>
        <v>2.4809975000157021</v>
      </c>
      <c r="AR68" s="61">
        <v>1</v>
      </c>
      <c r="AS68" s="61">
        <f t="shared" ref="AS68:AS131" si="80">AQ68*AR68</f>
        <v>2.4809975000157021</v>
      </c>
      <c r="AT68" s="61">
        <f t="shared" ref="AT68:AT131" si="81">AP68*$L68</f>
        <v>2.6811770483095723</v>
      </c>
      <c r="AU68" s="61">
        <v>1</v>
      </c>
      <c r="AV68" s="61">
        <f t="shared" ref="AV68:AV131" si="82">AT68*AU68</f>
        <v>2.6811770483095723</v>
      </c>
      <c r="AW68" s="61">
        <f t="shared" ref="AW68:AW131" si="83">AP68*$M68</f>
        <v>2.8272972305509354</v>
      </c>
      <c r="AX68" s="61">
        <v>1</v>
      </c>
      <c r="AY68" s="61">
        <f t="shared" ref="AY68:AY131" si="84">AW68*AX68</f>
        <v>2.8272972305509354</v>
      </c>
      <c r="AZ68" s="61">
        <f t="shared" ref="AZ68:AZ99" si="85">AP68*$N68</f>
        <v>3.0927078250658679</v>
      </c>
      <c r="BA68" s="61">
        <v>1</v>
      </c>
      <c r="BB68" s="61">
        <f t="shared" ref="BB68:BB131" si="86">AZ68*BA68</f>
        <v>3.0927078250658679</v>
      </c>
      <c r="BC68" s="69">
        <v>7.5528681096752842E-2</v>
      </c>
      <c r="BD68" s="61">
        <f t="shared" ref="BD68:BD131" si="87">BC68*$K68</f>
        <v>7.3434806406118144E-2</v>
      </c>
      <c r="BE68" s="61">
        <v>1</v>
      </c>
      <c r="BF68" s="61">
        <f t="shared" ref="BF68:BF131" si="88">BD68*BE68</f>
        <v>7.3434806406118144E-2</v>
      </c>
      <c r="BG68" s="61">
        <f t="shared" ref="BG68:BG131" si="89">BC68*$L68</f>
        <v>7.9359901604856356E-2</v>
      </c>
      <c r="BH68" s="61">
        <v>1</v>
      </c>
      <c r="BI68" s="61">
        <f t="shared" ref="BI68:BI131" si="90">BG68*BH68</f>
        <v>7.9359901604856356E-2</v>
      </c>
      <c r="BJ68" s="61">
        <f t="shared" ref="BJ68:BJ131" si="91">BC68*$M68</f>
        <v>8.3684898826680773E-2</v>
      </c>
      <c r="BK68" s="61">
        <v>1</v>
      </c>
      <c r="BL68" s="61">
        <f t="shared" ref="BL68:BL131" si="92">BJ68*BK68</f>
        <v>8.3684898826680773E-2</v>
      </c>
      <c r="BM68" s="61">
        <f t="shared" ref="BM68:BM99" si="93">BC68*$N68</f>
        <v>9.1540761489264447E-2</v>
      </c>
      <c r="BN68" s="61">
        <v>1</v>
      </c>
      <c r="BO68" s="61">
        <f t="shared" ref="BO68:BO131" si="94">BM68*BN68</f>
        <v>9.1540761489264447E-2</v>
      </c>
      <c r="BP68" s="69">
        <v>7.2585841822567637E-2</v>
      </c>
      <c r="BQ68" s="61">
        <f t="shared" ref="BQ68:BQ131" si="95">BP68*$K68</f>
        <v>7.0573551194905368E-2</v>
      </c>
      <c r="BR68" s="61">
        <v>1</v>
      </c>
      <c r="BS68" s="61">
        <f t="shared" ref="BS68:BS131" si="96">BQ68*BR68</f>
        <v>7.0573551194905368E-2</v>
      </c>
      <c r="BT68" s="61">
        <f t="shared" ref="BT68:BT131" si="97">BP68*$L68</f>
        <v>7.6267785711304964E-2</v>
      </c>
      <c r="BU68" s="61">
        <v>1</v>
      </c>
      <c r="BV68" s="61">
        <f t="shared" ref="BV68:BV131" si="98">BT68*BU68</f>
        <v>7.6267785711304964E-2</v>
      </c>
      <c r="BW68" s="61">
        <f t="shared" ref="BW68:BW131" si="99">BP68*$M68</f>
        <v>8.0424267191820151E-2</v>
      </c>
      <c r="BX68" s="61">
        <v>1</v>
      </c>
      <c r="BY68" s="61">
        <f t="shared" ref="BY68:BY131" si="100">BW68*BX68</f>
        <v>8.0424267191820151E-2</v>
      </c>
      <c r="BZ68" s="61">
        <f t="shared" ref="BZ68:BZ99" si="101">BP68*$N68</f>
        <v>8.7974040288951977E-2</v>
      </c>
      <c r="CA68" s="61">
        <v>1</v>
      </c>
      <c r="CB68" s="61">
        <f t="shared" ref="CB68:CB131" si="102">BZ68*CA68</f>
        <v>8.7974040288951977E-2</v>
      </c>
      <c r="CC68" s="69">
        <v>0.13494613068920713</v>
      </c>
      <c r="CD68" s="61">
        <f t="shared" ref="CD68:CD131" si="103">CC68*$K68</f>
        <v>0.13120503149951984</v>
      </c>
      <c r="CE68" s="61">
        <v>1</v>
      </c>
      <c r="CF68" s="61">
        <f t="shared" ref="CF68:CF131" si="104">CD68*CE68</f>
        <v>0.13120503149951984</v>
      </c>
      <c r="CG68" s="61">
        <f t="shared" ref="CG68:CG131" si="105">CC68*$L68</f>
        <v>0.14179132348058418</v>
      </c>
      <c r="CH68" s="61">
        <v>1</v>
      </c>
      <c r="CI68" s="61">
        <f t="shared" ref="CI68:CI131" si="106">CG68*CH68</f>
        <v>0.14179132348058418</v>
      </c>
      <c r="CJ68" s="61">
        <f t="shared" ref="CJ68:CJ131" si="107">CC68*$M68</f>
        <v>0.14951874082524991</v>
      </c>
      <c r="CK68" s="61">
        <v>1</v>
      </c>
      <c r="CL68" s="61">
        <f t="shared" ref="CL68:CL131" si="108">CJ68*CK68</f>
        <v>0.14951874082524991</v>
      </c>
      <c r="CM68" s="61">
        <f t="shared" ref="CM68:CM99" si="109">CC68*$N68</f>
        <v>0.16355471039531905</v>
      </c>
      <c r="CN68" s="61">
        <v>1</v>
      </c>
      <c r="CO68" s="61">
        <f t="shared" ref="CO68:CO131" si="110">CM68*CN68</f>
        <v>0.16355471039531905</v>
      </c>
      <c r="CP68" s="69">
        <v>0.81106715461222967</v>
      </c>
      <c r="CQ68" s="61">
        <f t="shared" ref="CQ68:CQ131" si="111">CP68*$K68</f>
        <v>0.78858201436104292</v>
      </c>
      <c r="CR68" s="61">
        <v>1</v>
      </c>
      <c r="CS68" s="61">
        <f t="shared" ref="CS68:CS131" si="112">CQ68*CR68</f>
        <v>0.78858201436104292</v>
      </c>
      <c r="CT68" s="61">
        <f t="shared" ref="CT68:CT131" si="113">CP68*$L68</f>
        <v>0.85220883842131101</v>
      </c>
      <c r="CU68" s="61">
        <v>1</v>
      </c>
      <c r="CV68" s="61">
        <f t="shared" ref="CV68:CV131" si="114">CT68*CU68</f>
        <v>0.85220883842131101</v>
      </c>
      <c r="CW68" s="61">
        <f t="shared" ref="CW68:CW131" si="115">CP68*$M68</f>
        <v>0.89865295924366873</v>
      </c>
      <c r="CX68" s="61">
        <v>1</v>
      </c>
      <c r="CY68" s="61">
        <f t="shared" ref="CY68:CY131" si="116">CW68*CX68</f>
        <v>0.89865295924366873</v>
      </c>
      <c r="CZ68" s="61">
        <f t="shared" ref="CZ68:CZ99" si="117">CP68*$N68</f>
        <v>0.98301339139002231</v>
      </c>
      <c r="DA68" s="61">
        <v>1</v>
      </c>
      <c r="DB68" s="61">
        <f t="shared" ref="DB68:DB131" si="118">CZ68*DA68</f>
        <v>0.98301339139002231</v>
      </c>
    </row>
    <row r="69" spans="1:106">
      <c r="A69" s="57" t="s">
        <v>455</v>
      </c>
      <c r="B69" s="58" t="s">
        <v>294</v>
      </c>
      <c r="C69" s="58" t="s">
        <v>295</v>
      </c>
      <c r="D69" s="58" t="s">
        <v>444</v>
      </c>
      <c r="E69" s="59" t="s">
        <v>443</v>
      </c>
      <c r="F69" s="59" t="s">
        <v>440</v>
      </c>
      <c r="G69" s="59" t="s">
        <v>249</v>
      </c>
      <c r="H69" s="58" t="s">
        <v>430</v>
      </c>
      <c r="I69" s="58" t="s">
        <v>250</v>
      </c>
      <c r="J69" s="60" t="s">
        <v>409</v>
      </c>
      <c r="K69" s="61">
        <v>0.97227709182486022</v>
      </c>
      <c r="L69" s="61">
        <v>1.0507253728314903</v>
      </c>
      <c r="M69" s="61">
        <v>1.1079883510673216</v>
      </c>
      <c r="N69" s="61">
        <v>1.212</v>
      </c>
      <c r="O69" s="61"/>
      <c r="P69" s="69">
        <v>1453.8389548015491</v>
      </c>
      <c r="Q69" s="61">
        <f t="shared" si="63"/>
        <v>1413.5343109561445</v>
      </c>
      <c r="R69" s="61">
        <v>1</v>
      </c>
      <c r="S69" s="61">
        <f t="shared" si="64"/>
        <v>1413.5343109561445</v>
      </c>
      <c r="T69" s="61">
        <f t="shared" si="65"/>
        <v>1527.5854778208018</v>
      </c>
      <c r="U69" s="61">
        <v>1</v>
      </c>
      <c r="V69" s="61">
        <f t="shared" si="66"/>
        <v>1527.5854778208018</v>
      </c>
      <c r="W69" s="61">
        <f t="shared" si="67"/>
        <v>1610.8366262480067</v>
      </c>
      <c r="X69" s="61">
        <v>1</v>
      </c>
      <c r="Y69" s="61">
        <f t="shared" si="68"/>
        <v>1610.8366262480067</v>
      </c>
      <c r="Z69" s="61">
        <f t="shared" si="69"/>
        <v>1762.0528132194775</v>
      </c>
      <c r="AA69" s="61">
        <v>1</v>
      </c>
      <c r="AB69" s="61">
        <f t="shared" si="70"/>
        <v>1762.0528132194775</v>
      </c>
      <c r="AC69" s="69"/>
      <c r="AD69" s="61">
        <f t="shared" si="71"/>
        <v>0</v>
      </c>
      <c r="AE69" s="61">
        <v>1</v>
      </c>
      <c r="AF69" s="61">
        <f t="shared" si="72"/>
        <v>0</v>
      </c>
      <c r="AG69" s="61">
        <f t="shared" si="73"/>
        <v>0</v>
      </c>
      <c r="AH69" s="61">
        <v>1</v>
      </c>
      <c r="AI69" s="61">
        <f t="shared" si="74"/>
        <v>0</v>
      </c>
      <c r="AJ69" s="61">
        <f t="shared" si="75"/>
        <v>0</v>
      </c>
      <c r="AK69" s="61">
        <v>1</v>
      </c>
      <c r="AL69" s="61">
        <f t="shared" si="76"/>
        <v>0</v>
      </c>
      <c r="AM69" s="61">
        <f t="shared" si="77"/>
        <v>0</v>
      </c>
      <c r="AN69" s="61">
        <v>1</v>
      </c>
      <c r="AO69" s="61">
        <f t="shared" si="78"/>
        <v>0</v>
      </c>
      <c r="AP69" s="69">
        <v>156.18263429195986</v>
      </c>
      <c r="AQ69" s="61">
        <f t="shared" si="79"/>
        <v>151.85279746293241</v>
      </c>
      <c r="AR69" s="61">
        <v>1</v>
      </c>
      <c r="AS69" s="61">
        <f t="shared" si="80"/>
        <v>151.85279746293241</v>
      </c>
      <c r="AT69" s="61">
        <f t="shared" si="81"/>
        <v>164.10505664622383</v>
      </c>
      <c r="AU69" s="61">
        <v>1</v>
      </c>
      <c r="AV69" s="61">
        <f t="shared" si="82"/>
        <v>164.10505664622383</v>
      </c>
      <c r="AW69" s="61">
        <f t="shared" si="83"/>
        <v>173.04853943449913</v>
      </c>
      <c r="AX69" s="61">
        <v>1</v>
      </c>
      <c r="AY69" s="61">
        <f t="shared" si="84"/>
        <v>173.04853943449913</v>
      </c>
      <c r="AZ69" s="61">
        <f t="shared" si="85"/>
        <v>189.29335276185535</v>
      </c>
      <c r="BA69" s="61">
        <v>1</v>
      </c>
      <c r="BB69" s="61">
        <f t="shared" si="86"/>
        <v>189.29335276185535</v>
      </c>
      <c r="BC69" s="69">
        <v>4.6228347723668177</v>
      </c>
      <c r="BD69" s="61">
        <f t="shared" si="87"/>
        <v>4.4946763484636492</v>
      </c>
      <c r="BE69" s="61">
        <v>1</v>
      </c>
      <c r="BF69" s="61">
        <f t="shared" si="88"/>
        <v>4.4946763484636492</v>
      </c>
      <c r="BG69" s="61">
        <f t="shared" si="89"/>
        <v>4.8573297897335017</v>
      </c>
      <c r="BH69" s="61">
        <v>1</v>
      </c>
      <c r="BI69" s="61">
        <f t="shared" si="90"/>
        <v>4.8573297897335017</v>
      </c>
      <c r="BJ69" s="61">
        <f t="shared" si="91"/>
        <v>5.1220470766913877</v>
      </c>
      <c r="BK69" s="61">
        <v>1</v>
      </c>
      <c r="BL69" s="61">
        <f t="shared" si="92"/>
        <v>5.1220470766913877</v>
      </c>
      <c r="BM69" s="61">
        <f t="shared" si="93"/>
        <v>5.6028757441085828</v>
      </c>
      <c r="BN69" s="61">
        <v>1</v>
      </c>
      <c r="BO69" s="61">
        <f t="shared" si="94"/>
        <v>5.6028757441085828</v>
      </c>
      <c r="BP69" s="69">
        <v>4.4427143263502522</v>
      </c>
      <c r="BQ69" s="61">
        <f t="shared" si="95"/>
        <v>4.3195493650324659</v>
      </c>
      <c r="BR69" s="61">
        <v>1</v>
      </c>
      <c r="BS69" s="61">
        <f t="shared" si="96"/>
        <v>4.3195493650324659</v>
      </c>
      <c r="BT69" s="61">
        <f t="shared" si="97"/>
        <v>4.6680726669381718</v>
      </c>
      <c r="BU69" s="61">
        <v>1</v>
      </c>
      <c r="BV69" s="61">
        <f t="shared" si="98"/>
        <v>4.6680726669381718</v>
      </c>
      <c r="BW69" s="61">
        <f t="shared" si="99"/>
        <v>4.9224757207159824</v>
      </c>
      <c r="BX69" s="61">
        <v>1</v>
      </c>
      <c r="BY69" s="61">
        <f t="shared" si="100"/>
        <v>4.9224757207159824</v>
      </c>
      <c r="BZ69" s="61">
        <f t="shared" si="101"/>
        <v>5.384569763536506</v>
      </c>
      <c r="CA69" s="61">
        <v>1</v>
      </c>
      <c r="CB69" s="61">
        <f t="shared" si="102"/>
        <v>5.384569763536506</v>
      </c>
      <c r="CC69" s="69">
        <v>8.259559895495558</v>
      </c>
      <c r="CD69" s="61">
        <f t="shared" si="103"/>
        <v>8.0305808749456684</v>
      </c>
      <c r="CE69" s="61">
        <v>1</v>
      </c>
      <c r="CF69" s="61">
        <f t="shared" si="104"/>
        <v>8.0305808749456684</v>
      </c>
      <c r="CG69" s="61">
        <f t="shared" si="105"/>
        <v>8.6785291506185942</v>
      </c>
      <c r="CH69" s="61">
        <v>1</v>
      </c>
      <c r="CI69" s="61">
        <f t="shared" si="106"/>
        <v>8.6785291506185942</v>
      </c>
      <c r="CJ69" s="61">
        <f t="shared" si="107"/>
        <v>9.1514961491519031</v>
      </c>
      <c r="CK69" s="61">
        <v>1</v>
      </c>
      <c r="CL69" s="61">
        <f t="shared" si="108"/>
        <v>9.1514961491519031</v>
      </c>
      <c r="CM69" s="61">
        <f t="shared" si="109"/>
        <v>10.010586593340616</v>
      </c>
      <c r="CN69" s="61">
        <v>1</v>
      </c>
      <c r="CO69" s="61">
        <f t="shared" si="110"/>
        <v>10.010586593340616</v>
      </c>
      <c r="CP69" s="69">
        <v>49.642458872847328</v>
      </c>
      <c r="CQ69" s="61">
        <f t="shared" si="111"/>
        <v>48.266225543927227</v>
      </c>
      <c r="CR69" s="61">
        <v>1</v>
      </c>
      <c r="CS69" s="61">
        <f t="shared" si="112"/>
        <v>48.266225543927227</v>
      </c>
      <c r="CT69" s="61">
        <f t="shared" si="113"/>
        <v>52.160591107444432</v>
      </c>
      <c r="CU69" s="61">
        <v>1</v>
      </c>
      <c r="CV69" s="61">
        <f t="shared" si="114"/>
        <v>52.160591107444432</v>
      </c>
      <c r="CW69" s="61">
        <f t="shared" si="115"/>
        <v>55.003266149453438</v>
      </c>
      <c r="CX69" s="61">
        <v>1</v>
      </c>
      <c r="CY69" s="61">
        <f t="shared" si="116"/>
        <v>55.003266149453438</v>
      </c>
      <c r="CZ69" s="61">
        <f t="shared" si="117"/>
        <v>60.166660153890959</v>
      </c>
      <c r="DA69" s="61">
        <v>1</v>
      </c>
      <c r="DB69" s="61">
        <f t="shared" si="118"/>
        <v>60.166660153890959</v>
      </c>
    </row>
    <row r="70" spans="1:106">
      <c r="A70" s="57" t="s">
        <v>455</v>
      </c>
      <c r="B70" s="58" t="s">
        <v>294</v>
      </c>
      <c r="C70" s="58" t="s">
        <v>295</v>
      </c>
      <c r="D70" s="58" t="s">
        <v>444</v>
      </c>
      <c r="E70" s="59" t="s">
        <v>443</v>
      </c>
      <c r="F70" s="59" t="s">
        <v>440</v>
      </c>
      <c r="G70" s="59" t="s">
        <v>251</v>
      </c>
      <c r="H70" s="58" t="s">
        <v>430</v>
      </c>
      <c r="I70" s="58" t="s">
        <v>252</v>
      </c>
      <c r="J70" s="60" t="s">
        <v>410</v>
      </c>
      <c r="K70" s="61">
        <v>1.0944767441860466</v>
      </c>
      <c r="L70" s="61">
        <v>1.0944767441860466</v>
      </c>
      <c r="M70" s="61">
        <v>1.0944767441860466</v>
      </c>
      <c r="N70" s="61">
        <v>1.0944767441860466</v>
      </c>
      <c r="O70" s="61"/>
      <c r="P70" s="69">
        <v>8.2681000000000004</v>
      </c>
      <c r="Q70" s="61">
        <f t="shared" si="63"/>
        <v>9.0492431686046526</v>
      </c>
      <c r="R70" s="61">
        <v>1</v>
      </c>
      <c r="S70" s="61">
        <f t="shared" si="64"/>
        <v>9.0492431686046526</v>
      </c>
      <c r="T70" s="61">
        <f t="shared" si="65"/>
        <v>9.0492431686046526</v>
      </c>
      <c r="U70" s="61">
        <v>1</v>
      </c>
      <c r="V70" s="61">
        <f t="shared" si="66"/>
        <v>9.0492431686046526</v>
      </c>
      <c r="W70" s="61">
        <f t="shared" si="67"/>
        <v>9.0492431686046526</v>
      </c>
      <c r="X70" s="61">
        <v>1</v>
      </c>
      <c r="Y70" s="61">
        <f t="shared" si="68"/>
        <v>9.0492431686046526</v>
      </c>
      <c r="Z70" s="61">
        <f t="shared" si="69"/>
        <v>9.0492431686046526</v>
      </c>
      <c r="AA70" s="61">
        <v>1</v>
      </c>
      <c r="AB70" s="61">
        <f t="shared" si="70"/>
        <v>9.0492431686046526</v>
      </c>
      <c r="AC70" s="69"/>
      <c r="AD70" s="61">
        <f t="shared" si="71"/>
        <v>0</v>
      </c>
      <c r="AE70" s="61">
        <v>1</v>
      </c>
      <c r="AF70" s="61">
        <f t="shared" si="72"/>
        <v>0</v>
      </c>
      <c r="AG70" s="61">
        <f t="shared" si="73"/>
        <v>0</v>
      </c>
      <c r="AH70" s="61">
        <v>1</v>
      </c>
      <c r="AI70" s="61">
        <f t="shared" si="74"/>
        <v>0</v>
      </c>
      <c r="AJ70" s="61">
        <f t="shared" si="75"/>
        <v>0</v>
      </c>
      <c r="AK70" s="61">
        <v>1</v>
      </c>
      <c r="AL70" s="61">
        <f t="shared" si="76"/>
        <v>0</v>
      </c>
      <c r="AM70" s="61">
        <f t="shared" si="77"/>
        <v>0</v>
      </c>
      <c r="AN70" s="61">
        <v>1</v>
      </c>
      <c r="AO70" s="61">
        <f t="shared" si="78"/>
        <v>0</v>
      </c>
      <c r="AP70" s="69">
        <v>5.3033000000000001</v>
      </c>
      <c r="AQ70" s="61">
        <f t="shared" si="79"/>
        <v>5.8043385174418605</v>
      </c>
      <c r="AR70" s="61">
        <v>1</v>
      </c>
      <c r="AS70" s="61">
        <f t="shared" si="80"/>
        <v>5.8043385174418605</v>
      </c>
      <c r="AT70" s="61">
        <f t="shared" si="81"/>
        <v>5.8043385174418605</v>
      </c>
      <c r="AU70" s="61">
        <v>1</v>
      </c>
      <c r="AV70" s="61">
        <f t="shared" si="82"/>
        <v>5.8043385174418605</v>
      </c>
      <c r="AW70" s="61">
        <f t="shared" si="83"/>
        <v>5.8043385174418605</v>
      </c>
      <c r="AX70" s="61">
        <v>1</v>
      </c>
      <c r="AY70" s="61">
        <f t="shared" si="84"/>
        <v>5.8043385174418605</v>
      </c>
      <c r="AZ70" s="61">
        <f t="shared" si="85"/>
        <v>5.8043385174418605</v>
      </c>
      <c r="BA70" s="61">
        <v>1</v>
      </c>
      <c r="BB70" s="61">
        <f t="shared" si="86"/>
        <v>5.8043385174418605</v>
      </c>
      <c r="BC70" s="69">
        <v>0.18</v>
      </c>
      <c r="BD70" s="61">
        <f t="shared" si="87"/>
        <v>0.19700581395348837</v>
      </c>
      <c r="BE70" s="61">
        <v>1</v>
      </c>
      <c r="BF70" s="61">
        <f t="shared" si="88"/>
        <v>0.19700581395348837</v>
      </c>
      <c r="BG70" s="61">
        <f t="shared" si="89"/>
        <v>0.19700581395348837</v>
      </c>
      <c r="BH70" s="61">
        <v>1</v>
      </c>
      <c r="BI70" s="61">
        <f t="shared" si="90"/>
        <v>0.19700581395348837</v>
      </c>
      <c r="BJ70" s="61">
        <f t="shared" si="91"/>
        <v>0.19700581395348837</v>
      </c>
      <c r="BK70" s="61">
        <v>1</v>
      </c>
      <c r="BL70" s="61">
        <f t="shared" si="92"/>
        <v>0.19700581395348837</v>
      </c>
      <c r="BM70" s="61">
        <f t="shared" si="93"/>
        <v>0.19700581395348837</v>
      </c>
      <c r="BN70" s="61">
        <v>1</v>
      </c>
      <c r="BO70" s="61">
        <f t="shared" si="94"/>
        <v>0.19700581395348837</v>
      </c>
      <c r="BP70" s="70"/>
      <c r="BQ70" s="61">
        <f t="shared" si="95"/>
        <v>0</v>
      </c>
      <c r="BR70" s="61">
        <v>1</v>
      </c>
      <c r="BS70" s="61">
        <f t="shared" si="96"/>
        <v>0</v>
      </c>
      <c r="BT70" s="61">
        <f t="shared" si="97"/>
        <v>0</v>
      </c>
      <c r="BU70" s="61">
        <v>1</v>
      </c>
      <c r="BV70" s="61">
        <f t="shared" si="98"/>
        <v>0</v>
      </c>
      <c r="BW70" s="61">
        <f t="shared" si="99"/>
        <v>0</v>
      </c>
      <c r="BX70" s="61">
        <v>1</v>
      </c>
      <c r="BY70" s="61">
        <f t="shared" si="100"/>
        <v>0</v>
      </c>
      <c r="BZ70" s="61">
        <f t="shared" si="101"/>
        <v>0</v>
      </c>
      <c r="CA70" s="61">
        <v>1</v>
      </c>
      <c r="CB70" s="61">
        <f t="shared" si="102"/>
        <v>0</v>
      </c>
      <c r="CC70" s="69">
        <v>0.628</v>
      </c>
      <c r="CD70" s="61">
        <f t="shared" si="103"/>
        <v>0.68733139534883725</v>
      </c>
      <c r="CE70" s="61">
        <v>1</v>
      </c>
      <c r="CF70" s="61">
        <f t="shared" si="104"/>
        <v>0.68733139534883725</v>
      </c>
      <c r="CG70" s="61">
        <f t="shared" si="105"/>
        <v>0.68733139534883725</v>
      </c>
      <c r="CH70" s="61">
        <v>1</v>
      </c>
      <c r="CI70" s="61">
        <f t="shared" si="106"/>
        <v>0.68733139534883725</v>
      </c>
      <c r="CJ70" s="61">
        <f t="shared" si="107"/>
        <v>0.68733139534883725</v>
      </c>
      <c r="CK70" s="61">
        <v>1</v>
      </c>
      <c r="CL70" s="61">
        <f t="shared" si="108"/>
        <v>0.68733139534883725</v>
      </c>
      <c r="CM70" s="61">
        <f t="shared" si="109"/>
        <v>0.68733139534883725</v>
      </c>
      <c r="CN70" s="61">
        <v>1</v>
      </c>
      <c r="CO70" s="61">
        <f t="shared" si="110"/>
        <v>0.68733139534883725</v>
      </c>
      <c r="CP70" s="69">
        <v>1.4119999999999999</v>
      </c>
      <c r="CQ70" s="61">
        <f t="shared" si="111"/>
        <v>1.5454011627906976</v>
      </c>
      <c r="CR70" s="61">
        <v>1</v>
      </c>
      <c r="CS70" s="61">
        <f t="shared" si="112"/>
        <v>1.5454011627906976</v>
      </c>
      <c r="CT70" s="61">
        <f t="shared" si="113"/>
        <v>1.5454011627906976</v>
      </c>
      <c r="CU70" s="61">
        <v>1</v>
      </c>
      <c r="CV70" s="61">
        <f t="shared" si="114"/>
        <v>1.5454011627906976</v>
      </c>
      <c r="CW70" s="61">
        <f t="shared" si="115"/>
        <v>1.5454011627906976</v>
      </c>
      <c r="CX70" s="61">
        <v>1</v>
      </c>
      <c r="CY70" s="61">
        <f t="shared" si="116"/>
        <v>1.5454011627906976</v>
      </c>
      <c r="CZ70" s="61">
        <f t="shared" si="117"/>
        <v>1.5454011627906976</v>
      </c>
      <c r="DA70" s="61">
        <v>1</v>
      </c>
      <c r="DB70" s="61">
        <f t="shared" si="118"/>
        <v>1.5454011627906976</v>
      </c>
    </row>
    <row r="71" spans="1:106">
      <c r="A71" s="57" t="s">
        <v>455</v>
      </c>
      <c r="B71" s="58" t="s">
        <v>294</v>
      </c>
      <c r="C71" s="58" t="s">
        <v>295</v>
      </c>
      <c r="D71" s="58" t="s">
        <v>444</v>
      </c>
      <c r="E71" s="59" t="s">
        <v>443</v>
      </c>
      <c r="F71" s="59" t="s">
        <v>440</v>
      </c>
      <c r="G71" s="59" t="s">
        <v>279</v>
      </c>
      <c r="H71" s="58" t="s">
        <v>430</v>
      </c>
      <c r="I71" s="58" t="s">
        <v>280</v>
      </c>
      <c r="J71" s="60" t="s">
        <v>411</v>
      </c>
      <c r="K71" s="61">
        <v>1.0702801362695959</v>
      </c>
      <c r="L71" s="61">
        <v>1.1836677162419789</v>
      </c>
      <c r="M71" s="61">
        <v>1.2672260154521695</v>
      </c>
      <c r="N71" s="61">
        <v>1.42</v>
      </c>
      <c r="O71" s="61"/>
      <c r="P71" s="69">
        <v>1435.5491</v>
      </c>
      <c r="Q71" s="61">
        <f t="shared" si="63"/>
        <v>1536.4396863696957</v>
      </c>
      <c r="R71" s="61">
        <v>1</v>
      </c>
      <c r="S71" s="61">
        <f t="shared" si="64"/>
        <v>1536.4396863696957</v>
      </c>
      <c r="T71" s="61">
        <f t="shared" si="65"/>
        <v>1699.2131247502282</v>
      </c>
      <c r="U71" s="61">
        <v>1</v>
      </c>
      <c r="V71" s="61">
        <f t="shared" si="66"/>
        <v>1699.2131247502282</v>
      </c>
      <c r="W71" s="61">
        <f t="shared" si="67"/>
        <v>1819.1651659789479</v>
      </c>
      <c r="X71" s="61">
        <v>1</v>
      </c>
      <c r="Y71" s="61">
        <f t="shared" si="68"/>
        <v>1819.1651659789479</v>
      </c>
      <c r="Z71" s="61">
        <f t="shared" si="69"/>
        <v>2038.4797219999998</v>
      </c>
      <c r="AA71" s="61">
        <v>1</v>
      </c>
      <c r="AB71" s="61">
        <f t="shared" si="70"/>
        <v>2038.4797219999998</v>
      </c>
      <c r="AC71" s="69"/>
      <c r="AD71" s="61">
        <f t="shared" si="71"/>
        <v>0</v>
      </c>
      <c r="AE71" s="61">
        <v>1</v>
      </c>
      <c r="AF71" s="61">
        <f t="shared" si="72"/>
        <v>0</v>
      </c>
      <c r="AG71" s="61">
        <f t="shared" si="73"/>
        <v>0</v>
      </c>
      <c r="AH71" s="61">
        <v>1</v>
      </c>
      <c r="AI71" s="61">
        <f t="shared" si="74"/>
        <v>0</v>
      </c>
      <c r="AJ71" s="61">
        <f t="shared" si="75"/>
        <v>0</v>
      </c>
      <c r="AK71" s="61">
        <v>1</v>
      </c>
      <c r="AL71" s="61">
        <f t="shared" si="76"/>
        <v>0</v>
      </c>
      <c r="AM71" s="61">
        <f t="shared" si="77"/>
        <v>0</v>
      </c>
      <c r="AN71" s="61">
        <v>1</v>
      </c>
      <c r="AO71" s="61">
        <f t="shared" si="78"/>
        <v>0</v>
      </c>
      <c r="AP71" s="69">
        <v>944.70899999999995</v>
      </c>
      <c r="AQ71" s="61">
        <f t="shared" si="79"/>
        <v>1011.1032772551137</v>
      </c>
      <c r="AR71" s="61">
        <v>1</v>
      </c>
      <c r="AS71" s="61">
        <f t="shared" si="80"/>
        <v>1011.1032772551137</v>
      </c>
      <c r="AT71" s="61">
        <f t="shared" si="81"/>
        <v>1118.2215445432435</v>
      </c>
      <c r="AU71" s="61">
        <v>1</v>
      </c>
      <c r="AV71" s="61">
        <f t="shared" si="82"/>
        <v>1118.2215445432435</v>
      </c>
      <c r="AW71" s="61">
        <f t="shared" si="83"/>
        <v>1197.1598218318036</v>
      </c>
      <c r="AX71" s="61">
        <v>1</v>
      </c>
      <c r="AY71" s="61">
        <f t="shared" si="84"/>
        <v>1197.1598218318036</v>
      </c>
      <c r="AZ71" s="61">
        <f t="shared" si="85"/>
        <v>1341.48678</v>
      </c>
      <c r="BA71" s="61">
        <v>1</v>
      </c>
      <c r="BB71" s="61">
        <f t="shared" si="86"/>
        <v>1341.48678</v>
      </c>
      <c r="BC71" s="69">
        <v>15.9526</v>
      </c>
      <c r="BD71" s="61">
        <f t="shared" si="87"/>
        <v>17.073750901854357</v>
      </c>
      <c r="BE71" s="61">
        <v>1</v>
      </c>
      <c r="BF71" s="61">
        <f t="shared" si="88"/>
        <v>17.073750901854357</v>
      </c>
      <c r="BG71" s="61">
        <f t="shared" si="89"/>
        <v>18.882577610121793</v>
      </c>
      <c r="BH71" s="61">
        <v>1</v>
      </c>
      <c r="BI71" s="61">
        <f t="shared" si="90"/>
        <v>18.882577610121793</v>
      </c>
      <c r="BJ71" s="61">
        <f t="shared" si="91"/>
        <v>20.215549734102279</v>
      </c>
      <c r="BK71" s="61">
        <v>1</v>
      </c>
      <c r="BL71" s="61">
        <f t="shared" si="92"/>
        <v>20.215549734102279</v>
      </c>
      <c r="BM71" s="61">
        <f t="shared" si="93"/>
        <v>22.652691999999998</v>
      </c>
      <c r="BN71" s="61">
        <v>1</v>
      </c>
      <c r="BO71" s="61">
        <f t="shared" si="94"/>
        <v>22.652691999999998</v>
      </c>
      <c r="BP71" s="70"/>
      <c r="BQ71" s="61">
        <f t="shared" si="95"/>
        <v>0</v>
      </c>
      <c r="BR71" s="61">
        <v>1</v>
      </c>
      <c r="BS71" s="61">
        <f t="shared" si="96"/>
        <v>0</v>
      </c>
      <c r="BT71" s="61">
        <f t="shared" si="97"/>
        <v>0</v>
      </c>
      <c r="BU71" s="61">
        <v>1</v>
      </c>
      <c r="BV71" s="61">
        <f t="shared" si="98"/>
        <v>0</v>
      </c>
      <c r="BW71" s="61">
        <f t="shared" si="99"/>
        <v>0</v>
      </c>
      <c r="BX71" s="61">
        <v>1</v>
      </c>
      <c r="BY71" s="61">
        <f t="shared" si="100"/>
        <v>0</v>
      </c>
      <c r="BZ71" s="61">
        <f t="shared" si="101"/>
        <v>0</v>
      </c>
      <c r="CA71" s="61">
        <v>1</v>
      </c>
      <c r="CB71" s="61">
        <f t="shared" si="102"/>
        <v>0</v>
      </c>
      <c r="CC71" s="69">
        <v>111.43</v>
      </c>
      <c r="CD71" s="61">
        <f t="shared" si="103"/>
        <v>119.26131558452109</v>
      </c>
      <c r="CE71" s="61">
        <v>1</v>
      </c>
      <c r="CF71" s="61">
        <f t="shared" si="104"/>
        <v>119.26131558452109</v>
      </c>
      <c r="CG71" s="61">
        <f t="shared" si="105"/>
        <v>131.89609362084371</v>
      </c>
      <c r="CH71" s="61">
        <v>1</v>
      </c>
      <c r="CI71" s="61">
        <f t="shared" si="106"/>
        <v>131.89609362084371</v>
      </c>
      <c r="CJ71" s="61">
        <f t="shared" si="107"/>
        <v>141.20699490183526</v>
      </c>
      <c r="CK71" s="61">
        <v>1</v>
      </c>
      <c r="CL71" s="61">
        <f t="shared" si="108"/>
        <v>141.20699490183526</v>
      </c>
      <c r="CM71" s="61">
        <f t="shared" si="109"/>
        <v>158.23060000000001</v>
      </c>
      <c r="CN71" s="61">
        <v>1</v>
      </c>
      <c r="CO71" s="61">
        <f t="shared" si="110"/>
        <v>158.23060000000001</v>
      </c>
      <c r="CP71" s="69">
        <v>224.858</v>
      </c>
      <c r="CQ71" s="61">
        <f t="shared" si="111"/>
        <v>240.66105088130882</v>
      </c>
      <c r="CR71" s="61">
        <v>1</v>
      </c>
      <c r="CS71" s="61">
        <f t="shared" si="112"/>
        <v>240.66105088130882</v>
      </c>
      <c r="CT71" s="61">
        <f t="shared" si="113"/>
        <v>266.1571553387389</v>
      </c>
      <c r="CU71" s="61">
        <v>1</v>
      </c>
      <c r="CV71" s="61">
        <f t="shared" si="114"/>
        <v>266.1571553387389</v>
      </c>
      <c r="CW71" s="61">
        <f t="shared" si="115"/>
        <v>284.94590738254396</v>
      </c>
      <c r="CX71" s="61">
        <v>1</v>
      </c>
      <c r="CY71" s="61">
        <f t="shared" si="116"/>
        <v>284.94590738254396</v>
      </c>
      <c r="CZ71" s="61">
        <f t="shared" si="117"/>
        <v>319.29836</v>
      </c>
      <c r="DA71" s="61">
        <v>1</v>
      </c>
      <c r="DB71" s="61">
        <f t="shared" si="118"/>
        <v>319.29836</v>
      </c>
    </row>
    <row r="72" spans="1:106">
      <c r="A72" s="57" t="s">
        <v>455</v>
      </c>
      <c r="B72" s="58" t="s">
        <v>294</v>
      </c>
      <c r="C72" s="58" t="s">
        <v>295</v>
      </c>
      <c r="D72" s="58" t="s">
        <v>444</v>
      </c>
      <c r="E72" s="59" t="s">
        <v>443</v>
      </c>
      <c r="F72" s="59" t="s">
        <v>440</v>
      </c>
      <c r="G72" s="59" t="s">
        <v>283</v>
      </c>
      <c r="H72" s="58" t="s">
        <v>430</v>
      </c>
      <c r="I72" s="58" t="s">
        <v>284</v>
      </c>
      <c r="J72" s="60" t="s">
        <v>412</v>
      </c>
      <c r="K72" s="61">
        <v>0.79269707516639187</v>
      </c>
      <c r="L72" s="61">
        <v>0.80374916040788913</v>
      </c>
      <c r="M72" s="61">
        <v>0.81144287720583741</v>
      </c>
      <c r="N72" s="61">
        <v>0.82499999999999996</v>
      </c>
      <c r="O72" s="61"/>
      <c r="P72" s="69">
        <v>286.98809999999997</v>
      </c>
      <c r="Q72" s="61">
        <f t="shared" si="63"/>
        <v>227.49462747755996</v>
      </c>
      <c r="R72" s="61">
        <v>1</v>
      </c>
      <c r="S72" s="61">
        <f t="shared" si="64"/>
        <v>227.49462747755996</v>
      </c>
      <c r="T72" s="61">
        <f t="shared" si="65"/>
        <v>230.66644442205529</v>
      </c>
      <c r="U72" s="61">
        <v>1</v>
      </c>
      <c r="V72" s="61">
        <f t="shared" si="66"/>
        <v>230.66644442205529</v>
      </c>
      <c r="W72" s="61">
        <f t="shared" si="67"/>
        <v>232.87444958783658</v>
      </c>
      <c r="X72" s="61">
        <v>1</v>
      </c>
      <c r="Y72" s="61">
        <f t="shared" si="68"/>
        <v>232.87444958783658</v>
      </c>
      <c r="Z72" s="61">
        <f t="shared" si="69"/>
        <v>236.76518249999998</v>
      </c>
      <c r="AA72" s="61">
        <v>1</v>
      </c>
      <c r="AB72" s="61">
        <f t="shared" si="70"/>
        <v>236.76518249999998</v>
      </c>
      <c r="AC72" s="69"/>
      <c r="AD72" s="61">
        <f t="shared" si="71"/>
        <v>0</v>
      </c>
      <c r="AE72" s="61">
        <v>1</v>
      </c>
      <c r="AF72" s="61">
        <f t="shared" si="72"/>
        <v>0</v>
      </c>
      <c r="AG72" s="61">
        <f t="shared" si="73"/>
        <v>0</v>
      </c>
      <c r="AH72" s="61">
        <v>1</v>
      </c>
      <c r="AI72" s="61">
        <f t="shared" si="74"/>
        <v>0</v>
      </c>
      <c r="AJ72" s="61">
        <f t="shared" si="75"/>
        <v>0</v>
      </c>
      <c r="AK72" s="61">
        <v>1</v>
      </c>
      <c r="AL72" s="61">
        <f t="shared" si="76"/>
        <v>0</v>
      </c>
      <c r="AM72" s="61">
        <f t="shared" si="77"/>
        <v>0</v>
      </c>
      <c r="AN72" s="61">
        <v>1</v>
      </c>
      <c r="AO72" s="61">
        <f t="shared" si="78"/>
        <v>0</v>
      </c>
      <c r="AP72" s="69">
        <v>84.836500000000001</v>
      </c>
      <c r="AQ72" s="61">
        <f t="shared" si="79"/>
        <v>67.249645417353605</v>
      </c>
      <c r="AR72" s="61">
        <v>1</v>
      </c>
      <c r="AS72" s="61">
        <f t="shared" si="80"/>
        <v>67.249645417353605</v>
      </c>
      <c r="AT72" s="61">
        <f t="shared" si="81"/>
        <v>68.187265646943885</v>
      </c>
      <c r="AU72" s="61">
        <v>1</v>
      </c>
      <c r="AV72" s="61">
        <f t="shared" si="82"/>
        <v>68.187265646943885</v>
      </c>
      <c r="AW72" s="61">
        <f t="shared" si="83"/>
        <v>68.839973652073027</v>
      </c>
      <c r="AX72" s="61">
        <v>1</v>
      </c>
      <c r="AY72" s="61">
        <f t="shared" si="84"/>
        <v>68.839973652073027</v>
      </c>
      <c r="AZ72" s="61">
        <f t="shared" si="85"/>
        <v>69.990112499999995</v>
      </c>
      <c r="BA72" s="61">
        <v>1</v>
      </c>
      <c r="BB72" s="61">
        <f t="shared" si="86"/>
        <v>69.990112499999995</v>
      </c>
      <c r="BC72" s="69">
        <v>1.6833</v>
      </c>
      <c r="BD72" s="61">
        <f t="shared" si="87"/>
        <v>1.3343469866275874</v>
      </c>
      <c r="BE72" s="61">
        <v>1</v>
      </c>
      <c r="BF72" s="61">
        <f t="shared" si="88"/>
        <v>1.3343469866275874</v>
      </c>
      <c r="BG72" s="61">
        <f t="shared" si="89"/>
        <v>1.3529509617145998</v>
      </c>
      <c r="BH72" s="61">
        <v>1</v>
      </c>
      <c r="BI72" s="61">
        <f t="shared" si="90"/>
        <v>1.3529509617145998</v>
      </c>
      <c r="BJ72" s="61">
        <f t="shared" si="91"/>
        <v>1.3659017952005861</v>
      </c>
      <c r="BK72" s="61">
        <v>1</v>
      </c>
      <c r="BL72" s="61">
        <f t="shared" si="92"/>
        <v>1.3659017952005861</v>
      </c>
      <c r="BM72" s="61">
        <f t="shared" si="93"/>
        <v>1.3887224999999999</v>
      </c>
      <c r="BN72" s="61">
        <v>1</v>
      </c>
      <c r="BO72" s="61">
        <f t="shared" si="94"/>
        <v>1.3887224999999999</v>
      </c>
      <c r="BP72" s="70"/>
      <c r="BQ72" s="61">
        <f t="shared" si="95"/>
        <v>0</v>
      </c>
      <c r="BR72" s="61">
        <v>1</v>
      </c>
      <c r="BS72" s="61">
        <f t="shared" si="96"/>
        <v>0</v>
      </c>
      <c r="BT72" s="61">
        <f t="shared" si="97"/>
        <v>0</v>
      </c>
      <c r="BU72" s="61">
        <v>1</v>
      </c>
      <c r="BV72" s="61">
        <f t="shared" si="98"/>
        <v>0</v>
      </c>
      <c r="BW72" s="61">
        <f t="shared" si="99"/>
        <v>0</v>
      </c>
      <c r="BX72" s="61">
        <v>1</v>
      </c>
      <c r="BY72" s="61">
        <f t="shared" si="100"/>
        <v>0</v>
      </c>
      <c r="BZ72" s="61">
        <f t="shared" si="101"/>
        <v>0</v>
      </c>
      <c r="CA72" s="61">
        <v>1</v>
      </c>
      <c r="CB72" s="61">
        <f t="shared" si="102"/>
        <v>0</v>
      </c>
      <c r="CC72" s="69">
        <v>11.231999999999999</v>
      </c>
      <c r="CD72" s="61">
        <f t="shared" si="103"/>
        <v>8.9035735482689127</v>
      </c>
      <c r="CE72" s="61">
        <v>1</v>
      </c>
      <c r="CF72" s="61">
        <f t="shared" si="104"/>
        <v>8.9035735482689127</v>
      </c>
      <c r="CG72" s="61">
        <f t="shared" si="105"/>
        <v>9.0277105697014104</v>
      </c>
      <c r="CH72" s="61">
        <v>1</v>
      </c>
      <c r="CI72" s="61">
        <f t="shared" si="106"/>
        <v>9.0277105697014104</v>
      </c>
      <c r="CJ72" s="61">
        <f t="shared" si="107"/>
        <v>9.1141263967759656</v>
      </c>
      <c r="CK72" s="61">
        <v>1</v>
      </c>
      <c r="CL72" s="61">
        <f t="shared" si="108"/>
        <v>9.1141263967759656</v>
      </c>
      <c r="CM72" s="61">
        <f t="shared" si="109"/>
        <v>9.2663999999999991</v>
      </c>
      <c r="CN72" s="61">
        <v>1</v>
      </c>
      <c r="CO72" s="61">
        <f t="shared" si="110"/>
        <v>9.2663999999999991</v>
      </c>
      <c r="CP72" s="69">
        <v>25.062000000000001</v>
      </c>
      <c r="CQ72" s="61">
        <f t="shared" si="111"/>
        <v>19.866574097820113</v>
      </c>
      <c r="CR72" s="61">
        <v>1</v>
      </c>
      <c r="CS72" s="61">
        <f t="shared" si="112"/>
        <v>19.866574097820113</v>
      </c>
      <c r="CT72" s="61">
        <f t="shared" si="113"/>
        <v>20.143561458142518</v>
      </c>
      <c r="CU72" s="61">
        <v>1</v>
      </c>
      <c r="CV72" s="61">
        <f t="shared" si="114"/>
        <v>20.143561458142518</v>
      </c>
      <c r="CW72" s="61">
        <f t="shared" si="115"/>
        <v>20.336381388532697</v>
      </c>
      <c r="CX72" s="61">
        <v>1</v>
      </c>
      <c r="CY72" s="61">
        <f t="shared" si="116"/>
        <v>20.336381388532697</v>
      </c>
      <c r="CZ72" s="61">
        <f t="shared" si="117"/>
        <v>20.67615</v>
      </c>
      <c r="DA72" s="61">
        <v>1</v>
      </c>
      <c r="DB72" s="61">
        <f t="shared" si="118"/>
        <v>20.67615</v>
      </c>
    </row>
    <row r="73" spans="1:106">
      <c r="A73" s="57" t="s">
        <v>455</v>
      </c>
      <c r="B73" s="58" t="s">
        <v>294</v>
      </c>
      <c r="C73" s="58" t="s">
        <v>295</v>
      </c>
      <c r="D73" s="58" t="s">
        <v>444</v>
      </c>
      <c r="E73" s="59" t="s">
        <v>443</v>
      </c>
      <c r="F73" s="59" t="s">
        <v>440</v>
      </c>
      <c r="G73" s="59" t="s">
        <v>285</v>
      </c>
      <c r="H73" s="58" t="s">
        <v>430</v>
      </c>
      <c r="I73" s="58" t="s">
        <v>286</v>
      </c>
      <c r="J73" s="60" t="s">
        <v>413</v>
      </c>
      <c r="K73" s="61">
        <v>0.82422759048465244</v>
      </c>
      <c r="L73" s="61">
        <v>0.85500662185042997</v>
      </c>
      <c r="M73" s="61">
        <v>0.87510687163668677</v>
      </c>
      <c r="N73" s="61">
        <v>0.91</v>
      </c>
      <c r="O73" s="61"/>
      <c r="P73" s="69">
        <v>32.364800000000002</v>
      </c>
      <c r="Q73" s="61">
        <f t="shared" si="63"/>
        <v>26.67596112051768</v>
      </c>
      <c r="R73" s="61">
        <v>1</v>
      </c>
      <c r="S73" s="61">
        <f t="shared" si="64"/>
        <v>26.67596112051768</v>
      </c>
      <c r="T73" s="61">
        <f t="shared" si="65"/>
        <v>27.672118314864797</v>
      </c>
      <c r="U73" s="61">
        <v>1</v>
      </c>
      <c r="V73" s="61">
        <f t="shared" si="66"/>
        <v>27.672118314864797</v>
      </c>
      <c r="W73" s="61">
        <f t="shared" si="67"/>
        <v>28.322658879147042</v>
      </c>
      <c r="X73" s="61">
        <v>1</v>
      </c>
      <c r="Y73" s="61">
        <f t="shared" si="68"/>
        <v>28.322658879147042</v>
      </c>
      <c r="Z73" s="61">
        <f t="shared" si="69"/>
        <v>29.451968000000004</v>
      </c>
      <c r="AA73" s="61">
        <v>1</v>
      </c>
      <c r="AB73" s="61">
        <f t="shared" si="70"/>
        <v>29.451968000000004</v>
      </c>
      <c r="AC73" s="69"/>
      <c r="AD73" s="61">
        <f t="shared" si="71"/>
        <v>0</v>
      </c>
      <c r="AE73" s="61">
        <v>1</v>
      </c>
      <c r="AF73" s="61">
        <f t="shared" si="72"/>
        <v>0</v>
      </c>
      <c r="AG73" s="61">
        <f t="shared" si="73"/>
        <v>0</v>
      </c>
      <c r="AH73" s="61">
        <v>1</v>
      </c>
      <c r="AI73" s="61">
        <f t="shared" si="74"/>
        <v>0</v>
      </c>
      <c r="AJ73" s="61">
        <f t="shared" si="75"/>
        <v>0</v>
      </c>
      <c r="AK73" s="61">
        <v>1</v>
      </c>
      <c r="AL73" s="61">
        <f t="shared" si="76"/>
        <v>0</v>
      </c>
      <c r="AM73" s="61">
        <f t="shared" si="77"/>
        <v>0</v>
      </c>
      <c r="AN73" s="61">
        <v>1</v>
      </c>
      <c r="AO73" s="61">
        <f t="shared" si="78"/>
        <v>0</v>
      </c>
      <c r="AP73" s="69">
        <v>15.7925</v>
      </c>
      <c r="AQ73" s="61">
        <f t="shared" si="79"/>
        <v>13.016614222728874</v>
      </c>
      <c r="AR73" s="61">
        <v>1</v>
      </c>
      <c r="AS73" s="61">
        <f t="shared" si="80"/>
        <v>13.016614222728874</v>
      </c>
      <c r="AT73" s="61">
        <f t="shared" si="81"/>
        <v>13.502692075572917</v>
      </c>
      <c r="AU73" s="61">
        <v>1</v>
      </c>
      <c r="AV73" s="61">
        <f t="shared" si="82"/>
        <v>13.502692075572917</v>
      </c>
      <c r="AW73" s="61">
        <f t="shared" si="83"/>
        <v>13.820125270322377</v>
      </c>
      <c r="AX73" s="61">
        <v>1</v>
      </c>
      <c r="AY73" s="61">
        <f t="shared" si="84"/>
        <v>13.820125270322377</v>
      </c>
      <c r="AZ73" s="61">
        <f t="shared" si="85"/>
        <v>14.371175000000001</v>
      </c>
      <c r="BA73" s="61">
        <v>1</v>
      </c>
      <c r="BB73" s="61">
        <f t="shared" si="86"/>
        <v>14.371175000000001</v>
      </c>
      <c r="BC73" s="69">
        <v>0.27189999999999998</v>
      </c>
      <c r="BD73" s="61">
        <f t="shared" si="87"/>
        <v>0.22410748185277699</v>
      </c>
      <c r="BE73" s="61">
        <v>1</v>
      </c>
      <c r="BF73" s="61">
        <f t="shared" si="88"/>
        <v>0.22410748185277699</v>
      </c>
      <c r="BG73" s="61">
        <f t="shared" si="89"/>
        <v>0.23247630048113188</v>
      </c>
      <c r="BH73" s="61">
        <v>1</v>
      </c>
      <c r="BI73" s="61">
        <f t="shared" si="90"/>
        <v>0.23247630048113188</v>
      </c>
      <c r="BJ73" s="61">
        <f t="shared" si="91"/>
        <v>0.23794155839801512</v>
      </c>
      <c r="BK73" s="61">
        <v>1</v>
      </c>
      <c r="BL73" s="61">
        <f t="shared" si="92"/>
        <v>0.23794155839801512</v>
      </c>
      <c r="BM73" s="61">
        <f t="shared" si="93"/>
        <v>0.24742899999999998</v>
      </c>
      <c r="BN73" s="61">
        <v>1</v>
      </c>
      <c r="BO73" s="61">
        <f t="shared" si="94"/>
        <v>0.24742899999999998</v>
      </c>
      <c r="BP73" s="70"/>
      <c r="BQ73" s="61">
        <f t="shared" si="95"/>
        <v>0</v>
      </c>
      <c r="BR73" s="61">
        <v>1</v>
      </c>
      <c r="BS73" s="61">
        <f t="shared" si="96"/>
        <v>0</v>
      </c>
      <c r="BT73" s="61">
        <f t="shared" si="97"/>
        <v>0</v>
      </c>
      <c r="BU73" s="61">
        <v>1</v>
      </c>
      <c r="BV73" s="61">
        <f t="shared" si="98"/>
        <v>0</v>
      </c>
      <c r="BW73" s="61">
        <f t="shared" si="99"/>
        <v>0</v>
      </c>
      <c r="BX73" s="61">
        <v>1</v>
      </c>
      <c r="BY73" s="61">
        <f t="shared" si="100"/>
        <v>0</v>
      </c>
      <c r="BZ73" s="61">
        <f t="shared" si="101"/>
        <v>0</v>
      </c>
      <c r="CA73" s="61">
        <v>1</v>
      </c>
      <c r="CB73" s="61">
        <f t="shared" si="102"/>
        <v>0</v>
      </c>
      <c r="CC73" s="69">
        <v>1.8620000000000001</v>
      </c>
      <c r="CD73" s="61">
        <f t="shared" si="103"/>
        <v>1.5347117734824229</v>
      </c>
      <c r="CE73" s="61">
        <v>1</v>
      </c>
      <c r="CF73" s="61">
        <f t="shared" si="104"/>
        <v>1.5347117734824229</v>
      </c>
      <c r="CG73" s="61">
        <f t="shared" si="105"/>
        <v>1.5920223298855007</v>
      </c>
      <c r="CH73" s="61">
        <v>1</v>
      </c>
      <c r="CI73" s="61">
        <f t="shared" si="106"/>
        <v>1.5920223298855007</v>
      </c>
      <c r="CJ73" s="61">
        <f t="shared" si="107"/>
        <v>1.6294489949875108</v>
      </c>
      <c r="CK73" s="61">
        <v>1</v>
      </c>
      <c r="CL73" s="61">
        <f t="shared" si="108"/>
        <v>1.6294489949875108</v>
      </c>
      <c r="CM73" s="61">
        <f t="shared" si="109"/>
        <v>1.6944200000000003</v>
      </c>
      <c r="CN73" s="61">
        <v>1</v>
      </c>
      <c r="CO73" s="61">
        <f t="shared" si="110"/>
        <v>1.6944200000000003</v>
      </c>
      <c r="CP73" s="69">
        <v>4.1150000000000002</v>
      </c>
      <c r="CQ73" s="61">
        <f t="shared" si="111"/>
        <v>3.3916965348443449</v>
      </c>
      <c r="CR73" s="61">
        <v>1</v>
      </c>
      <c r="CS73" s="61">
        <f t="shared" si="112"/>
        <v>3.3916965348443449</v>
      </c>
      <c r="CT73" s="61">
        <f t="shared" si="113"/>
        <v>3.5183522489145194</v>
      </c>
      <c r="CU73" s="61">
        <v>1</v>
      </c>
      <c r="CV73" s="61">
        <f t="shared" si="114"/>
        <v>3.5183522489145194</v>
      </c>
      <c r="CW73" s="61">
        <f t="shared" si="115"/>
        <v>3.6010647767849662</v>
      </c>
      <c r="CX73" s="61">
        <v>1</v>
      </c>
      <c r="CY73" s="61">
        <f t="shared" si="116"/>
        <v>3.6010647767849662</v>
      </c>
      <c r="CZ73" s="61">
        <f t="shared" si="117"/>
        <v>3.7446500000000005</v>
      </c>
      <c r="DA73" s="61">
        <v>1</v>
      </c>
      <c r="DB73" s="61">
        <f t="shared" si="118"/>
        <v>3.7446500000000005</v>
      </c>
    </row>
    <row r="74" spans="1:106">
      <c r="A74" s="57" t="s">
        <v>455</v>
      </c>
      <c r="B74" s="58" t="s">
        <v>294</v>
      </c>
      <c r="C74" s="58" t="s">
        <v>295</v>
      </c>
      <c r="D74" s="58" t="s">
        <v>444</v>
      </c>
      <c r="E74" s="59" t="s">
        <v>443</v>
      </c>
      <c r="F74" s="59" t="s">
        <v>440</v>
      </c>
      <c r="G74" s="59" t="s">
        <v>281</v>
      </c>
      <c r="H74" s="58" t="s">
        <v>430</v>
      </c>
      <c r="I74" s="58" t="s">
        <v>282</v>
      </c>
      <c r="J74" s="60" t="s">
        <v>409</v>
      </c>
      <c r="K74" s="61">
        <v>0.97227709182486022</v>
      </c>
      <c r="L74" s="61">
        <v>1.0507253728314903</v>
      </c>
      <c r="M74" s="61">
        <v>1.1079883510673216</v>
      </c>
      <c r="N74" s="61">
        <v>1.212</v>
      </c>
      <c r="O74" s="61"/>
      <c r="P74" s="69">
        <v>62.028570383372355</v>
      </c>
      <c r="Q74" s="61">
        <f t="shared" si="63"/>
        <v>60.308958022398926</v>
      </c>
      <c r="R74" s="61">
        <v>1</v>
      </c>
      <c r="S74" s="61">
        <f t="shared" si="64"/>
        <v>60.308958022398926</v>
      </c>
      <c r="T74" s="61">
        <f t="shared" si="65"/>
        <v>65.174992742273247</v>
      </c>
      <c r="U74" s="61">
        <v>1</v>
      </c>
      <c r="V74" s="61">
        <f t="shared" si="66"/>
        <v>65.174992742273247</v>
      </c>
      <c r="W74" s="61">
        <f t="shared" si="67"/>
        <v>68.726933418136042</v>
      </c>
      <c r="X74" s="61">
        <v>1</v>
      </c>
      <c r="Y74" s="61">
        <f t="shared" si="68"/>
        <v>68.726933418136042</v>
      </c>
      <c r="Z74" s="61">
        <f t="shared" si="69"/>
        <v>75.178627304647293</v>
      </c>
      <c r="AA74" s="61">
        <v>1</v>
      </c>
      <c r="AB74" s="61">
        <f t="shared" si="70"/>
        <v>75.178627304647293</v>
      </c>
      <c r="AC74" s="69"/>
      <c r="AD74" s="61">
        <f t="shared" si="71"/>
        <v>0</v>
      </c>
      <c r="AE74" s="61">
        <v>1</v>
      </c>
      <c r="AF74" s="61">
        <f t="shared" si="72"/>
        <v>0</v>
      </c>
      <c r="AG74" s="61">
        <f t="shared" si="73"/>
        <v>0</v>
      </c>
      <c r="AH74" s="61">
        <v>1</v>
      </c>
      <c r="AI74" s="61">
        <f t="shared" si="74"/>
        <v>0</v>
      </c>
      <c r="AJ74" s="61">
        <f t="shared" si="75"/>
        <v>0</v>
      </c>
      <c r="AK74" s="61">
        <v>1</v>
      </c>
      <c r="AL74" s="61">
        <f t="shared" si="76"/>
        <v>0</v>
      </c>
      <c r="AM74" s="61">
        <f t="shared" si="77"/>
        <v>0</v>
      </c>
      <c r="AN74" s="61">
        <v>1</v>
      </c>
      <c r="AO74" s="61">
        <f t="shared" si="78"/>
        <v>0</v>
      </c>
      <c r="AP74" s="69">
        <v>39.009319331499562</v>
      </c>
      <c r="AQ74" s="61">
        <f t="shared" si="79"/>
        <v>37.927867553697695</v>
      </c>
      <c r="AR74" s="61">
        <v>1</v>
      </c>
      <c r="AS74" s="61">
        <f t="shared" si="80"/>
        <v>37.927867553697695</v>
      </c>
      <c r="AT74" s="61">
        <f t="shared" si="81"/>
        <v>40.988081598492535</v>
      </c>
      <c r="AU74" s="61">
        <v>1</v>
      </c>
      <c r="AV74" s="61">
        <f t="shared" si="82"/>
        <v>40.988081598492535</v>
      </c>
      <c r="AW74" s="61">
        <f t="shared" si="83"/>
        <v>43.221871402366794</v>
      </c>
      <c r="AX74" s="61">
        <v>1</v>
      </c>
      <c r="AY74" s="61">
        <f t="shared" si="84"/>
        <v>43.221871402366794</v>
      </c>
      <c r="AZ74" s="61">
        <f t="shared" si="85"/>
        <v>47.279295029777465</v>
      </c>
      <c r="BA74" s="61">
        <v>1</v>
      </c>
      <c r="BB74" s="61">
        <f t="shared" si="86"/>
        <v>47.279295029777465</v>
      </c>
      <c r="BC74" s="69">
        <v>6.5658157268000474</v>
      </c>
      <c r="BD74" s="61">
        <f t="shared" si="87"/>
        <v>6.3837922203110811</v>
      </c>
      <c r="BE74" s="61">
        <v>1</v>
      </c>
      <c r="BF74" s="61">
        <f t="shared" si="88"/>
        <v>6.3837922203110811</v>
      </c>
      <c r="BG74" s="61">
        <f t="shared" si="89"/>
        <v>6.8988691774848423</v>
      </c>
      <c r="BH74" s="61">
        <v>1</v>
      </c>
      <c r="BI74" s="61">
        <f t="shared" si="90"/>
        <v>6.8988691774848423</v>
      </c>
      <c r="BJ74" s="61">
        <f t="shared" si="91"/>
        <v>7.2748473405490728</v>
      </c>
      <c r="BK74" s="61">
        <v>1</v>
      </c>
      <c r="BL74" s="61">
        <f t="shared" si="92"/>
        <v>7.2748473405490728</v>
      </c>
      <c r="BM74" s="61">
        <f t="shared" si="93"/>
        <v>7.9577686608816576</v>
      </c>
      <c r="BN74" s="61">
        <v>1</v>
      </c>
      <c r="BO74" s="61">
        <f t="shared" si="94"/>
        <v>7.9577686608816576</v>
      </c>
      <c r="BP74" s="69">
        <v>6.5658157268000474</v>
      </c>
      <c r="BQ74" s="61">
        <f t="shared" si="95"/>
        <v>6.3837922203110811</v>
      </c>
      <c r="BR74" s="61">
        <v>1</v>
      </c>
      <c r="BS74" s="61">
        <f t="shared" si="96"/>
        <v>6.3837922203110811</v>
      </c>
      <c r="BT74" s="61">
        <f t="shared" si="97"/>
        <v>6.8988691774848423</v>
      </c>
      <c r="BU74" s="61">
        <v>1</v>
      </c>
      <c r="BV74" s="61">
        <f t="shared" si="98"/>
        <v>6.8988691774848423</v>
      </c>
      <c r="BW74" s="61">
        <f t="shared" si="99"/>
        <v>7.2748473405490728</v>
      </c>
      <c r="BX74" s="61">
        <v>1</v>
      </c>
      <c r="BY74" s="61">
        <f t="shared" si="100"/>
        <v>7.2748473405490728</v>
      </c>
      <c r="BZ74" s="61">
        <f t="shared" si="101"/>
        <v>7.9577686608816576</v>
      </c>
      <c r="CA74" s="61">
        <v>1</v>
      </c>
      <c r="CB74" s="61">
        <f t="shared" si="102"/>
        <v>7.9577686608816576</v>
      </c>
      <c r="CC74" s="69">
        <v>6.2207752307071473</v>
      </c>
      <c r="CD74" s="61">
        <f t="shared" si="103"/>
        <v>6.0483172502080693</v>
      </c>
      <c r="CE74" s="61">
        <v>1</v>
      </c>
      <c r="CF74" s="61">
        <f t="shared" si="104"/>
        <v>6.0483172502080693</v>
      </c>
      <c r="CG74" s="61">
        <f t="shared" si="105"/>
        <v>6.5363263735856671</v>
      </c>
      <c r="CH74" s="61">
        <v>1</v>
      </c>
      <c r="CI74" s="61">
        <f t="shared" si="106"/>
        <v>6.5363263735856671</v>
      </c>
      <c r="CJ74" s="61">
        <f t="shared" si="107"/>
        <v>6.8925464902316493</v>
      </c>
      <c r="CK74" s="61">
        <v>1</v>
      </c>
      <c r="CL74" s="61">
        <f t="shared" si="108"/>
        <v>6.8925464902316493</v>
      </c>
      <c r="CM74" s="61">
        <f t="shared" si="109"/>
        <v>7.5395795796170626</v>
      </c>
      <c r="CN74" s="61">
        <v>1</v>
      </c>
      <c r="CO74" s="61">
        <f t="shared" si="110"/>
        <v>7.5395795796170626</v>
      </c>
      <c r="CP74" s="69">
        <v>4.5362002479771162</v>
      </c>
      <c r="CQ74" s="61">
        <f t="shared" si="111"/>
        <v>4.4104435850384007</v>
      </c>
      <c r="CR74" s="61">
        <v>1</v>
      </c>
      <c r="CS74" s="61">
        <f t="shared" si="112"/>
        <v>4.4104435850384007</v>
      </c>
      <c r="CT74" s="61">
        <f t="shared" si="113"/>
        <v>4.7663006967940538</v>
      </c>
      <c r="CU74" s="61">
        <v>1</v>
      </c>
      <c r="CV74" s="61">
        <f t="shared" si="114"/>
        <v>4.7663006967940538</v>
      </c>
      <c r="CW74" s="61">
        <f t="shared" si="115"/>
        <v>5.0260570328673406</v>
      </c>
      <c r="CX74" s="61">
        <v>1</v>
      </c>
      <c r="CY74" s="61">
        <f t="shared" si="116"/>
        <v>5.0260570328673406</v>
      </c>
      <c r="CZ74" s="61">
        <f t="shared" si="117"/>
        <v>5.4978747005482651</v>
      </c>
      <c r="DA74" s="61">
        <v>1</v>
      </c>
      <c r="DB74" s="61">
        <f t="shared" si="118"/>
        <v>5.4978747005482651</v>
      </c>
    </row>
    <row r="75" spans="1:106">
      <c r="A75" s="57" t="s">
        <v>455</v>
      </c>
      <c r="B75" s="14" t="s">
        <v>294</v>
      </c>
      <c r="C75" s="58" t="s">
        <v>295</v>
      </c>
      <c r="D75" s="58" t="s">
        <v>444</v>
      </c>
      <c r="E75" s="59" t="s">
        <v>443</v>
      </c>
      <c r="F75" s="59" t="s">
        <v>440</v>
      </c>
      <c r="G75" s="59" t="s">
        <v>261</v>
      </c>
      <c r="H75" s="58" t="s">
        <v>431</v>
      </c>
      <c r="I75" s="58" t="s">
        <v>262</v>
      </c>
      <c r="J75" s="63" t="s">
        <v>422</v>
      </c>
      <c r="K75" s="61">
        <v>0.97499999999999998</v>
      </c>
      <c r="L75" s="61">
        <v>1.0029999999999999</v>
      </c>
      <c r="M75" s="61">
        <v>1.0329999999999999</v>
      </c>
      <c r="N75" s="61">
        <v>1.0640000000000001</v>
      </c>
      <c r="O75" s="64" t="s">
        <v>433</v>
      </c>
      <c r="P75" s="69">
        <v>83.015088865970142</v>
      </c>
      <c r="Q75" s="61">
        <f t="shared" si="63"/>
        <v>80.93971164432088</v>
      </c>
      <c r="R75" s="61">
        <v>0.88500000000000001</v>
      </c>
      <c r="S75" s="61">
        <f t="shared" si="64"/>
        <v>71.631644805223985</v>
      </c>
      <c r="T75" s="61">
        <f t="shared" si="65"/>
        <v>83.264134132568046</v>
      </c>
      <c r="U75" s="61">
        <v>0.83</v>
      </c>
      <c r="V75" s="61">
        <f t="shared" si="66"/>
        <v>69.109231330031477</v>
      </c>
      <c r="W75" s="61">
        <f t="shared" si="67"/>
        <v>85.754586798547152</v>
      </c>
      <c r="X75" s="61">
        <v>0.80100000000000005</v>
      </c>
      <c r="Y75" s="61">
        <f t="shared" si="68"/>
        <v>68.689424025636271</v>
      </c>
      <c r="Z75" s="61">
        <f t="shared" si="69"/>
        <v>88.328054553392235</v>
      </c>
      <c r="AA75" s="61">
        <v>0.77100000000000002</v>
      </c>
      <c r="AB75" s="61">
        <f t="shared" si="70"/>
        <v>68.100930060665419</v>
      </c>
      <c r="AC75" s="69">
        <v>0.1533212722195211</v>
      </c>
      <c r="AD75" s="61">
        <f t="shared" si="71"/>
        <v>0.14948824041403308</v>
      </c>
      <c r="AE75" s="61">
        <v>1</v>
      </c>
      <c r="AF75" s="61">
        <f t="shared" si="72"/>
        <v>0.14948824041403308</v>
      </c>
      <c r="AG75" s="61">
        <f t="shared" si="73"/>
        <v>0.15378123603617966</v>
      </c>
      <c r="AH75" s="61">
        <v>1</v>
      </c>
      <c r="AI75" s="61">
        <f t="shared" si="74"/>
        <v>0.15378123603617966</v>
      </c>
      <c r="AJ75" s="61">
        <f t="shared" si="75"/>
        <v>0.15838087420276528</v>
      </c>
      <c r="AK75" s="61">
        <v>1</v>
      </c>
      <c r="AL75" s="61">
        <f t="shared" si="76"/>
        <v>0.15838087420276528</v>
      </c>
      <c r="AM75" s="61">
        <f t="shared" si="77"/>
        <v>0.16313383364157047</v>
      </c>
      <c r="AN75" s="61">
        <v>1</v>
      </c>
      <c r="AO75" s="61">
        <f t="shared" si="78"/>
        <v>0.16313383364157047</v>
      </c>
      <c r="AP75" s="69">
        <v>430.86965370231047</v>
      </c>
      <c r="AQ75" s="61">
        <f t="shared" si="79"/>
        <v>420.09791235975268</v>
      </c>
      <c r="AR75" s="61">
        <v>0.78700000000000003</v>
      </c>
      <c r="AS75" s="61">
        <f t="shared" si="80"/>
        <v>330.61705702712538</v>
      </c>
      <c r="AT75" s="61">
        <f t="shared" si="81"/>
        <v>432.16226266341738</v>
      </c>
      <c r="AU75" s="61">
        <v>0.64200000000000002</v>
      </c>
      <c r="AV75" s="61">
        <f t="shared" si="82"/>
        <v>277.44817262991398</v>
      </c>
      <c r="AW75" s="61">
        <f t="shared" si="83"/>
        <v>445.08835227448668</v>
      </c>
      <c r="AX75" s="61">
        <v>0.53700000000000003</v>
      </c>
      <c r="AY75" s="61">
        <f t="shared" si="84"/>
        <v>239.01244517139935</v>
      </c>
      <c r="AZ75" s="61">
        <f t="shared" si="85"/>
        <v>458.44531153925834</v>
      </c>
      <c r="BA75" s="61">
        <v>0.40100000000000002</v>
      </c>
      <c r="BB75" s="61">
        <f t="shared" si="86"/>
        <v>183.83656992724261</v>
      </c>
      <c r="BC75" s="69">
        <v>15.33212722195211</v>
      </c>
      <c r="BD75" s="61">
        <f t="shared" si="87"/>
        <v>14.948824041403308</v>
      </c>
      <c r="BE75" s="61">
        <v>0.747</v>
      </c>
      <c r="BF75" s="61">
        <f t="shared" si="88"/>
        <v>11.166771558928271</v>
      </c>
      <c r="BG75" s="61">
        <f t="shared" si="89"/>
        <v>15.378123603617965</v>
      </c>
      <c r="BH75" s="61">
        <v>0.55000000000000004</v>
      </c>
      <c r="BI75" s="61">
        <f t="shared" si="90"/>
        <v>8.4579679819898814</v>
      </c>
      <c r="BJ75" s="61">
        <f t="shared" si="91"/>
        <v>15.838087420276528</v>
      </c>
      <c r="BK75" s="61">
        <v>0.46</v>
      </c>
      <c r="BL75" s="61">
        <f t="shared" si="92"/>
        <v>7.285520213327203</v>
      </c>
      <c r="BM75" s="61">
        <f t="shared" si="93"/>
        <v>16.313383364157044</v>
      </c>
      <c r="BN75" s="61">
        <v>0.35299999999999998</v>
      </c>
      <c r="BO75" s="61">
        <f t="shared" si="94"/>
        <v>5.7586243275474365</v>
      </c>
      <c r="BP75" s="69">
        <v>14.872240236054916</v>
      </c>
      <c r="BQ75" s="61">
        <f t="shared" si="95"/>
        <v>14.500434230153543</v>
      </c>
      <c r="BR75" s="61">
        <v>0.747</v>
      </c>
      <c r="BS75" s="61">
        <f t="shared" si="96"/>
        <v>10.831824369924696</v>
      </c>
      <c r="BT75" s="61">
        <f t="shared" si="97"/>
        <v>14.916856956763079</v>
      </c>
      <c r="BU75" s="61">
        <v>0.55000000000000004</v>
      </c>
      <c r="BV75" s="61">
        <f t="shared" si="98"/>
        <v>8.2042713262196933</v>
      </c>
      <c r="BW75" s="61">
        <f t="shared" si="99"/>
        <v>15.363024163844727</v>
      </c>
      <c r="BX75" s="61">
        <v>0.46</v>
      </c>
      <c r="BY75" s="61">
        <f t="shared" si="100"/>
        <v>7.0669911153685749</v>
      </c>
      <c r="BZ75" s="61">
        <f t="shared" si="101"/>
        <v>15.824063611162432</v>
      </c>
      <c r="CA75" s="61">
        <v>0.35299999999999998</v>
      </c>
      <c r="CB75" s="61">
        <f t="shared" si="102"/>
        <v>5.5858944547403384</v>
      </c>
      <c r="CC75" s="69">
        <v>25.466104646269088</v>
      </c>
      <c r="CD75" s="61">
        <f t="shared" si="103"/>
        <v>24.82945203011236</v>
      </c>
      <c r="CE75" s="61">
        <v>0.46400000000000002</v>
      </c>
      <c r="CF75" s="61">
        <f t="shared" si="104"/>
        <v>11.520865741972136</v>
      </c>
      <c r="CG75" s="61">
        <f t="shared" si="105"/>
        <v>25.542502960207891</v>
      </c>
      <c r="CH75" s="61">
        <v>7.5999999999999998E-2</v>
      </c>
      <c r="CI75" s="61">
        <f t="shared" si="106"/>
        <v>1.9412302249757996</v>
      </c>
      <c r="CJ75" s="61">
        <f t="shared" si="107"/>
        <v>26.306486099595965</v>
      </c>
      <c r="CK75" s="61">
        <v>3.2000000000000001E-2</v>
      </c>
      <c r="CL75" s="61">
        <f t="shared" si="108"/>
        <v>0.84180755518707084</v>
      </c>
      <c r="CM75" s="61">
        <f t="shared" si="109"/>
        <v>27.095935343630309</v>
      </c>
      <c r="CN75" s="61">
        <v>3.1E-2</v>
      </c>
      <c r="CO75" s="61">
        <f t="shared" si="110"/>
        <v>0.83997399565253961</v>
      </c>
      <c r="CP75" s="69">
        <v>9.3310959680310592</v>
      </c>
      <c r="CQ75" s="61">
        <f t="shared" si="111"/>
        <v>9.0978185688302826</v>
      </c>
      <c r="CR75" s="61">
        <v>0.871</v>
      </c>
      <c r="CS75" s="61">
        <f t="shared" si="112"/>
        <v>7.9241999734511763</v>
      </c>
      <c r="CT75" s="61">
        <f t="shared" si="113"/>
        <v>9.3590892559351513</v>
      </c>
      <c r="CU75" s="61">
        <v>0.70799999999999996</v>
      </c>
      <c r="CV75" s="61">
        <f t="shared" si="114"/>
        <v>6.6262351932020866</v>
      </c>
      <c r="CW75" s="61">
        <f t="shared" si="115"/>
        <v>9.6390221349760843</v>
      </c>
      <c r="CX75" s="61">
        <v>0.58599999999999997</v>
      </c>
      <c r="CY75" s="61">
        <f t="shared" si="116"/>
        <v>5.6484669710959849</v>
      </c>
      <c r="CZ75" s="61">
        <f t="shared" si="117"/>
        <v>9.9282861099850468</v>
      </c>
      <c r="DA75" s="61">
        <v>0.42399999999999999</v>
      </c>
      <c r="DB75" s="61">
        <f t="shared" si="118"/>
        <v>4.20959331063366</v>
      </c>
    </row>
    <row r="76" spans="1:106">
      <c r="A76" s="57" t="s">
        <v>455</v>
      </c>
      <c r="B76" s="14" t="s">
        <v>294</v>
      </c>
      <c r="C76" s="58" t="s">
        <v>295</v>
      </c>
      <c r="D76" s="58" t="s">
        <v>444</v>
      </c>
      <c r="E76" s="59" t="s">
        <v>443</v>
      </c>
      <c r="F76" s="59" t="s">
        <v>440</v>
      </c>
      <c r="G76" s="59" t="s">
        <v>263</v>
      </c>
      <c r="H76" s="58" t="s">
        <v>431</v>
      </c>
      <c r="I76" s="58" t="s">
        <v>264</v>
      </c>
      <c r="J76" s="63" t="s">
        <v>422</v>
      </c>
      <c r="K76" s="61">
        <v>0.97499999999999998</v>
      </c>
      <c r="L76" s="61">
        <v>1.0029999999999999</v>
      </c>
      <c r="M76" s="61">
        <v>1.0329999999999999</v>
      </c>
      <c r="N76" s="61">
        <v>1.0640000000000001</v>
      </c>
      <c r="O76" s="64" t="s">
        <v>433</v>
      </c>
      <c r="P76" s="69">
        <v>188.34529390277172</v>
      </c>
      <c r="Q76" s="61">
        <f t="shared" si="63"/>
        <v>183.63666155520241</v>
      </c>
      <c r="R76" s="61">
        <v>0.88500000000000001</v>
      </c>
      <c r="S76" s="61">
        <f t="shared" si="64"/>
        <v>162.51844547635415</v>
      </c>
      <c r="T76" s="61">
        <f t="shared" si="65"/>
        <v>188.91032978448001</v>
      </c>
      <c r="U76" s="61">
        <v>0.83</v>
      </c>
      <c r="V76" s="61">
        <f t="shared" si="66"/>
        <v>156.79557372111842</v>
      </c>
      <c r="W76" s="61">
        <f t="shared" si="67"/>
        <v>194.56068860156316</v>
      </c>
      <c r="X76" s="61">
        <v>0.80100000000000005</v>
      </c>
      <c r="Y76" s="61">
        <f t="shared" si="68"/>
        <v>155.84311156985208</v>
      </c>
      <c r="Z76" s="61">
        <f t="shared" si="69"/>
        <v>200.39939271254912</v>
      </c>
      <c r="AA76" s="61">
        <v>0.77100000000000002</v>
      </c>
      <c r="AB76" s="61">
        <f t="shared" si="70"/>
        <v>154.50793178137536</v>
      </c>
      <c r="AC76" s="69">
        <v>0.69571304379028587</v>
      </c>
      <c r="AD76" s="61">
        <f t="shared" si="71"/>
        <v>0.67832021769552875</v>
      </c>
      <c r="AE76" s="61">
        <v>1</v>
      </c>
      <c r="AF76" s="61">
        <f t="shared" si="72"/>
        <v>0.67832021769552875</v>
      </c>
      <c r="AG76" s="61">
        <f t="shared" si="73"/>
        <v>0.69780018292165669</v>
      </c>
      <c r="AH76" s="61">
        <v>1</v>
      </c>
      <c r="AI76" s="61">
        <f t="shared" si="74"/>
        <v>0.69780018292165669</v>
      </c>
      <c r="AJ76" s="61">
        <f t="shared" si="75"/>
        <v>0.71867157423536521</v>
      </c>
      <c r="AK76" s="61">
        <v>1</v>
      </c>
      <c r="AL76" s="61">
        <f t="shared" si="76"/>
        <v>0.71867157423536521</v>
      </c>
      <c r="AM76" s="61">
        <f t="shared" si="77"/>
        <v>0.74023867859286419</v>
      </c>
      <c r="AN76" s="61">
        <v>1</v>
      </c>
      <c r="AO76" s="61">
        <f t="shared" si="78"/>
        <v>0.74023867859286419</v>
      </c>
      <c r="AP76" s="69">
        <v>977.56049736174407</v>
      </c>
      <c r="AQ76" s="61">
        <f t="shared" si="79"/>
        <v>953.12148492770041</v>
      </c>
      <c r="AR76" s="61">
        <v>0.78700000000000003</v>
      </c>
      <c r="AS76" s="61">
        <f t="shared" si="80"/>
        <v>750.10660863810028</v>
      </c>
      <c r="AT76" s="61">
        <f t="shared" si="81"/>
        <v>980.49317885382925</v>
      </c>
      <c r="AU76" s="61">
        <v>0.64200000000000002</v>
      </c>
      <c r="AV76" s="61">
        <f t="shared" si="82"/>
        <v>629.47662082415843</v>
      </c>
      <c r="AW76" s="61">
        <f t="shared" si="83"/>
        <v>1009.8199937746815</v>
      </c>
      <c r="AX76" s="61">
        <v>0.53700000000000003</v>
      </c>
      <c r="AY76" s="61">
        <f t="shared" si="84"/>
        <v>542.27333665700405</v>
      </c>
      <c r="AZ76" s="61">
        <f t="shared" si="85"/>
        <v>1040.1243691928958</v>
      </c>
      <c r="BA76" s="61">
        <v>0.40100000000000002</v>
      </c>
      <c r="BB76" s="61">
        <f t="shared" si="86"/>
        <v>417.08987204635122</v>
      </c>
      <c r="BC76" s="69">
        <v>34.785652189514288</v>
      </c>
      <c r="BD76" s="61">
        <f t="shared" si="87"/>
        <v>33.916010884776426</v>
      </c>
      <c r="BE76" s="61">
        <v>0.747</v>
      </c>
      <c r="BF76" s="61">
        <f t="shared" si="88"/>
        <v>25.335260130927992</v>
      </c>
      <c r="BG76" s="61">
        <f t="shared" si="89"/>
        <v>34.890009146082825</v>
      </c>
      <c r="BH76" s="61">
        <v>0.55000000000000004</v>
      </c>
      <c r="BI76" s="61">
        <f t="shared" si="90"/>
        <v>19.189505030345554</v>
      </c>
      <c r="BJ76" s="61">
        <f t="shared" si="91"/>
        <v>35.933578711768256</v>
      </c>
      <c r="BK76" s="61">
        <v>0.46</v>
      </c>
      <c r="BL76" s="61">
        <f t="shared" si="92"/>
        <v>16.529446207413397</v>
      </c>
      <c r="BM76" s="61">
        <f t="shared" si="93"/>
        <v>37.011933929643206</v>
      </c>
      <c r="BN76" s="61">
        <v>0.35299999999999998</v>
      </c>
      <c r="BO76" s="61">
        <f t="shared" si="94"/>
        <v>13.065212677164052</v>
      </c>
      <c r="BP76" s="69">
        <v>33.742256938071336</v>
      </c>
      <c r="BQ76" s="61">
        <f t="shared" si="95"/>
        <v>32.898700514619549</v>
      </c>
      <c r="BR76" s="61">
        <v>0.747</v>
      </c>
      <c r="BS76" s="61">
        <f t="shared" si="96"/>
        <v>24.575329284420803</v>
      </c>
      <c r="BT76" s="61">
        <f t="shared" si="97"/>
        <v>33.843483708885543</v>
      </c>
      <c r="BU76" s="61">
        <v>0.55000000000000004</v>
      </c>
      <c r="BV76" s="61">
        <f t="shared" si="98"/>
        <v>18.613916039887052</v>
      </c>
      <c r="BW76" s="61">
        <f t="shared" si="99"/>
        <v>34.85575141702769</v>
      </c>
      <c r="BX76" s="61">
        <v>0.46</v>
      </c>
      <c r="BY76" s="61">
        <f t="shared" si="100"/>
        <v>16.033645651832739</v>
      </c>
      <c r="BZ76" s="61">
        <f t="shared" si="101"/>
        <v>35.9017613821079</v>
      </c>
      <c r="CA76" s="61">
        <v>0.35299999999999998</v>
      </c>
      <c r="CB76" s="61">
        <f t="shared" si="102"/>
        <v>12.673321767884088</v>
      </c>
      <c r="CC76" s="69">
        <v>57.777700773220012</v>
      </c>
      <c r="CD76" s="61">
        <f t="shared" si="103"/>
        <v>56.333258253889511</v>
      </c>
      <c r="CE76" s="61">
        <v>0.46400000000000002</v>
      </c>
      <c r="CF76" s="61">
        <f t="shared" si="104"/>
        <v>26.138631829804734</v>
      </c>
      <c r="CG76" s="61">
        <f t="shared" si="105"/>
        <v>57.951033875539665</v>
      </c>
      <c r="CH76" s="61">
        <v>7.5999999999999998E-2</v>
      </c>
      <c r="CI76" s="61">
        <f t="shared" si="106"/>
        <v>4.4042785745410145</v>
      </c>
      <c r="CJ76" s="61">
        <f t="shared" si="107"/>
        <v>59.68436489873627</v>
      </c>
      <c r="CK76" s="61">
        <v>3.2000000000000001E-2</v>
      </c>
      <c r="CL76" s="61">
        <f t="shared" si="108"/>
        <v>1.9098996767595606</v>
      </c>
      <c r="CM76" s="61">
        <f t="shared" si="109"/>
        <v>61.475473622706097</v>
      </c>
      <c r="CN76" s="61">
        <v>3.1E-2</v>
      </c>
      <c r="CO76" s="61">
        <f t="shared" si="110"/>
        <v>1.905739682303889</v>
      </c>
      <c r="CP76" s="69">
        <v>21.170464749742699</v>
      </c>
      <c r="CQ76" s="61">
        <f t="shared" si="111"/>
        <v>20.641203130999131</v>
      </c>
      <c r="CR76" s="61">
        <v>0.871</v>
      </c>
      <c r="CS76" s="61">
        <f t="shared" si="112"/>
        <v>17.978487927100243</v>
      </c>
      <c r="CT76" s="61">
        <f t="shared" si="113"/>
        <v>21.233976143991924</v>
      </c>
      <c r="CU76" s="61">
        <v>0.70799999999999996</v>
      </c>
      <c r="CV76" s="61">
        <f t="shared" si="114"/>
        <v>15.033655109946281</v>
      </c>
      <c r="CW76" s="61">
        <f t="shared" si="115"/>
        <v>21.869090086484206</v>
      </c>
      <c r="CX76" s="61">
        <v>0.58599999999999997</v>
      </c>
      <c r="CY76" s="61">
        <f t="shared" si="116"/>
        <v>12.815286790679744</v>
      </c>
      <c r="CZ76" s="61">
        <f t="shared" si="117"/>
        <v>22.525374493726233</v>
      </c>
      <c r="DA76" s="61">
        <v>0.42399999999999999</v>
      </c>
      <c r="DB76" s="61">
        <f t="shared" si="118"/>
        <v>9.550758785339923</v>
      </c>
    </row>
    <row r="77" spans="1:106">
      <c r="A77" s="57" t="s">
        <v>455</v>
      </c>
      <c r="B77" s="58" t="s">
        <v>294</v>
      </c>
      <c r="C77" s="58" t="s">
        <v>295</v>
      </c>
      <c r="D77" s="58" t="s">
        <v>444</v>
      </c>
      <c r="E77" s="59" t="s">
        <v>443</v>
      </c>
      <c r="F77" s="59" t="s">
        <v>440</v>
      </c>
      <c r="G77" s="59" t="s">
        <v>267</v>
      </c>
      <c r="H77" s="58" t="s">
        <v>431</v>
      </c>
      <c r="I77" s="58" t="s">
        <v>268</v>
      </c>
      <c r="J77" s="63" t="s">
        <v>423</v>
      </c>
      <c r="K77" s="61">
        <v>0.94</v>
      </c>
      <c r="L77" s="61">
        <v>0.94599999999999995</v>
      </c>
      <c r="M77" s="61">
        <v>0.95</v>
      </c>
      <c r="N77" s="61">
        <v>0.95599999999999996</v>
      </c>
      <c r="O77" s="61" t="s">
        <v>434</v>
      </c>
      <c r="P77" s="69">
        <v>20.8342305466971</v>
      </c>
      <c r="Q77" s="61">
        <f t="shared" si="63"/>
        <v>19.584176713895271</v>
      </c>
      <c r="R77" s="61">
        <v>1</v>
      </c>
      <c r="S77" s="61">
        <f t="shared" si="64"/>
        <v>19.584176713895271</v>
      </c>
      <c r="T77" s="61">
        <f t="shared" si="65"/>
        <v>19.709182097175457</v>
      </c>
      <c r="U77" s="61">
        <v>1</v>
      </c>
      <c r="V77" s="61">
        <f t="shared" si="66"/>
        <v>19.709182097175457</v>
      </c>
      <c r="W77" s="61">
        <f t="shared" si="67"/>
        <v>19.792519019362246</v>
      </c>
      <c r="X77" s="61">
        <v>1</v>
      </c>
      <c r="Y77" s="61">
        <f t="shared" si="68"/>
        <v>19.792519019362246</v>
      </c>
      <c r="Z77" s="61">
        <f t="shared" si="69"/>
        <v>19.917524402642428</v>
      </c>
      <c r="AA77" s="61">
        <v>1</v>
      </c>
      <c r="AB77" s="61">
        <f t="shared" si="70"/>
        <v>19.917524402642428</v>
      </c>
      <c r="AC77" s="69">
        <v>8.7200195514618342E-2</v>
      </c>
      <c r="AD77" s="61">
        <f t="shared" si="71"/>
        <v>8.1968183783741239E-2</v>
      </c>
      <c r="AE77" s="61">
        <v>1</v>
      </c>
      <c r="AF77" s="61">
        <f t="shared" si="72"/>
        <v>8.1968183783741239E-2</v>
      </c>
      <c r="AG77" s="61">
        <f t="shared" si="73"/>
        <v>8.249138495682895E-2</v>
      </c>
      <c r="AH77" s="61">
        <v>1</v>
      </c>
      <c r="AI77" s="61">
        <f t="shared" si="74"/>
        <v>8.249138495682895E-2</v>
      </c>
      <c r="AJ77" s="61">
        <f t="shared" si="75"/>
        <v>8.284018573888742E-2</v>
      </c>
      <c r="AK77" s="61">
        <v>1</v>
      </c>
      <c r="AL77" s="61">
        <f t="shared" si="76"/>
        <v>8.284018573888742E-2</v>
      </c>
      <c r="AM77" s="61">
        <f t="shared" si="77"/>
        <v>8.3363386911975132E-2</v>
      </c>
      <c r="AN77" s="61">
        <v>1</v>
      </c>
      <c r="AO77" s="61">
        <f t="shared" si="78"/>
        <v>8.3363386911975132E-2</v>
      </c>
      <c r="AP77" s="69">
        <v>262.31468463930935</v>
      </c>
      <c r="AQ77" s="61">
        <f t="shared" si="79"/>
        <v>246.57580356095076</v>
      </c>
      <c r="AR77" s="61">
        <v>0.73599999999999999</v>
      </c>
      <c r="AS77" s="61">
        <f t="shared" si="80"/>
        <v>181.47979142085975</v>
      </c>
      <c r="AT77" s="61">
        <f t="shared" si="81"/>
        <v>248.14969166878663</v>
      </c>
      <c r="AU77" s="61">
        <v>0.65400000000000003</v>
      </c>
      <c r="AV77" s="61">
        <f t="shared" si="82"/>
        <v>162.28989835138646</v>
      </c>
      <c r="AW77" s="61">
        <f t="shared" si="83"/>
        <v>249.19895040734386</v>
      </c>
      <c r="AX77" s="61">
        <v>0.59699999999999998</v>
      </c>
      <c r="AY77" s="61">
        <f t="shared" si="84"/>
        <v>148.77177339318428</v>
      </c>
      <c r="AZ77" s="61">
        <f t="shared" si="85"/>
        <v>250.77283851517973</v>
      </c>
      <c r="BA77" s="61">
        <v>0.48</v>
      </c>
      <c r="BB77" s="61">
        <f t="shared" si="86"/>
        <v>120.37096248728626</v>
      </c>
      <c r="BC77" s="69">
        <v>18.195535511249361</v>
      </c>
      <c r="BD77" s="61">
        <f t="shared" si="87"/>
        <v>17.103803380574398</v>
      </c>
      <c r="BE77" s="61">
        <v>0.35299999999999998</v>
      </c>
      <c r="BF77" s="61">
        <f t="shared" si="88"/>
        <v>6.0376425933427624</v>
      </c>
      <c r="BG77" s="61">
        <f t="shared" si="89"/>
        <v>17.212976593641894</v>
      </c>
      <c r="BH77" s="61">
        <v>0.216</v>
      </c>
      <c r="BI77" s="61">
        <f t="shared" si="90"/>
        <v>3.7180029442266491</v>
      </c>
      <c r="BJ77" s="61">
        <f t="shared" si="91"/>
        <v>17.28575873568689</v>
      </c>
      <c r="BK77" s="61">
        <v>0.13700000000000001</v>
      </c>
      <c r="BL77" s="61">
        <f t="shared" si="92"/>
        <v>2.3681489467891041</v>
      </c>
      <c r="BM77" s="61">
        <f t="shared" si="93"/>
        <v>17.394931948754387</v>
      </c>
      <c r="BN77" s="61">
        <v>0.13700000000000001</v>
      </c>
      <c r="BO77" s="61">
        <f t="shared" si="94"/>
        <v>2.3831056769793513</v>
      </c>
      <c r="BP77" s="69">
        <v>14.248684466147534</v>
      </c>
      <c r="BQ77" s="61">
        <f t="shared" si="95"/>
        <v>13.393763398178681</v>
      </c>
      <c r="BR77" s="61">
        <v>0.35299999999999998</v>
      </c>
      <c r="BS77" s="61">
        <f t="shared" si="96"/>
        <v>4.7279984795570744</v>
      </c>
      <c r="BT77" s="61">
        <f t="shared" si="97"/>
        <v>13.479255504975566</v>
      </c>
      <c r="BU77" s="61">
        <v>0.216</v>
      </c>
      <c r="BV77" s="61">
        <f t="shared" si="98"/>
        <v>2.9115191890747223</v>
      </c>
      <c r="BW77" s="61">
        <f t="shared" si="99"/>
        <v>13.536250242840156</v>
      </c>
      <c r="BX77" s="61">
        <v>0.13700000000000001</v>
      </c>
      <c r="BY77" s="61">
        <f t="shared" si="100"/>
        <v>1.8544662832691015</v>
      </c>
      <c r="BZ77" s="61">
        <f t="shared" si="101"/>
        <v>13.621742349637042</v>
      </c>
      <c r="CA77" s="61">
        <v>0.13700000000000001</v>
      </c>
      <c r="CB77" s="61">
        <f t="shared" si="102"/>
        <v>1.8661787019002749</v>
      </c>
      <c r="CC77" s="69">
        <v>124.26397129717918</v>
      </c>
      <c r="CD77" s="61">
        <f t="shared" si="103"/>
        <v>116.80813301934842</v>
      </c>
      <c r="CE77" s="61">
        <v>0.27</v>
      </c>
      <c r="CF77" s="61">
        <f t="shared" si="104"/>
        <v>31.538195915224076</v>
      </c>
      <c r="CG77" s="61">
        <f t="shared" si="105"/>
        <v>117.5537168471315</v>
      </c>
      <c r="CH77" s="61">
        <v>0.12</v>
      </c>
      <c r="CI77" s="61">
        <f t="shared" si="106"/>
        <v>14.106446021655779</v>
      </c>
      <c r="CJ77" s="61">
        <f t="shared" si="107"/>
        <v>118.05077273232021</v>
      </c>
      <c r="CK77" s="61">
        <v>3.5999999999999997E-2</v>
      </c>
      <c r="CL77" s="61">
        <f t="shared" si="108"/>
        <v>4.249827818363527</v>
      </c>
      <c r="CM77" s="61">
        <f t="shared" si="109"/>
        <v>118.79635656010329</v>
      </c>
      <c r="CN77" s="61">
        <v>3.5999999999999997E-2</v>
      </c>
      <c r="CO77" s="61">
        <f t="shared" si="110"/>
        <v>4.2766688361637177</v>
      </c>
      <c r="CP77" s="69">
        <v>8.5678002298157185</v>
      </c>
      <c r="CQ77" s="61">
        <f t="shared" si="111"/>
        <v>8.0537322160267752</v>
      </c>
      <c r="CR77" s="61">
        <v>1</v>
      </c>
      <c r="CS77" s="61">
        <f t="shared" si="112"/>
        <v>8.0537322160267752</v>
      </c>
      <c r="CT77" s="61">
        <f t="shared" si="113"/>
        <v>8.1051390174056692</v>
      </c>
      <c r="CU77" s="61">
        <v>1</v>
      </c>
      <c r="CV77" s="61">
        <f t="shared" si="114"/>
        <v>8.1051390174056692</v>
      </c>
      <c r="CW77" s="61">
        <f t="shared" si="115"/>
        <v>8.1394102183249331</v>
      </c>
      <c r="CX77" s="61">
        <v>1</v>
      </c>
      <c r="CY77" s="61">
        <f t="shared" si="116"/>
        <v>8.1394102183249331</v>
      </c>
      <c r="CZ77" s="61">
        <f t="shared" si="117"/>
        <v>8.190817019703827</v>
      </c>
      <c r="DA77" s="61">
        <v>1</v>
      </c>
      <c r="DB77" s="61">
        <f t="shared" si="118"/>
        <v>8.190817019703827</v>
      </c>
    </row>
    <row r="78" spans="1:106">
      <c r="A78" s="57" t="s">
        <v>455</v>
      </c>
      <c r="B78" s="58" t="s">
        <v>294</v>
      </c>
      <c r="C78" s="58" t="s">
        <v>295</v>
      </c>
      <c r="D78" s="58" t="s">
        <v>444</v>
      </c>
      <c r="E78" s="59" t="s">
        <v>443</v>
      </c>
      <c r="F78" s="59" t="s">
        <v>440</v>
      </c>
      <c r="G78" s="59" t="s">
        <v>269</v>
      </c>
      <c r="H78" s="58" t="s">
        <v>432</v>
      </c>
      <c r="I78" s="58" t="s">
        <v>270</v>
      </c>
      <c r="J78" s="63" t="s">
        <v>424</v>
      </c>
      <c r="K78" s="61">
        <v>0.96899999999999997</v>
      </c>
      <c r="L78" s="61">
        <v>1.018</v>
      </c>
      <c r="M78" s="61">
        <v>1.0529999999999999</v>
      </c>
      <c r="N78" s="61">
        <v>1.0980000000000001</v>
      </c>
      <c r="O78" s="64" t="s">
        <v>433</v>
      </c>
      <c r="P78" s="69">
        <v>9.9700000000000006</v>
      </c>
      <c r="Q78" s="61">
        <f t="shared" si="63"/>
        <v>9.6609300000000005</v>
      </c>
      <c r="R78" s="61">
        <v>1</v>
      </c>
      <c r="S78" s="61">
        <f t="shared" si="64"/>
        <v>9.6609300000000005</v>
      </c>
      <c r="T78" s="61">
        <f t="shared" si="65"/>
        <v>10.149460000000001</v>
      </c>
      <c r="U78" s="61">
        <v>1</v>
      </c>
      <c r="V78" s="61">
        <f t="shared" si="66"/>
        <v>10.149460000000001</v>
      </c>
      <c r="W78" s="61">
        <f t="shared" si="67"/>
        <v>10.49841</v>
      </c>
      <c r="X78" s="61">
        <v>1</v>
      </c>
      <c r="Y78" s="61">
        <f t="shared" si="68"/>
        <v>10.49841</v>
      </c>
      <c r="Z78" s="61">
        <f t="shared" si="69"/>
        <v>10.947060000000002</v>
      </c>
      <c r="AA78" s="61">
        <v>1</v>
      </c>
      <c r="AB78" s="61">
        <f t="shared" si="70"/>
        <v>10.947060000000002</v>
      </c>
      <c r="AC78" s="70"/>
      <c r="AD78" s="61">
        <f t="shared" si="71"/>
        <v>0</v>
      </c>
      <c r="AE78" s="61">
        <v>1</v>
      </c>
      <c r="AF78" s="61">
        <f t="shared" si="72"/>
        <v>0</v>
      </c>
      <c r="AG78" s="61">
        <f t="shared" si="73"/>
        <v>0</v>
      </c>
      <c r="AH78" s="61">
        <v>1</v>
      </c>
      <c r="AI78" s="61">
        <f t="shared" si="74"/>
        <v>0</v>
      </c>
      <c r="AJ78" s="61">
        <f t="shared" si="75"/>
        <v>0</v>
      </c>
      <c r="AK78" s="61">
        <v>1</v>
      </c>
      <c r="AL78" s="61">
        <f t="shared" si="76"/>
        <v>0</v>
      </c>
      <c r="AM78" s="61">
        <f t="shared" si="77"/>
        <v>0</v>
      </c>
      <c r="AN78" s="61">
        <v>1</v>
      </c>
      <c r="AO78" s="61">
        <f t="shared" si="78"/>
        <v>0</v>
      </c>
      <c r="AP78" s="69">
        <v>65.52</v>
      </c>
      <c r="AQ78" s="61">
        <f t="shared" si="79"/>
        <v>63.488879999999995</v>
      </c>
      <c r="AR78" s="61">
        <v>0.77100000000000002</v>
      </c>
      <c r="AS78" s="61">
        <f t="shared" si="80"/>
        <v>48.949926479999995</v>
      </c>
      <c r="AT78" s="61">
        <f t="shared" si="81"/>
        <v>66.699359999999999</v>
      </c>
      <c r="AU78" s="61">
        <v>0.63300000000000001</v>
      </c>
      <c r="AV78" s="61">
        <f t="shared" si="82"/>
        <v>42.220694879999996</v>
      </c>
      <c r="AW78" s="61">
        <f t="shared" si="83"/>
        <v>68.992559999999997</v>
      </c>
      <c r="AX78" s="61">
        <v>0.54700000000000004</v>
      </c>
      <c r="AY78" s="61">
        <f t="shared" si="84"/>
        <v>37.738930320000001</v>
      </c>
      <c r="AZ78" s="61">
        <f t="shared" si="85"/>
        <v>71.940960000000004</v>
      </c>
      <c r="BA78" s="61">
        <v>0.41199999999999998</v>
      </c>
      <c r="BB78" s="61">
        <f t="shared" si="86"/>
        <v>29.639675520000001</v>
      </c>
      <c r="BC78" s="69">
        <v>2.36</v>
      </c>
      <c r="BD78" s="61">
        <f t="shared" si="87"/>
        <v>2.2868399999999998</v>
      </c>
      <c r="BE78" s="61">
        <v>0.59499999999999997</v>
      </c>
      <c r="BF78" s="61">
        <f t="shared" si="88"/>
        <v>1.3606697999999997</v>
      </c>
      <c r="BG78" s="61">
        <f t="shared" si="89"/>
        <v>2.4024799999999997</v>
      </c>
      <c r="BH78" s="61">
        <v>0.44900000000000001</v>
      </c>
      <c r="BI78" s="61">
        <f t="shared" si="90"/>
        <v>1.07871352</v>
      </c>
      <c r="BJ78" s="61">
        <f t="shared" si="91"/>
        <v>2.4850799999999995</v>
      </c>
      <c r="BK78" s="61">
        <v>0.36399999999999999</v>
      </c>
      <c r="BL78" s="61">
        <f t="shared" si="92"/>
        <v>0.90456911999999978</v>
      </c>
      <c r="BM78" s="61">
        <f t="shared" si="93"/>
        <v>2.5912800000000002</v>
      </c>
      <c r="BN78" s="61">
        <v>0.252</v>
      </c>
      <c r="BO78" s="61">
        <f t="shared" si="94"/>
        <v>0.65300256000000012</v>
      </c>
      <c r="BP78" s="69">
        <v>2.29</v>
      </c>
      <c r="BQ78" s="61">
        <f t="shared" si="95"/>
        <v>2.2190099999999999</v>
      </c>
      <c r="BR78" s="61">
        <v>0.59499999999999997</v>
      </c>
      <c r="BS78" s="61">
        <f t="shared" si="96"/>
        <v>1.3203109499999999</v>
      </c>
      <c r="BT78" s="61">
        <f t="shared" si="97"/>
        <v>2.3312200000000001</v>
      </c>
      <c r="BU78" s="61">
        <v>0.44900000000000001</v>
      </c>
      <c r="BV78" s="61">
        <f t="shared" si="98"/>
        <v>1.04671778</v>
      </c>
      <c r="BW78" s="61">
        <f t="shared" si="99"/>
        <v>2.4113699999999998</v>
      </c>
      <c r="BX78" s="61">
        <v>0.36399999999999999</v>
      </c>
      <c r="BY78" s="61">
        <f t="shared" si="100"/>
        <v>0.87773867999999988</v>
      </c>
      <c r="BZ78" s="61">
        <f t="shared" si="101"/>
        <v>2.5144200000000003</v>
      </c>
      <c r="CA78" s="61">
        <v>0.252</v>
      </c>
      <c r="CB78" s="61">
        <f t="shared" si="102"/>
        <v>0.63363384000000011</v>
      </c>
      <c r="CC78" s="69">
        <v>0.91</v>
      </c>
      <c r="CD78" s="61">
        <f t="shared" si="103"/>
        <v>0.88178999999999996</v>
      </c>
      <c r="CE78" s="61">
        <v>3.0000000000000001E-3</v>
      </c>
      <c r="CF78" s="61">
        <f t="shared" si="104"/>
        <v>2.6453699999999998E-3</v>
      </c>
      <c r="CG78" s="61">
        <f t="shared" si="105"/>
        <v>0.92638000000000009</v>
      </c>
      <c r="CH78" s="61">
        <v>3.0000000000000001E-3</v>
      </c>
      <c r="CI78" s="61">
        <f t="shared" si="106"/>
        <v>2.7791400000000003E-3</v>
      </c>
      <c r="CJ78" s="61">
        <f t="shared" si="107"/>
        <v>0.95823000000000003</v>
      </c>
      <c r="CK78" s="61">
        <v>3.0000000000000001E-3</v>
      </c>
      <c r="CL78" s="61">
        <f t="shared" si="108"/>
        <v>2.8746900000000001E-3</v>
      </c>
      <c r="CM78" s="61">
        <f t="shared" si="109"/>
        <v>0.99918000000000007</v>
      </c>
      <c r="CN78" s="61">
        <v>3.0000000000000001E-3</v>
      </c>
      <c r="CO78" s="61">
        <f t="shared" si="110"/>
        <v>2.9975400000000004E-3</v>
      </c>
      <c r="CP78" s="69">
        <v>3.5</v>
      </c>
      <c r="CQ78" s="61">
        <f t="shared" si="111"/>
        <v>3.3914999999999997</v>
      </c>
      <c r="CR78" s="61">
        <v>0.68300000000000005</v>
      </c>
      <c r="CS78" s="61">
        <f t="shared" si="112"/>
        <v>2.3163944999999999</v>
      </c>
      <c r="CT78" s="61">
        <f t="shared" si="113"/>
        <v>3.5630000000000002</v>
      </c>
      <c r="CU78" s="61">
        <v>0.48</v>
      </c>
      <c r="CV78" s="61">
        <f t="shared" si="114"/>
        <v>1.71024</v>
      </c>
      <c r="CW78" s="61">
        <f t="shared" si="115"/>
        <v>3.6854999999999998</v>
      </c>
      <c r="CX78" s="61">
        <v>0.38200000000000001</v>
      </c>
      <c r="CY78" s="61">
        <f t="shared" si="116"/>
        <v>1.407861</v>
      </c>
      <c r="CZ78" s="61">
        <f t="shared" si="117"/>
        <v>3.8430000000000004</v>
      </c>
      <c r="DA78" s="61">
        <v>0.27700000000000002</v>
      </c>
      <c r="DB78" s="61">
        <f t="shared" si="118"/>
        <v>1.0645110000000002</v>
      </c>
    </row>
    <row r="79" spans="1:106">
      <c r="A79" s="57" t="s">
        <v>455</v>
      </c>
      <c r="B79" s="58" t="s">
        <v>294</v>
      </c>
      <c r="C79" s="58" t="s">
        <v>295</v>
      </c>
      <c r="D79" s="58" t="s">
        <v>444</v>
      </c>
      <c r="E79" s="59" t="s">
        <v>443</v>
      </c>
      <c r="F79" s="59" t="s">
        <v>440</v>
      </c>
      <c r="G79" s="59" t="s">
        <v>271</v>
      </c>
      <c r="H79" s="58" t="s">
        <v>432</v>
      </c>
      <c r="I79" s="58" t="s">
        <v>272</v>
      </c>
      <c r="J79" s="63" t="s">
        <v>424</v>
      </c>
      <c r="K79" s="61">
        <v>0.96899999999999997</v>
      </c>
      <c r="L79" s="61">
        <v>1.018</v>
      </c>
      <c r="M79" s="61">
        <v>1.0529999999999999</v>
      </c>
      <c r="N79" s="61">
        <v>1.0980000000000001</v>
      </c>
      <c r="O79" s="64" t="s">
        <v>433</v>
      </c>
      <c r="P79" s="69">
        <v>0</v>
      </c>
      <c r="Q79" s="61">
        <f t="shared" si="63"/>
        <v>0</v>
      </c>
      <c r="R79" s="61">
        <v>1</v>
      </c>
      <c r="S79" s="61">
        <f t="shared" si="64"/>
        <v>0</v>
      </c>
      <c r="T79" s="61">
        <f t="shared" si="65"/>
        <v>0</v>
      </c>
      <c r="U79" s="61">
        <v>1</v>
      </c>
      <c r="V79" s="61">
        <f t="shared" si="66"/>
        <v>0</v>
      </c>
      <c r="W79" s="61">
        <f t="shared" si="67"/>
        <v>0</v>
      </c>
      <c r="X79" s="61">
        <v>1</v>
      </c>
      <c r="Y79" s="61">
        <f t="shared" si="68"/>
        <v>0</v>
      </c>
      <c r="Z79" s="61">
        <f t="shared" si="69"/>
        <v>0</v>
      </c>
      <c r="AA79" s="61">
        <v>1</v>
      </c>
      <c r="AB79" s="61">
        <f t="shared" si="70"/>
        <v>0</v>
      </c>
      <c r="AC79" s="70"/>
      <c r="AD79" s="61">
        <f t="shared" si="71"/>
        <v>0</v>
      </c>
      <c r="AE79" s="61">
        <v>1</v>
      </c>
      <c r="AF79" s="61">
        <f t="shared" si="72"/>
        <v>0</v>
      </c>
      <c r="AG79" s="61">
        <f t="shared" si="73"/>
        <v>0</v>
      </c>
      <c r="AH79" s="61">
        <v>1</v>
      </c>
      <c r="AI79" s="61">
        <f t="shared" si="74"/>
        <v>0</v>
      </c>
      <c r="AJ79" s="61">
        <f t="shared" si="75"/>
        <v>0</v>
      </c>
      <c r="AK79" s="61">
        <v>1</v>
      </c>
      <c r="AL79" s="61">
        <f t="shared" si="76"/>
        <v>0</v>
      </c>
      <c r="AM79" s="61">
        <f t="shared" si="77"/>
        <v>0</v>
      </c>
      <c r="AN79" s="61">
        <v>1</v>
      </c>
      <c r="AO79" s="61">
        <f t="shared" si="78"/>
        <v>0</v>
      </c>
      <c r="AP79" s="69">
        <v>0</v>
      </c>
      <c r="AQ79" s="61">
        <f t="shared" si="79"/>
        <v>0</v>
      </c>
      <c r="AR79" s="61">
        <v>1</v>
      </c>
      <c r="AS79" s="61">
        <f t="shared" si="80"/>
        <v>0</v>
      </c>
      <c r="AT79" s="61">
        <f t="shared" si="81"/>
        <v>0</v>
      </c>
      <c r="AU79" s="61">
        <v>0.96</v>
      </c>
      <c r="AV79" s="61">
        <f t="shared" si="82"/>
        <v>0</v>
      </c>
      <c r="AW79" s="61">
        <f t="shared" si="83"/>
        <v>0</v>
      </c>
      <c r="AX79" s="61">
        <v>0.92</v>
      </c>
      <c r="AY79" s="61">
        <f t="shared" si="84"/>
        <v>0</v>
      </c>
      <c r="AZ79" s="61">
        <f t="shared" si="85"/>
        <v>0</v>
      </c>
      <c r="BA79" s="61">
        <v>0.85199999999999998</v>
      </c>
      <c r="BB79" s="61">
        <f t="shared" si="86"/>
        <v>0</v>
      </c>
      <c r="BC79" s="69">
        <v>0</v>
      </c>
      <c r="BD79" s="61">
        <f t="shared" si="87"/>
        <v>0</v>
      </c>
      <c r="BE79" s="61">
        <v>0.82899999999999996</v>
      </c>
      <c r="BF79" s="61">
        <f t="shared" si="88"/>
        <v>0</v>
      </c>
      <c r="BG79" s="61">
        <f t="shared" si="89"/>
        <v>0</v>
      </c>
      <c r="BH79" s="61">
        <v>0.79100000000000004</v>
      </c>
      <c r="BI79" s="61">
        <f t="shared" si="90"/>
        <v>0</v>
      </c>
      <c r="BJ79" s="61">
        <f t="shared" si="91"/>
        <v>0</v>
      </c>
      <c r="BK79" s="61">
        <v>0.752</v>
      </c>
      <c r="BL79" s="61">
        <f t="shared" si="92"/>
        <v>0</v>
      </c>
      <c r="BM79" s="61">
        <f t="shared" si="93"/>
        <v>0</v>
      </c>
      <c r="BN79" s="61">
        <v>0.68799999999999994</v>
      </c>
      <c r="BO79" s="61">
        <f t="shared" si="94"/>
        <v>0</v>
      </c>
      <c r="BP79" s="69">
        <v>0</v>
      </c>
      <c r="BQ79" s="61">
        <f t="shared" si="95"/>
        <v>0</v>
      </c>
      <c r="BR79" s="61">
        <v>0.82899999999999996</v>
      </c>
      <c r="BS79" s="61">
        <f t="shared" si="96"/>
        <v>0</v>
      </c>
      <c r="BT79" s="61">
        <f t="shared" si="97"/>
        <v>0</v>
      </c>
      <c r="BU79" s="61">
        <v>0.79100000000000004</v>
      </c>
      <c r="BV79" s="61">
        <f t="shared" si="98"/>
        <v>0</v>
      </c>
      <c r="BW79" s="61">
        <f t="shared" si="99"/>
        <v>0</v>
      </c>
      <c r="BX79" s="61">
        <v>0.752</v>
      </c>
      <c r="BY79" s="61">
        <f t="shared" si="100"/>
        <v>0</v>
      </c>
      <c r="BZ79" s="61">
        <f t="shared" si="101"/>
        <v>0</v>
      </c>
      <c r="CA79" s="61">
        <v>0.68799999999999994</v>
      </c>
      <c r="CB79" s="61">
        <f t="shared" si="102"/>
        <v>0</v>
      </c>
      <c r="CC79" s="69">
        <v>0</v>
      </c>
      <c r="CD79" s="61">
        <f t="shared" si="103"/>
        <v>0</v>
      </c>
      <c r="CE79" s="61">
        <v>3.0000000000000001E-3</v>
      </c>
      <c r="CF79" s="61">
        <f t="shared" si="104"/>
        <v>0</v>
      </c>
      <c r="CG79" s="61">
        <f t="shared" si="105"/>
        <v>0</v>
      </c>
      <c r="CH79" s="61">
        <v>3.0000000000000001E-3</v>
      </c>
      <c r="CI79" s="61">
        <f t="shared" si="106"/>
        <v>0</v>
      </c>
      <c r="CJ79" s="61">
        <f t="shared" si="107"/>
        <v>0</v>
      </c>
      <c r="CK79" s="61">
        <v>3.0000000000000001E-3</v>
      </c>
      <c r="CL79" s="61">
        <f t="shared" si="108"/>
        <v>0</v>
      </c>
      <c r="CM79" s="61">
        <f t="shared" si="109"/>
        <v>0</v>
      </c>
      <c r="CN79" s="61">
        <v>3.0000000000000001E-3</v>
      </c>
      <c r="CO79" s="61">
        <f t="shared" si="110"/>
        <v>0</v>
      </c>
      <c r="CP79" s="69">
        <v>0</v>
      </c>
      <c r="CQ79" s="61">
        <f t="shared" si="111"/>
        <v>0</v>
      </c>
      <c r="CR79" s="61">
        <v>1</v>
      </c>
      <c r="CS79" s="61">
        <f t="shared" si="112"/>
        <v>0</v>
      </c>
      <c r="CT79" s="61">
        <f t="shared" si="113"/>
        <v>0</v>
      </c>
      <c r="CU79" s="61">
        <v>1</v>
      </c>
      <c r="CV79" s="61">
        <f t="shared" si="114"/>
        <v>0</v>
      </c>
      <c r="CW79" s="61">
        <f t="shared" si="115"/>
        <v>0</v>
      </c>
      <c r="CX79" s="61">
        <v>1</v>
      </c>
      <c r="CY79" s="61">
        <f t="shared" si="116"/>
        <v>0</v>
      </c>
      <c r="CZ79" s="61">
        <f t="shared" si="117"/>
        <v>0</v>
      </c>
      <c r="DA79" s="61">
        <v>1</v>
      </c>
      <c r="DB79" s="61">
        <f t="shared" si="118"/>
        <v>0</v>
      </c>
    </row>
    <row r="80" spans="1:106">
      <c r="A80" s="57" t="s">
        <v>455</v>
      </c>
      <c r="B80" s="58" t="s">
        <v>294</v>
      </c>
      <c r="C80" s="58" t="s">
        <v>295</v>
      </c>
      <c r="D80" s="58" t="s">
        <v>444</v>
      </c>
      <c r="E80" s="59" t="s">
        <v>443</v>
      </c>
      <c r="F80" s="59" t="s">
        <v>440</v>
      </c>
      <c r="G80" s="59" t="s">
        <v>273</v>
      </c>
      <c r="H80" s="58" t="s">
        <v>432</v>
      </c>
      <c r="I80" s="58" t="s">
        <v>274</v>
      </c>
      <c r="J80" s="63" t="s">
        <v>425</v>
      </c>
      <c r="K80" s="61">
        <v>1.046</v>
      </c>
      <c r="L80" s="61">
        <v>1.121</v>
      </c>
      <c r="M80" s="61">
        <v>1.171</v>
      </c>
      <c r="N80" s="61">
        <v>1.2410000000000001</v>
      </c>
      <c r="O80" s="64" t="s">
        <v>433</v>
      </c>
      <c r="P80" s="69">
        <v>0</v>
      </c>
      <c r="Q80" s="61">
        <f t="shared" si="63"/>
        <v>0</v>
      </c>
      <c r="R80" s="61">
        <v>0.94599999999999995</v>
      </c>
      <c r="S80" s="61">
        <f t="shared" si="64"/>
        <v>0</v>
      </c>
      <c r="T80" s="61">
        <f t="shared" si="65"/>
        <v>0</v>
      </c>
      <c r="U80" s="61">
        <v>0.91700000000000004</v>
      </c>
      <c r="V80" s="61">
        <f t="shared" si="66"/>
        <v>0</v>
      </c>
      <c r="W80" s="61">
        <f t="shared" si="67"/>
        <v>0</v>
      </c>
      <c r="X80" s="61">
        <v>0.89500000000000002</v>
      </c>
      <c r="Y80" s="61">
        <f t="shared" si="68"/>
        <v>0</v>
      </c>
      <c r="Z80" s="61">
        <f t="shared" si="69"/>
        <v>0</v>
      </c>
      <c r="AA80" s="61">
        <v>0.86099999999999999</v>
      </c>
      <c r="AB80" s="61">
        <f t="shared" si="70"/>
        <v>0</v>
      </c>
      <c r="AC80" s="70"/>
      <c r="AD80" s="61">
        <f t="shared" si="71"/>
        <v>0</v>
      </c>
      <c r="AE80" s="61">
        <v>1</v>
      </c>
      <c r="AF80" s="61">
        <f t="shared" si="72"/>
        <v>0</v>
      </c>
      <c r="AG80" s="61">
        <f t="shared" si="73"/>
        <v>0</v>
      </c>
      <c r="AH80" s="61">
        <v>1</v>
      </c>
      <c r="AI80" s="61">
        <f t="shared" si="74"/>
        <v>0</v>
      </c>
      <c r="AJ80" s="61">
        <f t="shared" si="75"/>
        <v>0</v>
      </c>
      <c r="AK80" s="61">
        <v>1</v>
      </c>
      <c r="AL80" s="61">
        <f t="shared" si="76"/>
        <v>0</v>
      </c>
      <c r="AM80" s="61">
        <f t="shared" si="77"/>
        <v>0</v>
      </c>
      <c r="AN80" s="61">
        <v>1</v>
      </c>
      <c r="AO80" s="61">
        <f t="shared" si="78"/>
        <v>0</v>
      </c>
      <c r="AP80" s="69">
        <v>0</v>
      </c>
      <c r="AQ80" s="61">
        <f t="shared" si="79"/>
        <v>0</v>
      </c>
      <c r="AR80" s="61">
        <v>0.57099999999999995</v>
      </c>
      <c r="AS80" s="61">
        <f t="shared" si="80"/>
        <v>0</v>
      </c>
      <c r="AT80" s="61">
        <f t="shared" si="81"/>
        <v>0</v>
      </c>
      <c r="AU80" s="61">
        <v>0.42099999999999999</v>
      </c>
      <c r="AV80" s="61">
        <f t="shared" si="82"/>
        <v>0</v>
      </c>
      <c r="AW80" s="61">
        <f t="shared" si="83"/>
        <v>0</v>
      </c>
      <c r="AX80" s="61">
        <v>0.34</v>
      </c>
      <c r="AY80" s="61">
        <f t="shared" si="84"/>
        <v>0</v>
      </c>
      <c r="AZ80" s="61">
        <f t="shared" si="85"/>
        <v>0</v>
      </c>
      <c r="BA80" s="61">
        <v>0.24099999999999999</v>
      </c>
      <c r="BB80" s="61">
        <f t="shared" si="86"/>
        <v>0</v>
      </c>
      <c r="BC80" s="69">
        <v>0</v>
      </c>
      <c r="BD80" s="61">
        <f t="shared" si="87"/>
        <v>0</v>
      </c>
      <c r="BE80" s="61">
        <v>0.56599999999999995</v>
      </c>
      <c r="BF80" s="61">
        <f t="shared" si="88"/>
        <v>0</v>
      </c>
      <c r="BG80" s="61">
        <f t="shared" si="89"/>
        <v>0</v>
      </c>
      <c r="BH80" s="61">
        <v>0.40200000000000002</v>
      </c>
      <c r="BI80" s="61">
        <f t="shared" si="90"/>
        <v>0</v>
      </c>
      <c r="BJ80" s="61">
        <f t="shared" si="91"/>
        <v>0</v>
      </c>
      <c r="BK80" s="61">
        <v>0.29399999999999998</v>
      </c>
      <c r="BL80" s="61">
        <f t="shared" si="92"/>
        <v>0</v>
      </c>
      <c r="BM80" s="61">
        <f t="shared" si="93"/>
        <v>0</v>
      </c>
      <c r="BN80" s="61">
        <v>0.18</v>
      </c>
      <c r="BO80" s="61">
        <f t="shared" si="94"/>
        <v>0</v>
      </c>
      <c r="BP80" s="69">
        <v>0</v>
      </c>
      <c r="BQ80" s="61">
        <f t="shared" si="95"/>
        <v>0</v>
      </c>
      <c r="BR80" s="61">
        <v>0.56599999999999995</v>
      </c>
      <c r="BS80" s="61">
        <f t="shared" si="96"/>
        <v>0</v>
      </c>
      <c r="BT80" s="61">
        <f t="shared" si="97"/>
        <v>0</v>
      </c>
      <c r="BU80" s="61">
        <v>0.40200000000000002</v>
      </c>
      <c r="BV80" s="61">
        <f t="shared" si="98"/>
        <v>0</v>
      </c>
      <c r="BW80" s="61">
        <f t="shared" si="99"/>
        <v>0</v>
      </c>
      <c r="BX80" s="61">
        <v>0.29399999999999998</v>
      </c>
      <c r="BY80" s="61">
        <f t="shared" si="100"/>
        <v>0</v>
      </c>
      <c r="BZ80" s="61">
        <f t="shared" si="101"/>
        <v>0</v>
      </c>
      <c r="CA80" s="61">
        <v>0.18</v>
      </c>
      <c r="CB80" s="61">
        <f t="shared" si="102"/>
        <v>0</v>
      </c>
      <c r="CC80" s="69">
        <v>0</v>
      </c>
      <c r="CD80" s="61">
        <f t="shared" si="103"/>
        <v>0</v>
      </c>
      <c r="CE80" s="61">
        <v>3.0000000000000001E-3</v>
      </c>
      <c r="CF80" s="61">
        <f t="shared" si="104"/>
        <v>0</v>
      </c>
      <c r="CG80" s="61">
        <f t="shared" si="105"/>
        <v>0</v>
      </c>
      <c r="CH80" s="61">
        <v>3.0000000000000001E-3</v>
      </c>
      <c r="CI80" s="61">
        <f t="shared" si="106"/>
        <v>0</v>
      </c>
      <c r="CJ80" s="61">
        <f t="shared" si="107"/>
        <v>0</v>
      </c>
      <c r="CK80" s="61">
        <v>3.0000000000000001E-3</v>
      </c>
      <c r="CL80" s="61">
        <f t="shared" si="108"/>
        <v>0</v>
      </c>
      <c r="CM80" s="61">
        <f t="shared" si="109"/>
        <v>0</v>
      </c>
      <c r="CN80" s="61">
        <v>3.0000000000000001E-3</v>
      </c>
      <c r="CO80" s="61">
        <f t="shared" si="110"/>
        <v>0</v>
      </c>
      <c r="CP80" s="69">
        <v>0</v>
      </c>
      <c r="CQ80" s="61">
        <f t="shared" si="111"/>
        <v>0</v>
      </c>
      <c r="CR80" s="61">
        <v>0.67</v>
      </c>
      <c r="CS80" s="61">
        <f t="shared" si="112"/>
        <v>0</v>
      </c>
      <c r="CT80" s="61">
        <f t="shared" si="113"/>
        <v>0</v>
      </c>
      <c r="CU80" s="61">
        <v>0.437</v>
      </c>
      <c r="CV80" s="61">
        <f t="shared" si="114"/>
        <v>0</v>
      </c>
      <c r="CW80" s="61">
        <f t="shared" si="115"/>
        <v>0</v>
      </c>
      <c r="CX80" s="61">
        <v>0.28999999999999998</v>
      </c>
      <c r="CY80" s="61">
        <f t="shared" si="116"/>
        <v>0</v>
      </c>
      <c r="CZ80" s="61">
        <f t="shared" si="117"/>
        <v>0</v>
      </c>
      <c r="DA80" s="61">
        <v>0.17599999999999999</v>
      </c>
      <c r="DB80" s="61">
        <f t="shared" si="118"/>
        <v>0</v>
      </c>
    </row>
    <row r="81" spans="1:106">
      <c r="A81" s="57" t="s">
        <v>455</v>
      </c>
      <c r="B81" s="58" t="s">
        <v>294</v>
      </c>
      <c r="C81" s="58" t="s">
        <v>295</v>
      </c>
      <c r="D81" s="58" t="s">
        <v>444</v>
      </c>
      <c r="E81" s="59" t="s">
        <v>443</v>
      </c>
      <c r="F81" s="59" t="s">
        <v>440</v>
      </c>
      <c r="G81" s="59" t="s">
        <v>275</v>
      </c>
      <c r="H81" s="58" t="s">
        <v>432</v>
      </c>
      <c r="I81" s="58" t="s">
        <v>276</v>
      </c>
      <c r="J81" s="63" t="s">
        <v>425</v>
      </c>
      <c r="K81" s="61">
        <v>1.046</v>
      </c>
      <c r="L81" s="61">
        <v>1.121</v>
      </c>
      <c r="M81" s="61">
        <v>1.171</v>
      </c>
      <c r="N81" s="61">
        <v>1.2410000000000001</v>
      </c>
      <c r="O81" s="64" t="s">
        <v>433</v>
      </c>
      <c r="P81" s="69">
        <v>8.18</v>
      </c>
      <c r="Q81" s="61">
        <f t="shared" si="63"/>
        <v>8.5562799999999992</v>
      </c>
      <c r="R81" s="61">
        <v>0.94599999999999995</v>
      </c>
      <c r="S81" s="61">
        <f t="shared" si="64"/>
        <v>8.0942408799999992</v>
      </c>
      <c r="T81" s="61">
        <f t="shared" si="65"/>
        <v>9.1697799999999994</v>
      </c>
      <c r="U81" s="61">
        <v>0.91700000000000004</v>
      </c>
      <c r="V81" s="61">
        <f t="shared" si="66"/>
        <v>8.4086882599999999</v>
      </c>
      <c r="W81" s="61">
        <f t="shared" si="67"/>
        <v>9.5787800000000001</v>
      </c>
      <c r="X81" s="61">
        <v>0.89500000000000002</v>
      </c>
      <c r="Y81" s="61">
        <f t="shared" si="68"/>
        <v>8.5730081000000009</v>
      </c>
      <c r="Z81" s="61">
        <f t="shared" si="69"/>
        <v>10.15138</v>
      </c>
      <c r="AA81" s="61">
        <v>0.86099999999999999</v>
      </c>
      <c r="AB81" s="61">
        <f t="shared" si="70"/>
        <v>8.7403381800000002</v>
      </c>
      <c r="AC81" s="70"/>
      <c r="AD81" s="61">
        <f t="shared" si="71"/>
        <v>0</v>
      </c>
      <c r="AE81" s="61">
        <v>1</v>
      </c>
      <c r="AF81" s="61">
        <f t="shared" si="72"/>
        <v>0</v>
      </c>
      <c r="AG81" s="61">
        <f t="shared" si="73"/>
        <v>0</v>
      </c>
      <c r="AH81" s="61">
        <v>1</v>
      </c>
      <c r="AI81" s="61">
        <f t="shared" si="74"/>
        <v>0</v>
      </c>
      <c r="AJ81" s="61">
        <f t="shared" si="75"/>
        <v>0</v>
      </c>
      <c r="AK81" s="61">
        <v>1</v>
      </c>
      <c r="AL81" s="61">
        <f t="shared" si="76"/>
        <v>0</v>
      </c>
      <c r="AM81" s="61">
        <f t="shared" si="77"/>
        <v>0</v>
      </c>
      <c r="AN81" s="61">
        <v>1</v>
      </c>
      <c r="AO81" s="61">
        <f t="shared" si="78"/>
        <v>0</v>
      </c>
      <c r="AP81" s="69">
        <v>53.77</v>
      </c>
      <c r="AQ81" s="61">
        <f t="shared" si="79"/>
        <v>56.243420000000008</v>
      </c>
      <c r="AR81" s="61">
        <v>0.57099999999999995</v>
      </c>
      <c r="AS81" s="61">
        <f t="shared" si="80"/>
        <v>32.114992820000005</v>
      </c>
      <c r="AT81" s="61">
        <f t="shared" si="81"/>
        <v>60.27617</v>
      </c>
      <c r="AU81" s="61">
        <v>0.42099999999999999</v>
      </c>
      <c r="AV81" s="61">
        <f t="shared" si="82"/>
        <v>25.37626757</v>
      </c>
      <c r="AW81" s="61">
        <f t="shared" si="83"/>
        <v>62.964670000000005</v>
      </c>
      <c r="AX81" s="61">
        <v>0.34</v>
      </c>
      <c r="AY81" s="61">
        <f t="shared" si="84"/>
        <v>21.407987800000004</v>
      </c>
      <c r="AZ81" s="61">
        <f t="shared" si="85"/>
        <v>66.728570000000005</v>
      </c>
      <c r="BA81" s="61">
        <v>0.24099999999999999</v>
      </c>
      <c r="BB81" s="61">
        <f t="shared" si="86"/>
        <v>16.081585369999999</v>
      </c>
      <c r="BC81" s="69">
        <v>1.94</v>
      </c>
      <c r="BD81" s="61">
        <f t="shared" si="87"/>
        <v>2.0292400000000002</v>
      </c>
      <c r="BE81" s="61">
        <v>0.56599999999999995</v>
      </c>
      <c r="BF81" s="61">
        <f t="shared" si="88"/>
        <v>1.14854984</v>
      </c>
      <c r="BG81" s="61">
        <f t="shared" si="89"/>
        <v>2.1747399999999999</v>
      </c>
      <c r="BH81" s="61">
        <v>0.40200000000000002</v>
      </c>
      <c r="BI81" s="61">
        <f t="shared" si="90"/>
        <v>0.87424548000000002</v>
      </c>
      <c r="BJ81" s="61">
        <f t="shared" si="91"/>
        <v>2.2717399999999999</v>
      </c>
      <c r="BK81" s="61">
        <v>0.29399999999999998</v>
      </c>
      <c r="BL81" s="61">
        <f t="shared" si="92"/>
        <v>0.66789155999999994</v>
      </c>
      <c r="BM81" s="61">
        <f t="shared" si="93"/>
        <v>2.40754</v>
      </c>
      <c r="BN81" s="61">
        <v>0.18</v>
      </c>
      <c r="BO81" s="61">
        <f t="shared" si="94"/>
        <v>0.4333572</v>
      </c>
      <c r="BP81" s="69">
        <v>1.88</v>
      </c>
      <c r="BQ81" s="61">
        <f t="shared" si="95"/>
        <v>1.96648</v>
      </c>
      <c r="BR81" s="61">
        <v>0.56599999999999995</v>
      </c>
      <c r="BS81" s="61">
        <f t="shared" si="96"/>
        <v>1.1130276799999999</v>
      </c>
      <c r="BT81" s="61">
        <f t="shared" si="97"/>
        <v>2.1074799999999998</v>
      </c>
      <c r="BU81" s="61">
        <v>0.40200000000000002</v>
      </c>
      <c r="BV81" s="61">
        <f t="shared" si="98"/>
        <v>0.84720695999999995</v>
      </c>
      <c r="BW81" s="61">
        <f t="shared" si="99"/>
        <v>2.2014800000000001</v>
      </c>
      <c r="BX81" s="61">
        <v>0.29399999999999998</v>
      </c>
      <c r="BY81" s="61">
        <f t="shared" si="100"/>
        <v>0.64723511999999994</v>
      </c>
      <c r="BZ81" s="61">
        <f t="shared" si="101"/>
        <v>2.3330800000000003</v>
      </c>
      <c r="CA81" s="61">
        <v>0.18</v>
      </c>
      <c r="CB81" s="61">
        <f t="shared" si="102"/>
        <v>0.41995440000000001</v>
      </c>
      <c r="CC81" s="69">
        <v>0.74</v>
      </c>
      <c r="CD81" s="61">
        <f t="shared" si="103"/>
        <v>0.77404000000000006</v>
      </c>
      <c r="CE81" s="61">
        <v>3.0000000000000001E-3</v>
      </c>
      <c r="CF81" s="61">
        <f t="shared" si="104"/>
        <v>2.3221200000000004E-3</v>
      </c>
      <c r="CG81" s="61">
        <f t="shared" si="105"/>
        <v>0.82953999999999994</v>
      </c>
      <c r="CH81" s="61">
        <v>3.0000000000000001E-3</v>
      </c>
      <c r="CI81" s="61">
        <f t="shared" si="106"/>
        <v>2.48862E-3</v>
      </c>
      <c r="CJ81" s="61">
        <f t="shared" si="107"/>
        <v>0.86653999999999998</v>
      </c>
      <c r="CK81" s="61">
        <v>3.0000000000000001E-3</v>
      </c>
      <c r="CL81" s="61">
        <f t="shared" si="108"/>
        <v>2.59962E-3</v>
      </c>
      <c r="CM81" s="61">
        <f t="shared" si="109"/>
        <v>0.91834000000000005</v>
      </c>
      <c r="CN81" s="61">
        <v>3.0000000000000001E-3</v>
      </c>
      <c r="CO81" s="61">
        <f t="shared" si="110"/>
        <v>2.7550200000000004E-3</v>
      </c>
      <c r="CP81" s="69">
        <v>2.87</v>
      </c>
      <c r="CQ81" s="61">
        <f t="shared" si="111"/>
        <v>3.0020200000000004</v>
      </c>
      <c r="CR81" s="61">
        <v>0.67</v>
      </c>
      <c r="CS81" s="61">
        <f t="shared" si="112"/>
        <v>2.0113534000000004</v>
      </c>
      <c r="CT81" s="61">
        <f t="shared" si="113"/>
        <v>3.2172700000000001</v>
      </c>
      <c r="CU81" s="61">
        <v>0.437</v>
      </c>
      <c r="CV81" s="61">
        <f t="shared" si="114"/>
        <v>1.4059469900000001</v>
      </c>
      <c r="CW81" s="61">
        <f t="shared" si="115"/>
        <v>3.36077</v>
      </c>
      <c r="CX81" s="61">
        <v>0.28999999999999998</v>
      </c>
      <c r="CY81" s="61">
        <f t="shared" si="116"/>
        <v>0.97462329999999997</v>
      </c>
      <c r="CZ81" s="61">
        <f t="shared" si="117"/>
        <v>3.5616700000000003</v>
      </c>
      <c r="DA81" s="61">
        <v>0.17599999999999999</v>
      </c>
      <c r="DB81" s="61">
        <f t="shared" si="118"/>
        <v>0.62685392000000006</v>
      </c>
    </row>
    <row r="82" spans="1:106">
      <c r="A82" s="57" t="s">
        <v>455</v>
      </c>
      <c r="B82" s="58" t="s">
        <v>294</v>
      </c>
      <c r="C82" s="58" t="s">
        <v>295</v>
      </c>
      <c r="D82" s="58" t="s">
        <v>444</v>
      </c>
      <c r="E82" s="59" t="s">
        <v>443</v>
      </c>
      <c r="F82" s="59" t="s">
        <v>440</v>
      </c>
      <c r="G82" s="59" t="s">
        <v>277</v>
      </c>
      <c r="H82" s="58" t="s">
        <v>432</v>
      </c>
      <c r="I82" s="58" t="s">
        <v>278</v>
      </c>
      <c r="J82" s="63" t="s">
        <v>424</v>
      </c>
      <c r="K82" s="61">
        <v>0.96899999999999997</v>
      </c>
      <c r="L82" s="61">
        <v>1.018</v>
      </c>
      <c r="M82" s="61">
        <v>1.0529999999999999</v>
      </c>
      <c r="N82" s="61">
        <v>1.0980000000000001</v>
      </c>
      <c r="O82" s="64" t="s">
        <v>433</v>
      </c>
      <c r="P82" s="69">
        <v>2.63</v>
      </c>
      <c r="Q82" s="61">
        <f t="shared" si="63"/>
        <v>2.54847</v>
      </c>
      <c r="R82" s="61">
        <v>1</v>
      </c>
      <c r="S82" s="61">
        <f t="shared" si="64"/>
        <v>2.54847</v>
      </c>
      <c r="T82" s="61">
        <f t="shared" si="65"/>
        <v>2.6773400000000001</v>
      </c>
      <c r="U82" s="61">
        <v>1</v>
      </c>
      <c r="V82" s="61">
        <f t="shared" si="66"/>
        <v>2.6773400000000001</v>
      </c>
      <c r="W82" s="61">
        <f t="shared" si="67"/>
        <v>2.7693899999999996</v>
      </c>
      <c r="X82" s="61">
        <v>1</v>
      </c>
      <c r="Y82" s="61">
        <f t="shared" si="68"/>
        <v>2.7693899999999996</v>
      </c>
      <c r="Z82" s="61">
        <f t="shared" si="69"/>
        <v>2.88774</v>
      </c>
      <c r="AA82" s="61">
        <v>1</v>
      </c>
      <c r="AB82" s="61">
        <f t="shared" si="70"/>
        <v>2.88774</v>
      </c>
      <c r="AC82" s="70"/>
      <c r="AD82" s="61">
        <f t="shared" si="71"/>
        <v>0</v>
      </c>
      <c r="AE82" s="61">
        <v>1</v>
      </c>
      <c r="AF82" s="61">
        <f t="shared" si="72"/>
        <v>0</v>
      </c>
      <c r="AG82" s="61">
        <f t="shared" si="73"/>
        <v>0</v>
      </c>
      <c r="AH82" s="61">
        <v>1</v>
      </c>
      <c r="AI82" s="61">
        <f t="shared" si="74"/>
        <v>0</v>
      </c>
      <c r="AJ82" s="61">
        <f t="shared" si="75"/>
        <v>0</v>
      </c>
      <c r="AK82" s="61">
        <v>1</v>
      </c>
      <c r="AL82" s="61">
        <f t="shared" si="76"/>
        <v>0</v>
      </c>
      <c r="AM82" s="61">
        <f t="shared" si="77"/>
        <v>0</v>
      </c>
      <c r="AN82" s="61">
        <v>1</v>
      </c>
      <c r="AO82" s="61">
        <f t="shared" si="78"/>
        <v>0</v>
      </c>
      <c r="AP82" s="69">
        <v>24.63</v>
      </c>
      <c r="AQ82" s="61">
        <f t="shared" si="79"/>
        <v>23.86647</v>
      </c>
      <c r="AR82" s="61">
        <v>0.91200000000000003</v>
      </c>
      <c r="AS82" s="61">
        <f t="shared" si="80"/>
        <v>21.76622064</v>
      </c>
      <c r="AT82" s="61">
        <f t="shared" si="81"/>
        <v>25.073339999999998</v>
      </c>
      <c r="AU82" s="61">
        <v>0.84299999999999997</v>
      </c>
      <c r="AV82" s="61">
        <f t="shared" si="82"/>
        <v>21.136825619999996</v>
      </c>
      <c r="AW82" s="61">
        <f t="shared" si="83"/>
        <v>25.935389999999998</v>
      </c>
      <c r="AX82" s="61">
        <v>0.77100000000000002</v>
      </c>
      <c r="AY82" s="61">
        <f t="shared" si="84"/>
        <v>19.996185690000001</v>
      </c>
      <c r="AZ82" s="61">
        <f t="shared" si="85"/>
        <v>27.04374</v>
      </c>
      <c r="BA82" s="61">
        <v>0.63400000000000001</v>
      </c>
      <c r="BB82" s="61">
        <f t="shared" si="86"/>
        <v>17.14573116</v>
      </c>
      <c r="BC82" s="69">
        <v>0.64</v>
      </c>
      <c r="BD82" s="61">
        <f t="shared" si="87"/>
        <v>0.62016000000000004</v>
      </c>
      <c r="BE82" s="61">
        <v>0.77700000000000002</v>
      </c>
      <c r="BF82" s="61">
        <f t="shared" si="88"/>
        <v>0.48186432000000007</v>
      </c>
      <c r="BG82" s="61">
        <f t="shared" si="89"/>
        <v>0.65151999999999999</v>
      </c>
      <c r="BH82" s="61">
        <v>0.71199999999999997</v>
      </c>
      <c r="BI82" s="61">
        <f t="shared" si="90"/>
        <v>0.46388223999999995</v>
      </c>
      <c r="BJ82" s="61">
        <f t="shared" si="91"/>
        <v>0.67391999999999996</v>
      </c>
      <c r="BK82" s="61">
        <v>0.65</v>
      </c>
      <c r="BL82" s="61">
        <f t="shared" si="92"/>
        <v>0.43804799999999999</v>
      </c>
      <c r="BM82" s="61">
        <f t="shared" si="93"/>
        <v>0.70272000000000012</v>
      </c>
      <c r="BN82" s="61">
        <v>0.53400000000000003</v>
      </c>
      <c r="BO82" s="61">
        <f t="shared" si="94"/>
        <v>0.37525248000000011</v>
      </c>
      <c r="BP82" s="69">
        <v>0.62</v>
      </c>
      <c r="BQ82" s="61">
        <f t="shared" si="95"/>
        <v>0.60077999999999998</v>
      </c>
      <c r="BR82" s="61">
        <v>0.77700000000000002</v>
      </c>
      <c r="BS82" s="61">
        <f t="shared" si="96"/>
        <v>0.46680606000000002</v>
      </c>
      <c r="BT82" s="61">
        <f t="shared" si="97"/>
        <v>0.63116000000000005</v>
      </c>
      <c r="BU82" s="61">
        <v>0.71199999999999997</v>
      </c>
      <c r="BV82" s="61">
        <f t="shared" si="98"/>
        <v>0.44938591999999999</v>
      </c>
      <c r="BW82" s="61">
        <f t="shared" si="99"/>
        <v>0.65286</v>
      </c>
      <c r="BX82" s="61">
        <v>0.65</v>
      </c>
      <c r="BY82" s="61">
        <f t="shared" si="100"/>
        <v>0.42435899999999999</v>
      </c>
      <c r="BZ82" s="61">
        <f t="shared" si="101"/>
        <v>0.68076000000000003</v>
      </c>
      <c r="CA82" s="61">
        <v>0.53400000000000003</v>
      </c>
      <c r="CB82" s="61">
        <f t="shared" si="102"/>
        <v>0.36352584000000004</v>
      </c>
      <c r="CC82" s="69">
        <v>0.24</v>
      </c>
      <c r="CD82" s="61">
        <f t="shared" si="103"/>
        <v>0.23255999999999999</v>
      </c>
      <c r="CE82" s="61">
        <v>3.0000000000000001E-3</v>
      </c>
      <c r="CF82" s="61">
        <f t="shared" si="104"/>
        <v>6.9768E-4</v>
      </c>
      <c r="CG82" s="61">
        <f t="shared" si="105"/>
        <v>0.24431999999999998</v>
      </c>
      <c r="CH82" s="61">
        <v>3.0000000000000001E-3</v>
      </c>
      <c r="CI82" s="61">
        <f t="shared" si="106"/>
        <v>7.3295999999999995E-4</v>
      </c>
      <c r="CJ82" s="61">
        <f t="shared" si="107"/>
        <v>0.25272</v>
      </c>
      <c r="CK82" s="61">
        <v>3.0000000000000001E-3</v>
      </c>
      <c r="CL82" s="61">
        <f t="shared" si="108"/>
        <v>7.5816000000000002E-4</v>
      </c>
      <c r="CM82" s="61">
        <f t="shared" si="109"/>
        <v>0.26352000000000003</v>
      </c>
      <c r="CN82" s="61">
        <v>3.0000000000000001E-3</v>
      </c>
      <c r="CO82" s="61">
        <f t="shared" si="110"/>
        <v>7.9056000000000016E-4</v>
      </c>
      <c r="CP82" s="69">
        <v>1.49</v>
      </c>
      <c r="CQ82" s="61">
        <f t="shared" si="111"/>
        <v>1.44381</v>
      </c>
      <c r="CR82" s="61">
        <v>0.89300000000000002</v>
      </c>
      <c r="CS82" s="61">
        <f t="shared" si="112"/>
        <v>1.2893223300000001</v>
      </c>
      <c r="CT82" s="61">
        <f t="shared" si="113"/>
        <v>1.5168200000000001</v>
      </c>
      <c r="CU82" s="61">
        <v>0.80900000000000005</v>
      </c>
      <c r="CV82" s="61">
        <f t="shared" si="114"/>
        <v>1.2271073800000001</v>
      </c>
      <c r="CW82" s="61">
        <f t="shared" si="115"/>
        <v>1.56897</v>
      </c>
      <c r="CX82" s="61">
        <v>0.72599999999999998</v>
      </c>
      <c r="CY82" s="61">
        <f t="shared" si="116"/>
        <v>1.1390722199999999</v>
      </c>
      <c r="CZ82" s="61">
        <f t="shared" si="117"/>
        <v>1.63602</v>
      </c>
      <c r="DA82" s="61">
        <v>0.57499999999999996</v>
      </c>
      <c r="DB82" s="61">
        <f t="shared" si="118"/>
        <v>0.94071149999999992</v>
      </c>
    </row>
    <row r="83" spans="1:106">
      <c r="A83" s="57" t="s">
        <v>455</v>
      </c>
      <c r="B83" s="58" t="s">
        <v>296</v>
      </c>
      <c r="C83" s="58" t="s">
        <v>297</v>
      </c>
      <c r="D83" s="58" t="s">
        <v>444</v>
      </c>
      <c r="E83" s="59" t="s">
        <v>443</v>
      </c>
      <c r="F83" s="59" t="s">
        <v>440</v>
      </c>
      <c r="G83" s="59" t="s">
        <v>243</v>
      </c>
      <c r="H83" s="58" t="s">
        <v>430</v>
      </c>
      <c r="I83" s="58" t="s">
        <v>244</v>
      </c>
      <c r="J83" s="60" t="s">
        <v>409</v>
      </c>
      <c r="K83" s="61">
        <v>0.71267293473932092</v>
      </c>
      <c r="L83" s="61">
        <v>0.75017747995775108</v>
      </c>
      <c r="M83" s="61">
        <v>0.77978633144598553</v>
      </c>
      <c r="N83" s="61">
        <v>0.83199999999999996</v>
      </c>
      <c r="O83" s="61"/>
      <c r="P83" s="69">
        <v>49.241010142835989</v>
      </c>
      <c r="Q83" s="61">
        <f t="shared" si="63"/>
        <v>35.092735208023591</v>
      </c>
      <c r="R83" s="61">
        <v>1</v>
      </c>
      <c r="S83" s="61">
        <f t="shared" si="64"/>
        <v>35.092735208023591</v>
      </c>
      <c r="T83" s="61">
        <f t="shared" si="65"/>
        <v>36.939496899526766</v>
      </c>
      <c r="U83" s="61">
        <v>1</v>
      </c>
      <c r="V83" s="61">
        <f t="shared" si="66"/>
        <v>36.939496899526766</v>
      </c>
      <c r="W83" s="61">
        <f t="shared" si="67"/>
        <v>38.397466655976643</v>
      </c>
      <c r="X83" s="61">
        <v>1</v>
      </c>
      <c r="Y83" s="61">
        <f t="shared" si="68"/>
        <v>38.397466655976643</v>
      </c>
      <c r="Z83" s="61">
        <f t="shared" si="69"/>
        <v>40.968520438839541</v>
      </c>
      <c r="AA83" s="61">
        <v>1</v>
      </c>
      <c r="AB83" s="61">
        <f t="shared" si="70"/>
        <v>40.968520438839541</v>
      </c>
      <c r="AC83" s="69"/>
      <c r="AD83" s="61">
        <f t="shared" si="71"/>
        <v>0</v>
      </c>
      <c r="AE83" s="61">
        <v>1</v>
      </c>
      <c r="AF83" s="61">
        <f t="shared" si="72"/>
        <v>0</v>
      </c>
      <c r="AG83" s="61">
        <f t="shared" si="73"/>
        <v>0</v>
      </c>
      <c r="AH83" s="61">
        <v>1</v>
      </c>
      <c r="AI83" s="61">
        <f t="shared" si="74"/>
        <v>0</v>
      </c>
      <c r="AJ83" s="61">
        <f t="shared" si="75"/>
        <v>0</v>
      </c>
      <c r="AK83" s="61">
        <v>1</v>
      </c>
      <c r="AL83" s="61">
        <f t="shared" si="76"/>
        <v>0</v>
      </c>
      <c r="AM83" s="61">
        <f t="shared" si="77"/>
        <v>0</v>
      </c>
      <c r="AN83" s="61">
        <v>1</v>
      </c>
      <c r="AO83" s="61">
        <f t="shared" si="78"/>
        <v>0</v>
      </c>
      <c r="AP83" s="69">
        <v>5.516210946451273</v>
      </c>
      <c r="AQ83" s="61">
        <f t="shared" si="79"/>
        <v>3.9312542438485956</v>
      </c>
      <c r="AR83" s="61">
        <v>1</v>
      </c>
      <c r="AS83" s="61">
        <f t="shared" si="80"/>
        <v>3.9312542438485956</v>
      </c>
      <c r="AT83" s="61">
        <f t="shared" si="81"/>
        <v>4.1381372267241767</v>
      </c>
      <c r="AU83" s="61">
        <v>1</v>
      </c>
      <c r="AV83" s="61">
        <f t="shared" si="82"/>
        <v>4.1381372267241767</v>
      </c>
      <c r="AW83" s="61">
        <f t="shared" si="83"/>
        <v>4.3014658974154258</v>
      </c>
      <c r="AX83" s="61">
        <v>1</v>
      </c>
      <c r="AY83" s="61">
        <f t="shared" si="84"/>
        <v>4.3014658974154258</v>
      </c>
      <c r="AZ83" s="61">
        <f t="shared" si="85"/>
        <v>4.5894875074474593</v>
      </c>
      <c r="BA83" s="61">
        <v>1</v>
      </c>
      <c r="BB83" s="61">
        <f t="shared" si="86"/>
        <v>4.5894875074474593</v>
      </c>
      <c r="BC83" s="69">
        <v>0.12745014835730045</v>
      </c>
      <c r="BD83" s="61">
        <f t="shared" si="87"/>
        <v>9.0830271262759152E-2</v>
      </c>
      <c r="BE83" s="61">
        <v>1</v>
      </c>
      <c r="BF83" s="61">
        <f t="shared" si="88"/>
        <v>9.0830271262759152E-2</v>
      </c>
      <c r="BG83" s="61">
        <f t="shared" si="89"/>
        <v>9.561023111492116E-2</v>
      </c>
      <c r="BH83" s="61">
        <v>1</v>
      </c>
      <c r="BI83" s="61">
        <f t="shared" si="90"/>
        <v>9.561023111492116E-2</v>
      </c>
      <c r="BJ83" s="61">
        <f t="shared" si="91"/>
        <v>9.9383883629785924E-2</v>
      </c>
      <c r="BK83" s="61">
        <v>1</v>
      </c>
      <c r="BL83" s="61">
        <f t="shared" si="92"/>
        <v>9.9383883629785924E-2</v>
      </c>
      <c r="BM83" s="61">
        <f t="shared" si="93"/>
        <v>0.10603852343327397</v>
      </c>
      <c r="BN83" s="61">
        <v>1</v>
      </c>
      <c r="BO83" s="61">
        <f t="shared" si="94"/>
        <v>0.10603852343327397</v>
      </c>
      <c r="BP83" s="69">
        <v>0.12193125924610076</v>
      </c>
      <c r="BQ83" s="61">
        <f t="shared" si="95"/>
        <v>8.6897108363379591E-2</v>
      </c>
      <c r="BR83" s="61">
        <v>1</v>
      </c>
      <c r="BS83" s="61">
        <f t="shared" si="96"/>
        <v>8.6897108363379591E-2</v>
      </c>
      <c r="BT83" s="61">
        <f t="shared" si="97"/>
        <v>9.1470084789315106E-2</v>
      </c>
      <c r="BU83" s="61">
        <v>1</v>
      </c>
      <c r="BV83" s="61">
        <f t="shared" si="98"/>
        <v>9.1470084789315106E-2</v>
      </c>
      <c r="BW83" s="61">
        <f t="shared" si="99"/>
        <v>9.5080329336106315E-2</v>
      </c>
      <c r="BX83" s="61">
        <v>1</v>
      </c>
      <c r="BY83" s="61">
        <f t="shared" si="100"/>
        <v>9.5080329336106315E-2</v>
      </c>
      <c r="BZ83" s="61">
        <f t="shared" si="101"/>
        <v>0.10144680769275582</v>
      </c>
      <c r="CA83" s="61">
        <v>1</v>
      </c>
      <c r="CB83" s="61">
        <f t="shared" si="102"/>
        <v>0.10144680769275582</v>
      </c>
      <c r="CC83" s="69">
        <v>0.20963770044961308</v>
      </c>
      <c r="CD83" s="61">
        <f t="shared" si="103"/>
        <v>0.14940311521142841</v>
      </c>
      <c r="CE83" s="61">
        <v>1</v>
      </c>
      <c r="CF83" s="61">
        <f t="shared" si="104"/>
        <v>0.14940311521142841</v>
      </c>
      <c r="CG83" s="61">
        <f t="shared" si="105"/>
        <v>0.15726548182742864</v>
      </c>
      <c r="CH83" s="61">
        <v>1</v>
      </c>
      <c r="CI83" s="61">
        <f t="shared" si="106"/>
        <v>0.15726548182742864</v>
      </c>
      <c r="CJ83" s="61">
        <f t="shared" si="107"/>
        <v>0.16347261336637622</v>
      </c>
      <c r="CK83" s="61">
        <v>1</v>
      </c>
      <c r="CL83" s="61">
        <f t="shared" si="108"/>
        <v>0.16347261336637622</v>
      </c>
      <c r="CM83" s="61">
        <f t="shared" si="109"/>
        <v>0.17441856677407808</v>
      </c>
      <c r="CN83" s="61">
        <v>1</v>
      </c>
      <c r="CO83" s="61">
        <f t="shared" si="110"/>
        <v>0.17441856677407808</v>
      </c>
      <c r="CP83" s="69">
        <v>1.7663036740687024</v>
      </c>
      <c r="CQ83" s="61">
        <f t="shared" si="111"/>
        <v>1.2587968230393871</v>
      </c>
      <c r="CR83" s="61">
        <v>1</v>
      </c>
      <c r="CS83" s="61">
        <f t="shared" si="112"/>
        <v>1.2587968230393871</v>
      </c>
      <c r="CT83" s="61">
        <f t="shared" si="113"/>
        <v>1.325041239052976</v>
      </c>
      <c r="CU83" s="61">
        <v>1</v>
      </c>
      <c r="CV83" s="61">
        <f t="shared" si="114"/>
        <v>1.325041239052976</v>
      </c>
      <c r="CW83" s="61">
        <f t="shared" si="115"/>
        <v>1.3773394622215991</v>
      </c>
      <c r="CX83" s="61">
        <v>1</v>
      </c>
      <c r="CY83" s="61">
        <f t="shared" si="116"/>
        <v>1.3773394622215991</v>
      </c>
      <c r="CZ83" s="61">
        <f t="shared" si="117"/>
        <v>1.4695646568251604</v>
      </c>
      <c r="DA83" s="61">
        <v>1</v>
      </c>
      <c r="DB83" s="61">
        <f t="shared" si="118"/>
        <v>1.4695646568251604</v>
      </c>
    </row>
    <row r="84" spans="1:106">
      <c r="A84" s="57" t="s">
        <v>455</v>
      </c>
      <c r="B84" s="58" t="s">
        <v>296</v>
      </c>
      <c r="C84" s="58" t="s">
        <v>297</v>
      </c>
      <c r="D84" s="58" t="s">
        <v>444</v>
      </c>
      <c r="E84" s="59" t="s">
        <v>443</v>
      </c>
      <c r="F84" s="59" t="s">
        <v>440</v>
      </c>
      <c r="G84" s="59" t="s">
        <v>245</v>
      </c>
      <c r="H84" s="58" t="s">
        <v>430</v>
      </c>
      <c r="I84" s="58" t="s">
        <v>246</v>
      </c>
      <c r="J84" s="60" t="s">
        <v>409</v>
      </c>
      <c r="K84" s="61">
        <v>0.71267293473932092</v>
      </c>
      <c r="L84" s="61">
        <v>0.75017747995775108</v>
      </c>
      <c r="M84" s="61">
        <v>0.77978633144598553</v>
      </c>
      <c r="N84" s="61">
        <v>0.83199999999999996</v>
      </c>
      <c r="O84" s="61"/>
      <c r="P84" s="69">
        <v>13.597845109884014</v>
      </c>
      <c r="Q84" s="61">
        <f t="shared" si="63"/>
        <v>9.6908161805917636</v>
      </c>
      <c r="R84" s="61">
        <v>1</v>
      </c>
      <c r="S84" s="61">
        <f t="shared" si="64"/>
        <v>9.6908161805917636</v>
      </c>
      <c r="T84" s="61">
        <f t="shared" si="65"/>
        <v>10.200797177388619</v>
      </c>
      <c r="U84" s="61">
        <v>1</v>
      </c>
      <c r="V84" s="61">
        <f t="shared" si="66"/>
        <v>10.200797177388619</v>
      </c>
      <c r="W84" s="61">
        <f t="shared" si="67"/>
        <v>10.603413753807189</v>
      </c>
      <c r="X84" s="61">
        <v>1</v>
      </c>
      <c r="Y84" s="61">
        <f t="shared" si="68"/>
        <v>10.603413753807189</v>
      </c>
      <c r="Z84" s="61">
        <f t="shared" si="69"/>
        <v>11.313407131423499</v>
      </c>
      <c r="AA84" s="61">
        <v>1</v>
      </c>
      <c r="AB84" s="61">
        <f t="shared" si="70"/>
        <v>11.313407131423499</v>
      </c>
      <c r="AC84" s="69"/>
      <c r="AD84" s="61">
        <f t="shared" si="71"/>
        <v>0</v>
      </c>
      <c r="AE84" s="61">
        <v>1</v>
      </c>
      <c r="AF84" s="61">
        <f t="shared" si="72"/>
        <v>0</v>
      </c>
      <c r="AG84" s="61">
        <f t="shared" si="73"/>
        <v>0</v>
      </c>
      <c r="AH84" s="61">
        <v>1</v>
      </c>
      <c r="AI84" s="61">
        <f t="shared" si="74"/>
        <v>0</v>
      </c>
      <c r="AJ84" s="61">
        <f t="shared" si="75"/>
        <v>0</v>
      </c>
      <c r="AK84" s="61">
        <v>1</v>
      </c>
      <c r="AL84" s="61">
        <f t="shared" si="76"/>
        <v>0</v>
      </c>
      <c r="AM84" s="61">
        <f t="shared" si="77"/>
        <v>0</v>
      </c>
      <c r="AN84" s="61">
        <v>1</v>
      </c>
      <c r="AO84" s="61">
        <f t="shared" si="78"/>
        <v>0</v>
      </c>
      <c r="AP84" s="69">
        <v>1.5232949491838159</v>
      </c>
      <c r="AQ84" s="61">
        <f t="shared" si="79"/>
        <v>1.0856110819084148</v>
      </c>
      <c r="AR84" s="61">
        <v>1</v>
      </c>
      <c r="AS84" s="61">
        <f t="shared" si="80"/>
        <v>1.0856110819084148</v>
      </c>
      <c r="AT84" s="61">
        <f t="shared" si="81"/>
        <v>1.1427415662110856</v>
      </c>
      <c r="AU84" s="61">
        <v>1</v>
      </c>
      <c r="AV84" s="61">
        <f t="shared" si="82"/>
        <v>1.1427415662110856</v>
      </c>
      <c r="AW84" s="61">
        <f t="shared" si="83"/>
        <v>1.1878445801342468</v>
      </c>
      <c r="AX84" s="61">
        <v>1</v>
      </c>
      <c r="AY84" s="61">
        <f t="shared" si="84"/>
        <v>1.1878445801342468</v>
      </c>
      <c r="AZ84" s="61">
        <f t="shared" si="85"/>
        <v>1.2673813977209347</v>
      </c>
      <c r="BA84" s="61">
        <v>1</v>
      </c>
      <c r="BB84" s="61">
        <f t="shared" si="86"/>
        <v>1.2673813977209347</v>
      </c>
      <c r="BC84" s="69">
        <v>3.5195203582687858E-2</v>
      </c>
      <c r="BD84" s="61">
        <f t="shared" si="87"/>
        <v>2.5082669026022016E-2</v>
      </c>
      <c r="BE84" s="61">
        <v>1</v>
      </c>
      <c r="BF84" s="61">
        <f t="shared" si="88"/>
        <v>2.5082669026022016E-2</v>
      </c>
      <c r="BG84" s="61">
        <f t="shared" si="89"/>
        <v>2.6402649130260789E-2</v>
      </c>
      <c r="BH84" s="61">
        <v>1</v>
      </c>
      <c r="BI84" s="61">
        <f t="shared" si="90"/>
        <v>2.6402649130260789E-2</v>
      </c>
      <c r="BJ84" s="61">
        <f t="shared" si="91"/>
        <v>2.744473868623877E-2</v>
      </c>
      <c r="BK84" s="61">
        <v>1</v>
      </c>
      <c r="BL84" s="61">
        <f t="shared" si="92"/>
        <v>2.744473868623877E-2</v>
      </c>
      <c r="BM84" s="61">
        <f t="shared" si="93"/>
        <v>2.9282409380796296E-2</v>
      </c>
      <c r="BN84" s="61">
        <v>1</v>
      </c>
      <c r="BO84" s="61">
        <f t="shared" si="94"/>
        <v>2.9282409380796296E-2</v>
      </c>
      <c r="BP84" s="69">
        <v>3.3671169061563457E-2</v>
      </c>
      <c r="BQ84" s="61">
        <f t="shared" si="95"/>
        <v>2.3996530871208253E-2</v>
      </c>
      <c r="BR84" s="61">
        <v>1</v>
      </c>
      <c r="BS84" s="61">
        <f t="shared" si="96"/>
        <v>2.3996530871208253E-2</v>
      </c>
      <c r="BT84" s="61">
        <f t="shared" si="97"/>
        <v>2.525935275383507E-2</v>
      </c>
      <c r="BU84" s="61">
        <v>1</v>
      </c>
      <c r="BV84" s="61">
        <f t="shared" si="98"/>
        <v>2.525935275383507E-2</v>
      </c>
      <c r="BW84" s="61">
        <f t="shared" si="99"/>
        <v>2.6256317398014133E-2</v>
      </c>
      <c r="BX84" s="61">
        <v>1</v>
      </c>
      <c r="BY84" s="61">
        <f t="shared" si="100"/>
        <v>2.6256317398014133E-2</v>
      </c>
      <c r="BZ84" s="61">
        <f t="shared" si="101"/>
        <v>2.8014412659220795E-2</v>
      </c>
      <c r="CA84" s="61">
        <v>1</v>
      </c>
      <c r="CB84" s="61">
        <f t="shared" si="102"/>
        <v>2.8014412659220795E-2</v>
      </c>
      <c r="CC84" s="69">
        <v>5.7891196213017457E-2</v>
      </c>
      <c r="CD84" s="61">
        <f t="shared" si="103"/>
        <v>4.1257488700701013E-2</v>
      </c>
      <c r="CE84" s="61">
        <v>1</v>
      </c>
      <c r="CF84" s="61">
        <f t="shared" si="104"/>
        <v>4.1257488700701013E-2</v>
      </c>
      <c r="CG84" s="61">
        <f t="shared" si="105"/>
        <v>4.3428671686821137E-2</v>
      </c>
      <c r="CH84" s="61">
        <v>1</v>
      </c>
      <c r="CI84" s="61">
        <f t="shared" si="106"/>
        <v>4.3428671686821137E-2</v>
      </c>
      <c r="CJ84" s="61">
        <f t="shared" si="107"/>
        <v>4.5142763517968615E-2</v>
      </c>
      <c r="CK84" s="61">
        <v>1</v>
      </c>
      <c r="CL84" s="61">
        <f t="shared" si="108"/>
        <v>4.5142763517968615E-2</v>
      </c>
      <c r="CM84" s="61">
        <f t="shared" si="109"/>
        <v>4.8165475249230524E-2</v>
      </c>
      <c r="CN84" s="61">
        <v>1</v>
      </c>
      <c r="CO84" s="61">
        <f t="shared" si="110"/>
        <v>4.8165475249230524E-2</v>
      </c>
      <c r="CP84" s="69">
        <v>0.48776261306043922</v>
      </c>
      <c r="CQ84" s="61">
        <f t="shared" si="111"/>
        <v>0.34761521290590303</v>
      </c>
      <c r="CR84" s="61">
        <v>1</v>
      </c>
      <c r="CS84" s="61">
        <f t="shared" si="112"/>
        <v>0.34761521290590303</v>
      </c>
      <c r="CT84" s="61">
        <f t="shared" si="113"/>
        <v>0.36590852788328793</v>
      </c>
      <c r="CU84" s="61">
        <v>1</v>
      </c>
      <c r="CV84" s="61">
        <f t="shared" si="114"/>
        <v>0.36590852788328793</v>
      </c>
      <c r="CW84" s="61">
        <f t="shared" si="115"/>
        <v>0.38035061865490766</v>
      </c>
      <c r="CX84" s="61">
        <v>1</v>
      </c>
      <c r="CY84" s="61">
        <f t="shared" si="116"/>
        <v>0.38035061865490766</v>
      </c>
      <c r="CZ84" s="61">
        <f t="shared" si="117"/>
        <v>0.4058184940662854</v>
      </c>
      <c r="DA84" s="61">
        <v>1</v>
      </c>
      <c r="DB84" s="61">
        <f t="shared" si="118"/>
        <v>0.4058184940662854</v>
      </c>
    </row>
    <row r="85" spans="1:106">
      <c r="A85" s="57" t="s">
        <v>455</v>
      </c>
      <c r="B85" s="58" t="s">
        <v>296</v>
      </c>
      <c r="C85" s="58" t="s">
        <v>297</v>
      </c>
      <c r="D85" s="58" t="s">
        <v>444</v>
      </c>
      <c r="E85" s="59" t="s">
        <v>443</v>
      </c>
      <c r="F85" s="59" t="s">
        <v>440</v>
      </c>
      <c r="G85" s="59" t="s">
        <v>247</v>
      </c>
      <c r="H85" s="58" t="s">
        <v>430</v>
      </c>
      <c r="I85" s="58" t="s">
        <v>248</v>
      </c>
      <c r="J85" s="60" t="s">
        <v>409</v>
      </c>
      <c r="K85" s="61">
        <v>0.71267293473932092</v>
      </c>
      <c r="L85" s="61">
        <v>0.75017747995775108</v>
      </c>
      <c r="M85" s="61">
        <v>0.77978633144598553</v>
      </c>
      <c r="N85" s="61">
        <v>0.83199999999999996</v>
      </c>
      <c r="O85" s="61"/>
      <c r="P85" s="69">
        <v>3.8251340032922103</v>
      </c>
      <c r="Q85" s="61">
        <f t="shared" si="63"/>
        <v>2.7260694758974267</v>
      </c>
      <c r="R85" s="61">
        <v>1</v>
      </c>
      <c r="S85" s="61">
        <f t="shared" si="64"/>
        <v>2.7260694758974267</v>
      </c>
      <c r="T85" s="61">
        <f t="shared" si="65"/>
        <v>2.8695293870904544</v>
      </c>
      <c r="U85" s="61">
        <v>1</v>
      </c>
      <c r="V85" s="61">
        <f t="shared" si="66"/>
        <v>2.8695293870904544</v>
      </c>
      <c r="W85" s="61">
        <f t="shared" si="67"/>
        <v>2.9827872117165288</v>
      </c>
      <c r="X85" s="61">
        <v>1</v>
      </c>
      <c r="Y85" s="61">
        <f t="shared" si="68"/>
        <v>2.9827872117165288</v>
      </c>
      <c r="Z85" s="61">
        <f t="shared" si="69"/>
        <v>3.182511490739119</v>
      </c>
      <c r="AA85" s="61">
        <v>1</v>
      </c>
      <c r="AB85" s="61">
        <f t="shared" si="70"/>
        <v>3.182511490739119</v>
      </c>
      <c r="AC85" s="69"/>
      <c r="AD85" s="61">
        <f t="shared" si="71"/>
        <v>0</v>
      </c>
      <c r="AE85" s="61">
        <v>1</v>
      </c>
      <c r="AF85" s="61">
        <f t="shared" si="72"/>
        <v>0</v>
      </c>
      <c r="AG85" s="61">
        <f t="shared" si="73"/>
        <v>0</v>
      </c>
      <c r="AH85" s="61">
        <v>1</v>
      </c>
      <c r="AI85" s="61">
        <f t="shared" si="74"/>
        <v>0</v>
      </c>
      <c r="AJ85" s="61">
        <f t="shared" si="75"/>
        <v>0</v>
      </c>
      <c r="AK85" s="61">
        <v>1</v>
      </c>
      <c r="AL85" s="61">
        <f t="shared" si="76"/>
        <v>0</v>
      </c>
      <c r="AM85" s="61">
        <f t="shared" si="77"/>
        <v>0</v>
      </c>
      <c r="AN85" s="61">
        <v>1</v>
      </c>
      <c r="AO85" s="61">
        <f t="shared" si="78"/>
        <v>0</v>
      </c>
      <c r="AP85" s="69">
        <v>0.42850961016837141</v>
      </c>
      <c r="AQ85" s="61">
        <f t="shared" si="79"/>
        <v>0.3053872014426956</v>
      </c>
      <c r="AR85" s="61">
        <v>1</v>
      </c>
      <c r="AS85" s="61">
        <f t="shared" si="80"/>
        <v>0.3053872014426956</v>
      </c>
      <c r="AT85" s="61">
        <f t="shared" si="81"/>
        <v>0.3214582594937872</v>
      </c>
      <c r="AU85" s="61">
        <v>1</v>
      </c>
      <c r="AV85" s="61">
        <f t="shared" si="82"/>
        <v>0.3214582594937872</v>
      </c>
      <c r="AW85" s="61">
        <f t="shared" si="83"/>
        <v>0.33414593690254374</v>
      </c>
      <c r="AX85" s="61">
        <v>1</v>
      </c>
      <c r="AY85" s="61">
        <f t="shared" si="84"/>
        <v>0.33414593690254374</v>
      </c>
      <c r="AZ85" s="61">
        <f t="shared" si="85"/>
        <v>0.35651999566008502</v>
      </c>
      <c r="BA85" s="61">
        <v>1</v>
      </c>
      <c r="BB85" s="61">
        <f t="shared" si="86"/>
        <v>0.35651999566008502</v>
      </c>
      <c r="BC85" s="69">
        <v>9.9005665154307289E-3</v>
      </c>
      <c r="BD85" s="61">
        <f t="shared" si="87"/>
        <v>7.0558657941338695E-3</v>
      </c>
      <c r="BE85" s="61">
        <v>1</v>
      </c>
      <c r="BF85" s="61">
        <f t="shared" si="88"/>
        <v>7.0558657941338695E-3</v>
      </c>
      <c r="BG85" s="61">
        <f t="shared" si="89"/>
        <v>7.4271820386999175E-3</v>
      </c>
      <c r="BH85" s="61">
        <v>1</v>
      </c>
      <c r="BI85" s="61">
        <f t="shared" si="90"/>
        <v>7.4271820386999175E-3</v>
      </c>
      <c r="BJ85" s="61">
        <f t="shared" si="91"/>
        <v>7.7203264423046924E-3</v>
      </c>
      <c r="BK85" s="61">
        <v>1</v>
      </c>
      <c r="BL85" s="61">
        <f t="shared" si="92"/>
        <v>7.7203264423046924E-3</v>
      </c>
      <c r="BM85" s="61">
        <f t="shared" si="93"/>
        <v>8.2372713408383653E-3</v>
      </c>
      <c r="BN85" s="61">
        <v>1</v>
      </c>
      <c r="BO85" s="61">
        <f t="shared" si="94"/>
        <v>8.2372713408383653E-3</v>
      </c>
      <c r="BP85" s="69">
        <v>9.4718488604026777E-3</v>
      </c>
      <c r="BQ85" s="61">
        <f t="shared" si="95"/>
        <v>6.7503303247504684E-3</v>
      </c>
      <c r="BR85" s="61">
        <v>1</v>
      </c>
      <c r="BS85" s="61">
        <f t="shared" si="96"/>
        <v>6.7503303247504684E-3</v>
      </c>
      <c r="BT85" s="61">
        <f t="shared" si="97"/>
        <v>7.1055677086375767E-3</v>
      </c>
      <c r="BU85" s="61">
        <v>1</v>
      </c>
      <c r="BV85" s="61">
        <f t="shared" si="98"/>
        <v>7.1055677086375767E-3</v>
      </c>
      <c r="BW85" s="61">
        <f t="shared" si="99"/>
        <v>7.3860182748642427E-3</v>
      </c>
      <c r="BX85" s="61">
        <v>1</v>
      </c>
      <c r="BY85" s="61">
        <f t="shared" si="100"/>
        <v>7.3860182748642427E-3</v>
      </c>
      <c r="BZ85" s="61">
        <f t="shared" si="101"/>
        <v>7.8805782518550273E-3</v>
      </c>
      <c r="CA85" s="61">
        <v>1</v>
      </c>
      <c r="CB85" s="61">
        <f t="shared" si="102"/>
        <v>7.8805782518550273E-3</v>
      </c>
      <c r="CC85" s="69">
        <v>1.6285049677813482E-2</v>
      </c>
      <c r="CD85" s="61">
        <f t="shared" si="103"/>
        <v>1.1605914146262967E-2</v>
      </c>
      <c r="CE85" s="61">
        <v>1</v>
      </c>
      <c r="CF85" s="61">
        <f t="shared" si="104"/>
        <v>1.1605914146262967E-2</v>
      </c>
      <c r="CG85" s="61">
        <f t="shared" si="105"/>
        <v>1.2216677528288904E-2</v>
      </c>
      <c r="CH85" s="61">
        <v>1</v>
      </c>
      <c r="CI85" s="61">
        <f t="shared" si="106"/>
        <v>1.2216677528288904E-2</v>
      </c>
      <c r="CJ85" s="61">
        <f t="shared" si="107"/>
        <v>1.2698859145677803E-2</v>
      </c>
      <c r="CK85" s="61">
        <v>1</v>
      </c>
      <c r="CL85" s="61">
        <f t="shared" si="108"/>
        <v>1.2698859145677803E-2</v>
      </c>
      <c r="CM85" s="61">
        <f t="shared" si="109"/>
        <v>1.3549161331940816E-2</v>
      </c>
      <c r="CN85" s="61">
        <v>1</v>
      </c>
      <c r="CO85" s="61">
        <f t="shared" si="110"/>
        <v>1.3549161331940816E-2</v>
      </c>
      <c r="CP85" s="69">
        <v>0.13720978152604221</v>
      </c>
      <c r="CQ85" s="61">
        <f t="shared" si="111"/>
        <v>9.778569767510556E-2</v>
      </c>
      <c r="CR85" s="61">
        <v>1</v>
      </c>
      <c r="CS85" s="61">
        <f t="shared" si="112"/>
        <v>9.778569767510556E-2</v>
      </c>
      <c r="CT85" s="61">
        <f t="shared" si="113"/>
        <v>0.10293168813075994</v>
      </c>
      <c r="CU85" s="61">
        <v>1</v>
      </c>
      <c r="CV85" s="61">
        <f t="shared" si="114"/>
        <v>0.10293168813075994</v>
      </c>
      <c r="CW85" s="61">
        <f t="shared" si="115"/>
        <v>0.10699431217469761</v>
      </c>
      <c r="CX85" s="61">
        <v>1</v>
      </c>
      <c r="CY85" s="61">
        <f t="shared" si="116"/>
        <v>0.10699431217469761</v>
      </c>
      <c r="CZ85" s="61">
        <f t="shared" si="117"/>
        <v>0.11415853822966712</v>
      </c>
      <c r="DA85" s="61">
        <v>1</v>
      </c>
      <c r="DB85" s="61">
        <f t="shared" si="118"/>
        <v>0.11415853822966712</v>
      </c>
    </row>
    <row r="86" spans="1:106">
      <c r="A86" s="57" t="s">
        <v>455</v>
      </c>
      <c r="B86" s="58" t="s">
        <v>296</v>
      </c>
      <c r="C86" s="58" t="s">
        <v>297</v>
      </c>
      <c r="D86" s="58" t="s">
        <v>444</v>
      </c>
      <c r="E86" s="59" t="s">
        <v>443</v>
      </c>
      <c r="F86" s="59" t="s">
        <v>440</v>
      </c>
      <c r="G86" s="59" t="s">
        <v>249</v>
      </c>
      <c r="H86" s="58" t="s">
        <v>430</v>
      </c>
      <c r="I86" s="58" t="s">
        <v>250</v>
      </c>
      <c r="J86" s="60" t="s">
        <v>409</v>
      </c>
      <c r="K86" s="61">
        <v>0.71267293473932092</v>
      </c>
      <c r="L86" s="61">
        <v>0.75017747995775108</v>
      </c>
      <c r="M86" s="61">
        <v>0.77978633144598553</v>
      </c>
      <c r="N86" s="61">
        <v>0.83199999999999996</v>
      </c>
      <c r="O86" s="61"/>
      <c r="P86" s="69">
        <v>234.12248463242054</v>
      </c>
      <c r="Q86" s="61">
        <f t="shared" si="63"/>
        <v>166.8527582114487</v>
      </c>
      <c r="R86" s="61">
        <v>1</v>
      </c>
      <c r="S86" s="61">
        <f t="shared" si="64"/>
        <v>166.8527582114487</v>
      </c>
      <c r="T86" s="61">
        <f t="shared" si="65"/>
        <v>175.63341552299653</v>
      </c>
      <c r="U86" s="61">
        <v>1</v>
      </c>
      <c r="V86" s="61">
        <f t="shared" si="66"/>
        <v>175.63341552299653</v>
      </c>
      <c r="W86" s="61">
        <f t="shared" si="67"/>
        <v>182.56551340053434</v>
      </c>
      <c r="X86" s="61">
        <v>1</v>
      </c>
      <c r="Y86" s="61">
        <f t="shared" si="68"/>
        <v>182.56551340053434</v>
      </c>
      <c r="Z86" s="61">
        <f t="shared" si="69"/>
        <v>194.78990721417387</v>
      </c>
      <c r="AA86" s="61">
        <v>1</v>
      </c>
      <c r="AB86" s="61">
        <f t="shared" si="70"/>
        <v>194.78990721417387</v>
      </c>
      <c r="AC86" s="69"/>
      <c r="AD86" s="61">
        <f t="shared" si="71"/>
        <v>0</v>
      </c>
      <c r="AE86" s="61">
        <v>1</v>
      </c>
      <c r="AF86" s="61">
        <f t="shared" si="72"/>
        <v>0</v>
      </c>
      <c r="AG86" s="61">
        <f t="shared" si="73"/>
        <v>0</v>
      </c>
      <c r="AH86" s="61">
        <v>1</v>
      </c>
      <c r="AI86" s="61">
        <f t="shared" si="74"/>
        <v>0</v>
      </c>
      <c r="AJ86" s="61">
        <f t="shared" si="75"/>
        <v>0</v>
      </c>
      <c r="AK86" s="61">
        <v>1</v>
      </c>
      <c r="AL86" s="61">
        <f t="shared" si="76"/>
        <v>0</v>
      </c>
      <c r="AM86" s="61">
        <f t="shared" si="77"/>
        <v>0</v>
      </c>
      <c r="AN86" s="61">
        <v>1</v>
      </c>
      <c r="AO86" s="61">
        <f t="shared" si="78"/>
        <v>0</v>
      </c>
      <c r="AP86" s="69">
        <v>26.227508509543082</v>
      </c>
      <c r="AQ86" s="61">
        <f t="shared" si="79"/>
        <v>18.691635460396579</v>
      </c>
      <c r="AR86" s="61">
        <v>1</v>
      </c>
      <c r="AS86" s="61">
        <f t="shared" si="80"/>
        <v>18.691635460396579</v>
      </c>
      <c r="AT86" s="61">
        <f t="shared" si="81"/>
        <v>19.675286239259503</v>
      </c>
      <c r="AU86" s="61">
        <v>1</v>
      </c>
      <c r="AV86" s="61">
        <f t="shared" si="82"/>
        <v>19.675286239259503</v>
      </c>
      <c r="AW86" s="61">
        <f t="shared" si="83"/>
        <v>20.451852643624967</v>
      </c>
      <c r="AX86" s="61">
        <v>1</v>
      </c>
      <c r="AY86" s="61">
        <f t="shared" si="84"/>
        <v>20.451852643624967</v>
      </c>
      <c r="AZ86" s="61">
        <f t="shared" si="85"/>
        <v>21.821287079939843</v>
      </c>
      <c r="BA86" s="61">
        <v>1</v>
      </c>
      <c r="BB86" s="61">
        <f t="shared" si="86"/>
        <v>21.821287079939843</v>
      </c>
      <c r="BC86" s="69">
        <v>0.6059775238896683</v>
      </c>
      <c r="BD86" s="61">
        <f t="shared" si="87"/>
        <v>0.43186378033651684</v>
      </c>
      <c r="BE86" s="61">
        <v>1</v>
      </c>
      <c r="BF86" s="61">
        <f t="shared" si="88"/>
        <v>0.43186378033651684</v>
      </c>
      <c r="BG86" s="61">
        <f t="shared" si="89"/>
        <v>0.45459069178258926</v>
      </c>
      <c r="BH86" s="61">
        <v>1</v>
      </c>
      <c r="BI86" s="61">
        <f t="shared" si="90"/>
        <v>0.45459069178258926</v>
      </c>
      <c r="BJ86" s="61">
        <f t="shared" si="91"/>
        <v>0.4725329902926465</v>
      </c>
      <c r="BK86" s="61">
        <v>1</v>
      </c>
      <c r="BL86" s="61">
        <f t="shared" si="92"/>
        <v>0.4725329902926465</v>
      </c>
      <c r="BM86" s="61">
        <f t="shared" si="93"/>
        <v>0.50417329987620396</v>
      </c>
      <c r="BN86" s="61">
        <v>1</v>
      </c>
      <c r="BO86" s="61">
        <f t="shared" si="94"/>
        <v>0.50417329987620396</v>
      </c>
      <c r="BP86" s="69">
        <v>0.57973728171395267</v>
      </c>
      <c r="BQ86" s="61">
        <f t="shared" si="95"/>
        <v>0.41316306993687907</v>
      </c>
      <c r="BR86" s="61">
        <v>1</v>
      </c>
      <c r="BS86" s="61">
        <f t="shared" si="96"/>
        <v>0.41316306993687907</v>
      </c>
      <c r="BT86" s="61">
        <f t="shared" si="97"/>
        <v>0.43490585303372981</v>
      </c>
      <c r="BU86" s="61">
        <v>1</v>
      </c>
      <c r="BV86" s="61">
        <f t="shared" si="98"/>
        <v>0.43490585303372981</v>
      </c>
      <c r="BW86" s="61">
        <f t="shared" si="99"/>
        <v>0.45207120811019097</v>
      </c>
      <c r="BX86" s="61">
        <v>1</v>
      </c>
      <c r="BY86" s="61">
        <f t="shared" si="100"/>
        <v>0.45207120811019097</v>
      </c>
      <c r="BZ86" s="61">
        <f t="shared" si="101"/>
        <v>0.48234141838600858</v>
      </c>
      <c r="CA86" s="61">
        <v>1</v>
      </c>
      <c r="CB86" s="61">
        <f t="shared" si="102"/>
        <v>0.48234141838600858</v>
      </c>
      <c r="CC86" s="69">
        <v>0.99674842493114924</v>
      </c>
      <c r="CD86" s="61">
        <f t="shared" si="103"/>
        <v>0.71035562519247786</v>
      </c>
      <c r="CE86" s="61">
        <v>1</v>
      </c>
      <c r="CF86" s="61">
        <f t="shared" si="104"/>
        <v>0.71035562519247786</v>
      </c>
      <c r="CG86" s="61">
        <f t="shared" si="105"/>
        <v>0.74773822156670722</v>
      </c>
      <c r="CH86" s="61">
        <v>1</v>
      </c>
      <c r="CI86" s="61">
        <f t="shared" si="106"/>
        <v>0.74773822156670722</v>
      </c>
      <c r="CJ86" s="61">
        <f t="shared" si="107"/>
        <v>0.77725079765162519</v>
      </c>
      <c r="CK86" s="61">
        <v>1</v>
      </c>
      <c r="CL86" s="61">
        <f t="shared" si="108"/>
        <v>0.77725079765162519</v>
      </c>
      <c r="CM86" s="61">
        <f t="shared" si="109"/>
        <v>0.82929468954271612</v>
      </c>
      <c r="CN86" s="61">
        <v>1</v>
      </c>
      <c r="CO86" s="61">
        <f t="shared" si="110"/>
        <v>0.82929468954271612</v>
      </c>
      <c r="CP86" s="69">
        <v>8.398109697359688</v>
      </c>
      <c r="CQ86" s="61">
        <f t="shared" si="111"/>
        <v>5.985105484280079</v>
      </c>
      <c r="CR86" s="61">
        <v>1</v>
      </c>
      <c r="CS86" s="61">
        <f t="shared" si="112"/>
        <v>5.985105484280079</v>
      </c>
      <c r="CT86" s="61">
        <f t="shared" si="113"/>
        <v>6.3000727691740428</v>
      </c>
      <c r="CU86" s="61">
        <v>1</v>
      </c>
      <c r="CV86" s="61">
        <f t="shared" si="114"/>
        <v>6.3000727691740428</v>
      </c>
      <c r="CW86" s="61">
        <f t="shared" si="115"/>
        <v>6.5487311519850673</v>
      </c>
      <c r="CX86" s="61">
        <v>1</v>
      </c>
      <c r="CY86" s="61">
        <f t="shared" si="116"/>
        <v>6.5487311519850673</v>
      </c>
      <c r="CZ86" s="61">
        <f t="shared" si="117"/>
        <v>6.9872272682032603</v>
      </c>
      <c r="DA86" s="61">
        <v>1</v>
      </c>
      <c r="DB86" s="61">
        <f t="shared" si="118"/>
        <v>6.9872272682032603</v>
      </c>
    </row>
    <row r="87" spans="1:106">
      <c r="A87" s="57" t="s">
        <v>455</v>
      </c>
      <c r="B87" s="58" t="s">
        <v>296</v>
      </c>
      <c r="C87" s="58" t="s">
        <v>297</v>
      </c>
      <c r="D87" s="58" t="s">
        <v>444</v>
      </c>
      <c r="E87" s="59" t="s">
        <v>443</v>
      </c>
      <c r="F87" s="59" t="s">
        <v>440</v>
      </c>
      <c r="G87" s="59" t="s">
        <v>251</v>
      </c>
      <c r="H87" s="58" t="s">
        <v>430</v>
      </c>
      <c r="I87" s="58" t="s">
        <v>252</v>
      </c>
      <c r="J87" s="60" t="s">
        <v>410</v>
      </c>
      <c r="K87" s="61">
        <v>0.87098309926208051</v>
      </c>
      <c r="L87" s="61">
        <v>0.87098309926208051</v>
      </c>
      <c r="M87" s="61">
        <v>0.87098309926208051</v>
      </c>
      <c r="N87" s="61">
        <v>0.87098309926208051</v>
      </c>
      <c r="O87" s="61"/>
      <c r="P87" s="69">
        <v>56.794600000000003</v>
      </c>
      <c r="Q87" s="61">
        <f t="shared" si="63"/>
        <v>49.467136729350159</v>
      </c>
      <c r="R87" s="61">
        <v>1</v>
      </c>
      <c r="S87" s="61">
        <f t="shared" si="64"/>
        <v>49.467136729350159</v>
      </c>
      <c r="T87" s="61">
        <f t="shared" si="65"/>
        <v>49.467136729350159</v>
      </c>
      <c r="U87" s="61">
        <v>1</v>
      </c>
      <c r="V87" s="61">
        <f t="shared" si="66"/>
        <v>49.467136729350159</v>
      </c>
      <c r="W87" s="61">
        <f t="shared" si="67"/>
        <v>49.467136729350159</v>
      </c>
      <c r="X87" s="61">
        <v>1</v>
      </c>
      <c r="Y87" s="61">
        <f t="shared" si="68"/>
        <v>49.467136729350159</v>
      </c>
      <c r="Z87" s="61">
        <f t="shared" si="69"/>
        <v>49.467136729350159</v>
      </c>
      <c r="AA87" s="61">
        <v>1</v>
      </c>
      <c r="AB87" s="61">
        <f t="shared" si="70"/>
        <v>49.467136729350159</v>
      </c>
      <c r="AC87" s="69"/>
      <c r="AD87" s="61">
        <f t="shared" si="71"/>
        <v>0</v>
      </c>
      <c r="AE87" s="61">
        <v>1</v>
      </c>
      <c r="AF87" s="61">
        <f t="shared" si="72"/>
        <v>0</v>
      </c>
      <c r="AG87" s="61">
        <f t="shared" si="73"/>
        <v>0</v>
      </c>
      <c r="AH87" s="61">
        <v>1</v>
      </c>
      <c r="AI87" s="61">
        <f t="shared" si="74"/>
        <v>0</v>
      </c>
      <c r="AJ87" s="61">
        <f t="shared" si="75"/>
        <v>0</v>
      </c>
      <c r="AK87" s="61">
        <v>1</v>
      </c>
      <c r="AL87" s="61">
        <f t="shared" si="76"/>
        <v>0</v>
      </c>
      <c r="AM87" s="61">
        <f t="shared" si="77"/>
        <v>0</v>
      </c>
      <c r="AN87" s="61">
        <v>1</v>
      </c>
      <c r="AO87" s="61">
        <f t="shared" si="78"/>
        <v>0</v>
      </c>
      <c r="AP87" s="69">
        <v>1.9701</v>
      </c>
      <c r="AQ87" s="61">
        <f t="shared" si="79"/>
        <v>1.7159238038562248</v>
      </c>
      <c r="AR87" s="61">
        <v>1</v>
      </c>
      <c r="AS87" s="61">
        <f t="shared" si="80"/>
        <v>1.7159238038562248</v>
      </c>
      <c r="AT87" s="61">
        <f t="shared" si="81"/>
        <v>1.7159238038562248</v>
      </c>
      <c r="AU87" s="61">
        <v>1</v>
      </c>
      <c r="AV87" s="61">
        <f t="shared" si="82"/>
        <v>1.7159238038562248</v>
      </c>
      <c r="AW87" s="61">
        <f t="shared" si="83"/>
        <v>1.7159238038562248</v>
      </c>
      <c r="AX87" s="61">
        <v>1</v>
      </c>
      <c r="AY87" s="61">
        <f t="shared" si="84"/>
        <v>1.7159238038562248</v>
      </c>
      <c r="AZ87" s="61">
        <f t="shared" si="85"/>
        <v>1.7159238038562248</v>
      </c>
      <c r="BA87" s="61">
        <v>1</v>
      </c>
      <c r="BB87" s="61">
        <f t="shared" si="86"/>
        <v>1.7159238038562248</v>
      </c>
      <c r="BC87" s="69">
        <v>0.58879999999999999</v>
      </c>
      <c r="BD87" s="61">
        <f t="shared" si="87"/>
        <v>0.512834848845513</v>
      </c>
      <c r="BE87" s="61">
        <v>1</v>
      </c>
      <c r="BF87" s="61">
        <f t="shared" si="88"/>
        <v>0.512834848845513</v>
      </c>
      <c r="BG87" s="61">
        <f t="shared" si="89"/>
        <v>0.512834848845513</v>
      </c>
      <c r="BH87" s="61">
        <v>1</v>
      </c>
      <c r="BI87" s="61">
        <f t="shared" si="90"/>
        <v>0.512834848845513</v>
      </c>
      <c r="BJ87" s="61">
        <f t="shared" si="91"/>
        <v>0.512834848845513</v>
      </c>
      <c r="BK87" s="61">
        <v>1</v>
      </c>
      <c r="BL87" s="61">
        <f t="shared" si="92"/>
        <v>0.512834848845513</v>
      </c>
      <c r="BM87" s="61">
        <f t="shared" si="93"/>
        <v>0.512834848845513</v>
      </c>
      <c r="BN87" s="61">
        <v>1</v>
      </c>
      <c r="BO87" s="61">
        <f t="shared" si="94"/>
        <v>0.512834848845513</v>
      </c>
      <c r="BP87" s="70"/>
      <c r="BQ87" s="61">
        <f t="shared" si="95"/>
        <v>0</v>
      </c>
      <c r="BR87" s="61">
        <v>1</v>
      </c>
      <c r="BS87" s="61">
        <f t="shared" si="96"/>
        <v>0</v>
      </c>
      <c r="BT87" s="61">
        <f t="shared" si="97"/>
        <v>0</v>
      </c>
      <c r="BU87" s="61">
        <v>1</v>
      </c>
      <c r="BV87" s="61">
        <f t="shared" si="98"/>
        <v>0</v>
      </c>
      <c r="BW87" s="61">
        <f t="shared" si="99"/>
        <v>0</v>
      </c>
      <c r="BX87" s="61">
        <v>1</v>
      </c>
      <c r="BY87" s="61">
        <f t="shared" si="100"/>
        <v>0</v>
      </c>
      <c r="BZ87" s="61">
        <f t="shared" si="101"/>
        <v>0</v>
      </c>
      <c r="CA87" s="61">
        <v>1</v>
      </c>
      <c r="CB87" s="61">
        <f t="shared" si="102"/>
        <v>0</v>
      </c>
      <c r="CC87" s="69">
        <v>0.78300000000000003</v>
      </c>
      <c r="CD87" s="61">
        <f t="shared" si="103"/>
        <v>0.68197976672220906</v>
      </c>
      <c r="CE87" s="61">
        <v>1</v>
      </c>
      <c r="CF87" s="61">
        <f t="shared" si="104"/>
        <v>0.68197976672220906</v>
      </c>
      <c r="CG87" s="61">
        <f t="shared" si="105"/>
        <v>0.68197976672220906</v>
      </c>
      <c r="CH87" s="61">
        <v>1</v>
      </c>
      <c r="CI87" s="61">
        <f t="shared" si="106"/>
        <v>0.68197976672220906</v>
      </c>
      <c r="CJ87" s="61">
        <f t="shared" si="107"/>
        <v>0.68197976672220906</v>
      </c>
      <c r="CK87" s="61">
        <v>1</v>
      </c>
      <c r="CL87" s="61">
        <f t="shared" si="108"/>
        <v>0.68197976672220906</v>
      </c>
      <c r="CM87" s="61">
        <f t="shared" si="109"/>
        <v>0.68197976672220906</v>
      </c>
      <c r="CN87" s="61">
        <v>1</v>
      </c>
      <c r="CO87" s="61">
        <f t="shared" si="110"/>
        <v>0.68197976672220906</v>
      </c>
      <c r="CP87" s="69">
        <v>30.742999999999999</v>
      </c>
      <c r="CQ87" s="61">
        <f t="shared" si="111"/>
        <v>26.776633420614139</v>
      </c>
      <c r="CR87" s="61">
        <v>1</v>
      </c>
      <c r="CS87" s="61">
        <f t="shared" si="112"/>
        <v>26.776633420614139</v>
      </c>
      <c r="CT87" s="61">
        <f t="shared" si="113"/>
        <v>26.776633420614139</v>
      </c>
      <c r="CU87" s="61">
        <v>1</v>
      </c>
      <c r="CV87" s="61">
        <f t="shared" si="114"/>
        <v>26.776633420614139</v>
      </c>
      <c r="CW87" s="61">
        <f t="shared" si="115"/>
        <v>26.776633420614139</v>
      </c>
      <c r="CX87" s="61">
        <v>1</v>
      </c>
      <c r="CY87" s="61">
        <f t="shared" si="116"/>
        <v>26.776633420614139</v>
      </c>
      <c r="CZ87" s="61">
        <f t="shared" si="117"/>
        <v>26.776633420614139</v>
      </c>
      <c r="DA87" s="61">
        <v>1</v>
      </c>
      <c r="DB87" s="61">
        <f t="shared" si="118"/>
        <v>26.776633420614139</v>
      </c>
    </row>
    <row r="88" spans="1:106">
      <c r="A88" s="57" t="s">
        <v>455</v>
      </c>
      <c r="B88" s="58" t="s">
        <v>296</v>
      </c>
      <c r="C88" s="58" t="s">
        <v>297</v>
      </c>
      <c r="D88" s="58" t="s">
        <v>444</v>
      </c>
      <c r="E88" s="59" t="s">
        <v>443</v>
      </c>
      <c r="F88" s="59" t="s">
        <v>440</v>
      </c>
      <c r="G88" s="59" t="s">
        <v>279</v>
      </c>
      <c r="H88" s="58" t="s">
        <v>430</v>
      </c>
      <c r="I88" s="58" t="s">
        <v>280</v>
      </c>
      <c r="J88" s="60" t="s">
        <v>411</v>
      </c>
      <c r="K88" s="61">
        <v>1</v>
      </c>
      <c r="L88" s="61">
        <v>1</v>
      </c>
      <c r="M88" s="61">
        <v>1</v>
      </c>
      <c r="N88" s="61">
        <v>1</v>
      </c>
      <c r="O88" s="61"/>
      <c r="P88" s="69">
        <v>32.454099999999997</v>
      </c>
      <c r="Q88" s="61">
        <f t="shared" si="63"/>
        <v>32.454099999999997</v>
      </c>
      <c r="R88" s="61">
        <v>1</v>
      </c>
      <c r="S88" s="61">
        <f t="shared" si="64"/>
        <v>32.454099999999997</v>
      </c>
      <c r="T88" s="61">
        <f t="shared" si="65"/>
        <v>32.454099999999997</v>
      </c>
      <c r="U88" s="61">
        <v>1</v>
      </c>
      <c r="V88" s="61">
        <f t="shared" si="66"/>
        <v>32.454099999999997</v>
      </c>
      <c r="W88" s="61">
        <f t="shared" si="67"/>
        <v>32.454099999999997</v>
      </c>
      <c r="X88" s="61">
        <v>1</v>
      </c>
      <c r="Y88" s="61">
        <f t="shared" si="68"/>
        <v>32.454099999999997</v>
      </c>
      <c r="Z88" s="61">
        <f t="shared" si="69"/>
        <v>32.454099999999997</v>
      </c>
      <c r="AA88" s="61">
        <v>1</v>
      </c>
      <c r="AB88" s="61">
        <f t="shared" si="70"/>
        <v>32.454099999999997</v>
      </c>
      <c r="AC88" s="69"/>
      <c r="AD88" s="61">
        <f t="shared" si="71"/>
        <v>0</v>
      </c>
      <c r="AE88" s="61">
        <v>1</v>
      </c>
      <c r="AF88" s="61">
        <f t="shared" si="72"/>
        <v>0</v>
      </c>
      <c r="AG88" s="61">
        <f t="shared" si="73"/>
        <v>0</v>
      </c>
      <c r="AH88" s="61">
        <v>1</v>
      </c>
      <c r="AI88" s="61">
        <f t="shared" si="74"/>
        <v>0</v>
      </c>
      <c r="AJ88" s="61">
        <f t="shared" si="75"/>
        <v>0</v>
      </c>
      <c r="AK88" s="61">
        <v>1</v>
      </c>
      <c r="AL88" s="61">
        <f t="shared" si="76"/>
        <v>0</v>
      </c>
      <c r="AM88" s="61">
        <f t="shared" si="77"/>
        <v>0</v>
      </c>
      <c r="AN88" s="61">
        <v>1</v>
      </c>
      <c r="AO88" s="61">
        <f t="shared" si="78"/>
        <v>0</v>
      </c>
      <c r="AP88" s="69">
        <v>1.1257999999999999</v>
      </c>
      <c r="AQ88" s="61">
        <f t="shared" si="79"/>
        <v>1.1257999999999999</v>
      </c>
      <c r="AR88" s="61">
        <v>1</v>
      </c>
      <c r="AS88" s="61">
        <f t="shared" si="80"/>
        <v>1.1257999999999999</v>
      </c>
      <c r="AT88" s="61">
        <f t="shared" si="81"/>
        <v>1.1257999999999999</v>
      </c>
      <c r="AU88" s="61">
        <v>1</v>
      </c>
      <c r="AV88" s="61">
        <f t="shared" si="82"/>
        <v>1.1257999999999999</v>
      </c>
      <c r="AW88" s="61">
        <f t="shared" si="83"/>
        <v>1.1257999999999999</v>
      </c>
      <c r="AX88" s="61">
        <v>1</v>
      </c>
      <c r="AY88" s="61">
        <f t="shared" si="84"/>
        <v>1.1257999999999999</v>
      </c>
      <c r="AZ88" s="61">
        <f t="shared" si="85"/>
        <v>1.1257999999999999</v>
      </c>
      <c r="BA88" s="61">
        <v>1</v>
      </c>
      <c r="BB88" s="61">
        <f t="shared" si="86"/>
        <v>1.1257999999999999</v>
      </c>
      <c r="BC88" s="69">
        <v>0.33650000000000002</v>
      </c>
      <c r="BD88" s="61">
        <f t="shared" si="87"/>
        <v>0.33650000000000002</v>
      </c>
      <c r="BE88" s="61">
        <v>1</v>
      </c>
      <c r="BF88" s="61">
        <f t="shared" si="88"/>
        <v>0.33650000000000002</v>
      </c>
      <c r="BG88" s="61">
        <f t="shared" si="89"/>
        <v>0.33650000000000002</v>
      </c>
      <c r="BH88" s="61">
        <v>1</v>
      </c>
      <c r="BI88" s="61">
        <f t="shared" si="90"/>
        <v>0.33650000000000002</v>
      </c>
      <c r="BJ88" s="61">
        <f t="shared" si="91"/>
        <v>0.33650000000000002</v>
      </c>
      <c r="BK88" s="61">
        <v>1</v>
      </c>
      <c r="BL88" s="61">
        <f t="shared" si="92"/>
        <v>0.33650000000000002</v>
      </c>
      <c r="BM88" s="61">
        <f t="shared" si="93"/>
        <v>0.33650000000000002</v>
      </c>
      <c r="BN88" s="61">
        <v>1</v>
      </c>
      <c r="BO88" s="61">
        <f t="shared" si="94"/>
        <v>0.33650000000000002</v>
      </c>
      <c r="BP88" s="70"/>
      <c r="BQ88" s="61">
        <f t="shared" si="95"/>
        <v>0</v>
      </c>
      <c r="BR88" s="61">
        <v>1</v>
      </c>
      <c r="BS88" s="61">
        <f t="shared" si="96"/>
        <v>0</v>
      </c>
      <c r="BT88" s="61">
        <f t="shared" si="97"/>
        <v>0</v>
      </c>
      <c r="BU88" s="61">
        <v>1</v>
      </c>
      <c r="BV88" s="61">
        <f t="shared" si="98"/>
        <v>0</v>
      </c>
      <c r="BW88" s="61">
        <f t="shared" si="99"/>
        <v>0</v>
      </c>
      <c r="BX88" s="61">
        <v>1</v>
      </c>
      <c r="BY88" s="61">
        <f t="shared" si="100"/>
        <v>0</v>
      </c>
      <c r="BZ88" s="61">
        <f t="shared" si="101"/>
        <v>0</v>
      </c>
      <c r="CA88" s="61">
        <v>1</v>
      </c>
      <c r="CB88" s="61">
        <f t="shared" si="102"/>
        <v>0</v>
      </c>
      <c r="CC88" s="69">
        <v>0.44700000000000001</v>
      </c>
      <c r="CD88" s="61">
        <f t="shared" si="103"/>
        <v>0.44700000000000001</v>
      </c>
      <c r="CE88" s="61">
        <v>1</v>
      </c>
      <c r="CF88" s="61">
        <f t="shared" si="104"/>
        <v>0.44700000000000001</v>
      </c>
      <c r="CG88" s="61">
        <f t="shared" si="105"/>
        <v>0.44700000000000001</v>
      </c>
      <c r="CH88" s="61">
        <v>1</v>
      </c>
      <c r="CI88" s="61">
        <f t="shared" si="106"/>
        <v>0.44700000000000001</v>
      </c>
      <c r="CJ88" s="61">
        <f t="shared" si="107"/>
        <v>0.44700000000000001</v>
      </c>
      <c r="CK88" s="61">
        <v>1</v>
      </c>
      <c r="CL88" s="61">
        <f t="shared" si="108"/>
        <v>0.44700000000000001</v>
      </c>
      <c r="CM88" s="61">
        <f t="shared" si="109"/>
        <v>0.44700000000000001</v>
      </c>
      <c r="CN88" s="61">
        <v>1</v>
      </c>
      <c r="CO88" s="61">
        <f t="shared" si="110"/>
        <v>0.44700000000000001</v>
      </c>
      <c r="CP88" s="69">
        <v>17.568000000000001</v>
      </c>
      <c r="CQ88" s="61">
        <f t="shared" si="111"/>
        <v>17.568000000000001</v>
      </c>
      <c r="CR88" s="61">
        <v>1</v>
      </c>
      <c r="CS88" s="61">
        <f t="shared" si="112"/>
        <v>17.568000000000001</v>
      </c>
      <c r="CT88" s="61">
        <f t="shared" si="113"/>
        <v>17.568000000000001</v>
      </c>
      <c r="CU88" s="61">
        <v>1</v>
      </c>
      <c r="CV88" s="61">
        <f t="shared" si="114"/>
        <v>17.568000000000001</v>
      </c>
      <c r="CW88" s="61">
        <f t="shared" si="115"/>
        <v>17.568000000000001</v>
      </c>
      <c r="CX88" s="61">
        <v>1</v>
      </c>
      <c r="CY88" s="61">
        <f t="shared" si="116"/>
        <v>17.568000000000001</v>
      </c>
      <c r="CZ88" s="61">
        <f t="shared" si="117"/>
        <v>17.568000000000001</v>
      </c>
      <c r="DA88" s="61">
        <v>1</v>
      </c>
      <c r="DB88" s="61">
        <f t="shared" si="118"/>
        <v>17.568000000000001</v>
      </c>
    </row>
    <row r="89" spans="1:106">
      <c r="A89" s="57" t="s">
        <v>455</v>
      </c>
      <c r="B89" s="58" t="s">
        <v>296</v>
      </c>
      <c r="C89" s="58" t="s">
        <v>297</v>
      </c>
      <c r="D89" s="58" t="s">
        <v>444</v>
      </c>
      <c r="E89" s="59" t="s">
        <v>443</v>
      </c>
      <c r="F89" s="59" t="s">
        <v>440</v>
      </c>
      <c r="G89" s="59" t="s">
        <v>283</v>
      </c>
      <c r="H89" s="58" t="s">
        <v>430</v>
      </c>
      <c r="I89" s="58" t="s">
        <v>284</v>
      </c>
      <c r="J89" s="60" t="s">
        <v>412</v>
      </c>
      <c r="K89" s="61">
        <v>0.72165464743589747</v>
      </c>
      <c r="L89" s="61">
        <v>0.76504407051282053</v>
      </c>
      <c r="M89" s="61">
        <v>0.79929887820512824</v>
      </c>
      <c r="N89" s="61">
        <v>0.86</v>
      </c>
      <c r="O89" s="61"/>
      <c r="P89" s="69">
        <v>626.16139999999996</v>
      </c>
      <c r="Q89" s="61">
        <f t="shared" si="63"/>
        <v>451.87228435496792</v>
      </c>
      <c r="R89" s="61">
        <v>1</v>
      </c>
      <c r="S89" s="61">
        <f t="shared" si="64"/>
        <v>451.87228435496792</v>
      </c>
      <c r="T89" s="61">
        <f t="shared" si="65"/>
        <v>479.04106625400641</v>
      </c>
      <c r="U89" s="61">
        <v>1</v>
      </c>
      <c r="V89" s="61">
        <f t="shared" si="66"/>
        <v>479.04106625400641</v>
      </c>
      <c r="W89" s="61">
        <f t="shared" si="67"/>
        <v>500.49010459535253</v>
      </c>
      <c r="X89" s="61">
        <v>1</v>
      </c>
      <c r="Y89" s="61">
        <f t="shared" si="68"/>
        <v>500.49010459535253</v>
      </c>
      <c r="Z89" s="61">
        <f t="shared" si="69"/>
        <v>538.49880399999995</v>
      </c>
      <c r="AA89" s="61">
        <v>1</v>
      </c>
      <c r="AB89" s="61">
        <f t="shared" si="70"/>
        <v>538.49880399999995</v>
      </c>
      <c r="AC89" s="69"/>
      <c r="AD89" s="61">
        <f t="shared" si="71"/>
        <v>0</v>
      </c>
      <c r="AE89" s="61">
        <v>1</v>
      </c>
      <c r="AF89" s="61">
        <f t="shared" si="72"/>
        <v>0</v>
      </c>
      <c r="AG89" s="61">
        <f t="shared" si="73"/>
        <v>0</v>
      </c>
      <c r="AH89" s="61">
        <v>1</v>
      </c>
      <c r="AI89" s="61">
        <f t="shared" si="74"/>
        <v>0</v>
      </c>
      <c r="AJ89" s="61">
        <f t="shared" si="75"/>
        <v>0</v>
      </c>
      <c r="AK89" s="61">
        <v>1</v>
      </c>
      <c r="AL89" s="61">
        <f t="shared" si="76"/>
        <v>0</v>
      </c>
      <c r="AM89" s="61">
        <f t="shared" si="77"/>
        <v>0</v>
      </c>
      <c r="AN89" s="61">
        <v>1</v>
      </c>
      <c r="AO89" s="61">
        <f t="shared" si="78"/>
        <v>0</v>
      </c>
      <c r="AP89" s="69">
        <v>17.6403</v>
      </c>
      <c r="AQ89" s="61">
        <f t="shared" si="79"/>
        <v>12.730204477163461</v>
      </c>
      <c r="AR89" s="61">
        <v>1</v>
      </c>
      <c r="AS89" s="61">
        <f t="shared" si="80"/>
        <v>12.730204477163461</v>
      </c>
      <c r="AT89" s="61">
        <f t="shared" si="81"/>
        <v>13.495606917067308</v>
      </c>
      <c r="AU89" s="61">
        <v>1</v>
      </c>
      <c r="AV89" s="61">
        <f t="shared" si="82"/>
        <v>13.495606917067308</v>
      </c>
      <c r="AW89" s="61">
        <f t="shared" si="83"/>
        <v>14.099872001201923</v>
      </c>
      <c r="AX89" s="61">
        <v>1</v>
      </c>
      <c r="AY89" s="61">
        <f t="shared" si="84"/>
        <v>14.099872001201923</v>
      </c>
      <c r="AZ89" s="61">
        <f t="shared" si="85"/>
        <v>15.170658</v>
      </c>
      <c r="BA89" s="61">
        <v>1</v>
      </c>
      <c r="BB89" s="61">
        <f t="shared" si="86"/>
        <v>15.170658</v>
      </c>
      <c r="BC89" s="69">
        <v>5.2793000000000001</v>
      </c>
      <c r="BD89" s="61">
        <f t="shared" si="87"/>
        <v>3.8098313802083337</v>
      </c>
      <c r="BE89" s="61">
        <v>1</v>
      </c>
      <c r="BF89" s="61">
        <f t="shared" si="88"/>
        <v>3.8098313802083337</v>
      </c>
      <c r="BG89" s="61">
        <f t="shared" si="89"/>
        <v>4.0388971614583333</v>
      </c>
      <c r="BH89" s="61">
        <v>1</v>
      </c>
      <c r="BI89" s="61">
        <f t="shared" si="90"/>
        <v>4.0388971614583333</v>
      </c>
      <c r="BJ89" s="61">
        <f t="shared" si="91"/>
        <v>4.2197385677083332</v>
      </c>
      <c r="BK89" s="61">
        <v>1</v>
      </c>
      <c r="BL89" s="61">
        <f t="shared" si="92"/>
        <v>4.2197385677083332</v>
      </c>
      <c r="BM89" s="61">
        <f t="shared" si="93"/>
        <v>4.5401980000000002</v>
      </c>
      <c r="BN89" s="61">
        <v>1</v>
      </c>
      <c r="BO89" s="61">
        <f t="shared" si="94"/>
        <v>4.5401980000000002</v>
      </c>
      <c r="BP89" s="70"/>
      <c r="BQ89" s="61">
        <f t="shared" si="95"/>
        <v>0</v>
      </c>
      <c r="BR89" s="61">
        <v>1</v>
      </c>
      <c r="BS89" s="61">
        <f t="shared" si="96"/>
        <v>0</v>
      </c>
      <c r="BT89" s="61">
        <f t="shared" si="97"/>
        <v>0</v>
      </c>
      <c r="BU89" s="61">
        <v>1</v>
      </c>
      <c r="BV89" s="61">
        <f t="shared" si="98"/>
        <v>0</v>
      </c>
      <c r="BW89" s="61">
        <f t="shared" si="99"/>
        <v>0</v>
      </c>
      <c r="BX89" s="61">
        <v>1</v>
      </c>
      <c r="BY89" s="61">
        <f t="shared" si="100"/>
        <v>0</v>
      </c>
      <c r="BZ89" s="61">
        <f t="shared" si="101"/>
        <v>0</v>
      </c>
      <c r="CA89" s="61">
        <v>1</v>
      </c>
      <c r="CB89" s="61">
        <f t="shared" si="102"/>
        <v>0</v>
      </c>
      <c r="CC89" s="69">
        <v>7.8680000000000003</v>
      </c>
      <c r="CD89" s="61">
        <f t="shared" si="103"/>
        <v>5.6779787660256416</v>
      </c>
      <c r="CE89" s="61">
        <v>1</v>
      </c>
      <c r="CF89" s="61">
        <f t="shared" si="104"/>
        <v>5.6779787660256416</v>
      </c>
      <c r="CG89" s="61">
        <f t="shared" si="105"/>
        <v>6.0193667467948719</v>
      </c>
      <c r="CH89" s="61">
        <v>1</v>
      </c>
      <c r="CI89" s="61">
        <f t="shared" si="106"/>
        <v>6.0193667467948719</v>
      </c>
      <c r="CJ89" s="61">
        <f t="shared" si="107"/>
        <v>6.2888835737179489</v>
      </c>
      <c r="CK89" s="61">
        <v>1</v>
      </c>
      <c r="CL89" s="61">
        <f t="shared" si="108"/>
        <v>6.2888835737179489</v>
      </c>
      <c r="CM89" s="61">
        <f t="shared" si="109"/>
        <v>6.7664800000000005</v>
      </c>
      <c r="CN89" s="61">
        <v>1</v>
      </c>
      <c r="CO89" s="61">
        <f t="shared" si="110"/>
        <v>6.7664800000000005</v>
      </c>
      <c r="CP89" s="69">
        <v>267.952</v>
      </c>
      <c r="CQ89" s="61">
        <f t="shared" si="111"/>
        <v>193.3688060897436</v>
      </c>
      <c r="CR89" s="61">
        <v>1</v>
      </c>
      <c r="CS89" s="61">
        <f t="shared" si="112"/>
        <v>193.3688060897436</v>
      </c>
      <c r="CT89" s="61">
        <f t="shared" si="113"/>
        <v>204.99508878205128</v>
      </c>
      <c r="CU89" s="61">
        <v>1</v>
      </c>
      <c r="CV89" s="61">
        <f t="shared" si="114"/>
        <v>204.99508878205128</v>
      </c>
      <c r="CW89" s="61">
        <f t="shared" si="115"/>
        <v>214.17373301282052</v>
      </c>
      <c r="CX89" s="61">
        <v>1</v>
      </c>
      <c r="CY89" s="61">
        <f t="shared" si="116"/>
        <v>214.17373301282052</v>
      </c>
      <c r="CZ89" s="61">
        <f t="shared" si="117"/>
        <v>230.43871999999999</v>
      </c>
      <c r="DA89" s="61">
        <v>1</v>
      </c>
      <c r="DB89" s="61">
        <f t="shared" si="118"/>
        <v>230.43871999999999</v>
      </c>
    </row>
    <row r="90" spans="1:106">
      <c r="A90" s="57" t="s">
        <v>455</v>
      </c>
      <c r="B90" s="58" t="s">
        <v>296</v>
      </c>
      <c r="C90" s="58" t="s">
        <v>297</v>
      </c>
      <c r="D90" s="58" t="s">
        <v>444</v>
      </c>
      <c r="E90" s="59" t="s">
        <v>443</v>
      </c>
      <c r="F90" s="59" t="s">
        <v>440</v>
      </c>
      <c r="G90" s="59" t="s">
        <v>285</v>
      </c>
      <c r="H90" s="58" t="s">
        <v>430</v>
      </c>
      <c r="I90" s="58" t="s">
        <v>286</v>
      </c>
      <c r="J90" s="60" t="s">
        <v>413</v>
      </c>
      <c r="K90" s="61">
        <v>0.40611233480176212</v>
      </c>
      <c r="L90" s="61">
        <v>0.40611233480176212</v>
      </c>
      <c r="M90" s="61">
        <v>0.40611233480176212</v>
      </c>
      <c r="N90" s="61">
        <v>0.40611233480176212</v>
      </c>
      <c r="O90" s="61"/>
      <c r="P90" s="69">
        <v>235.292</v>
      </c>
      <c r="Q90" s="61">
        <f t="shared" si="63"/>
        <v>95.554983480176219</v>
      </c>
      <c r="R90" s="61">
        <v>1</v>
      </c>
      <c r="S90" s="61">
        <f t="shared" si="64"/>
        <v>95.554983480176219</v>
      </c>
      <c r="T90" s="61">
        <f t="shared" si="65"/>
        <v>95.554983480176219</v>
      </c>
      <c r="U90" s="61">
        <v>1</v>
      </c>
      <c r="V90" s="61">
        <f t="shared" si="66"/>
        <v>95.554983480176219</v>
      </c>
      <c r="W90" s="61">
        <f t="shared" si="67"/>
        <v>95.554983480176219</v>
      </c>
      <c r="X90" s="61">
        <v>1</v>
      </c>
      <c r="Y90" s="61">
        <f t="shared" si="68"/>
        <v>95.554983480176219</v>
      </c>
      <c r="Z90" s="61">
        <f t="shared" si="69"/>
        <v>95.554983480176219</v>
      </c>
      <c r="AA90" s="61">
        <v>1</v>
      </c>
      <c r="AB90" s="61">
        <f t="shared" si="70"/>
        <v>95.554983480176219</v>
      </c>
      <c r="AC90" s="69"/>
      <c r="AD90" s="61">
        <f t="shared" si="71"/>
        <v>0</v>
      </c>
      <c r="AE90" s="61">
        <v>1</v>
      </c>
      <c r="AF90" s="61">
        <f t="shared" si="72"/>
        <v>0</v>
      </c>
      <c r="AG90" s="61">
        <f t="shared" si="73"/>
        <v>0</v>
      </c>
      <c r="AH90" s="61">
        <v>1</v>
      </c>
      <c r="AI90" s="61">
        <f t="shared" si="74"/>
        <v>0</v>
      </c>
      <c r="AJ90" s="61">
        <f t="shared" si="75"/>
        <v>0</v>
      </c>
      <c r="AK90" s="61">
        <v>1</v>
      </c>
      <c r="AL90" s="61">
        <f t="shared" si="76"/>
        <v>0</v>
      </c>
      <c r="AM90" s="61">
        <f t="shared" si="77"/>
        <v>0</v>
      </c>
      <c r="AN90" s="61">
        <v>1</v>
      </c>
      <c r="AO90" s="61">
        <f t="shared" si="78"/>
        <v>0</v>
      </c>
      <c r="AP90" s="69">
        <v>8.1616999999999997</v>
      </c>
      <c r="AQ90" s="61">
        <f t="shared" si="79"/>
        <v>3.3145670429515417</v>
      </c>
      <c r="AR90" s="61">
        <v>1</v>
      </c>
      <c r="AS90" s="61">
        <f t="shared" si="80"/>
        <v>3.3145670429515417</v>
      </c>
      <c r="AT90" s="61">
        <f t="shared" si="81"/>
        <v>3.3145670429515417</v>
      </c>
      <c r="AU90" s="61">
        <v>1</v>
      </c>
      <c r="AV90" s="61">
        <f t="shared" si="82"/>
        <v>3.3145670429515417</v>
      </c>
      <c r="AW90" s="61">
        <f t="shared" si="83"/>
        <v>3.3145670429515417</v>
      </c>
      <c r="AX90" s="61">
        <v>1</v>
      </c>
      <c r="AY90" s="61">
        <f t="shared" si="84"/>
        <v>3.3145670429515417</v>
      </c>
      <c r="AZ90" s="61">
        <f t="shared" si="85"/>
        <v>3.3145670429515417</v>
      </c>
      <c r="BA90" s="61">
        <v>1</v>
      </c>
      <c r="BB90" s="61">
        <f t="shared" si="86"/>
        <v>3.3145670429515417</v>
      </c>
      <c r="BC90" s="69">
        <v>2.4394999999999998</v>
      </c>
      <c r="BD90" s="61">
        <f t="shared" si="87"/>
        <v>0.9907110407488986</v>
      </c>
      <c r="BE90" s="61">
        <v>1</v>
      </c>
      <c r="BF90" s="61">
        <f t="shared" si="88"/>
        <v>0.9907110407488986</v>
      </c>
      <c r="BG90" s="61">
        <f t="shared" si="89"/>
        <v>0.9907110407488986</v>
      </c>
      <c r="BH90" s="61">
        <v>1</v>
      </c>
      <c r="BI90" s="61">
        <f t="shared" si="90"/>
        <v>0.9907110407488986</v>
      </c>
      <c r="BJ90" s="61">
        <f t="shared" si="91"/>
        <v>0.9907110407488986</v>
      </c>
      <c r="BK90" s="61">
        <v>1</v>
      </c>
      <c r="BL90" s="61">
        <f t="shared" si="92"/>
        <v>0.9907110407488986</v>
      </c>
      <c r="BM90" s="61">
        <f t="shared" si="93"/>
        <v>0.9907110407488986</v>
      </c>
      <c r="BN90" s="61">
        <v>1</v>
      </c>
      <c r="BO90" s="61">
        <f t="shared" si="94"/>
        <v>0.9907110407488986</v>
      </c>
      <c r="BP90" s="70"/>
      <c r="BQ90" s="61">
        <f t="shared" si="95"/>
        <v>0</v>
      </c>
      <c r="BR90" s="61">
        <v>1</v>
      </c>
      <c r="BS90" s="61">
        <f t="shared" si="96"/>
        <v>0</v>
      </c>
      <c r="BT90" s="61">
        <f t="shared" si="97"/>
        <v>0</v>
      </c>
      <c r="BU90" s="61">
        <v>1</v>
      </c>
      <c r="BV90" s="61">
        <f t="shared" si="98"/>
        <v>0</v>
      </c>
      <c r="BW90" s="61">
        <f t="shared" si="99"/>
        <v>0</v>
      </c>
      <c r="BX90" s="61">
        <v>1</v>
      </c>
      <c r="BY90" s="61">
        <f t="shared" si="100"/>
        <v>0</v>
      </c>
      <c r="BZ90" s="61">
        <f t="shared" si="101"/>
        <v>0</v>
      </c>
      <c r="CA90" s="61">
        <v>1</v>
      </c>
      <c r="CB90" s="61">
        <f t="shared" si="102"/>
        <v>0</v>
      </c>
      <c r="CC90" s="69">
        <v>3.242</v>
      </c>
      <c r="CD90" s="61">
        <f t="shared" si="103"/>
        <v>1.3166161894273127</v>
      </c>
      <c r="CE90" s="61">
        <v>1</v>
      </c>
      <c r="CF90" s="61">
        <f t="shared" si="104"/>
        <v>1.3166161894273127</v>
      </c>
      <c r="CG90" s="61">
        <f t="shared" si="105"/>
        <v>1.3166161894273127</v>
      </c>
      <c r="CH90" s="61">
        <v>1</v>
      </c>
      <c r="CI90" s="61">
        <f t="shared" si="106"/>
        <v>1.3166161894273127</v>
      </c>
      <c r="CJ90" s="61">
        <f t="shared" si="107"/>
        <v>1.3166161894273127</v>
      </c>
      <c r="CK90" s="61">
        <v>1</v>
      </c>
      <c r="CL90" s="61">
        <f t="shared" si="108"/>
        <v>1.3166161894273127</v>
      </c>
      <c r="CM90" s="61">
        <f t="shared" si="109"/>
        <v>1.3166161894273127</v>
      </c>
      <c r="CN90" s="61">
        <v>1</v>
      </c>
      <c r="CO90" s="61">
        <f t="shared" si="110"/>
        <v>1.3166161894273127</v>
      </c>
      <c r="CP90" s="69">
        <v>127.366</v>
      </c>
      <c r="CQ90" s="61">
        <f t="shared" si="111"/>
        <v>51.724903634361233</v>
      </c>
      <c r="CR90" s="61">
        <v>1</v>
      </c>
      <c r="CS90" s="61">
        <f t="shared" si="112"/>
        <v>51.724903634361233</v>
      </c>
      <c r="CT90" s="61">
        <f t="shared" si="113"/>
        <v>51.724903634361233</v>
      </c>
      <c r="CU90" s="61">
        <v>1</v>
      </c>
      <c r="CV90" s="61">
        <f t="shared" si="114"/>
        <v>51.724903634361233</v>
      </c>
      <c r="CW90" s="61">
        <f t="shared" si="115"/>
        <v>51.724903634361233</v>
      </c>
      <c r="CX90" s="61">
        <v>1</v>
      </c>
      <c r="CY90" s="61">
        <f t="shared" si="116"/>
        <v>51.724903634361233</v>
      </c>
      <c r="CZ90" s="61">
        <f t="shared" si="117"/>
        <v>51.724903634361233</v>
      </c>
      <c r="DA90" s="61">
        <v>1</v>
      </c>
      <c r="DB90" s="61">
        <f t="shared" si="118"/>
        <v>51.724903634361233</v>
      </c>
    </row>
    <row r="91" spans="1:106">
      <c r="A91" s="57" t="s">
        <v>455</v>
      </c>
      <c r="B91" s="14" t="s">
        <v>296</v>
      </c>
      <c r="C91" s="58" t="s">
        <v>297</v>
      </c>
      <c r="D91" s="58" t="s">
        <v>444</v>
      </c>
      <c r="E91" s="59" t="s">
        <v>443</v>
      </c>
      <c r="F91" s="59" t="s">
        <v>440</v>
      </c>
      <c r="G91" s="59" t="s">
        <v>261</v>
      </c>
      <c r="H91" s="58" t="s">
        <v>431</v>
      </c>
      <c r="I91" s="58" t="s">
        <v>262</v>
      </c>
      <c r="J91" s="63" t="s">
        <v>422</v>
      </c>
      <c r="K91" s="61">
        <v>0.97499999999999998</v>
      </c>
      <c r="L91" s="61">
        <v>1.0029999999999999</v>
      </c>
      <c r="M91" s="61">
        <v>1.0329999999999999</v>
      </c>
      <c r="N91" s="61">
        <v>1.0640000000000001</v>
      </c>
      <c r="O91" s="64" t="s">
        <v>433</v>
      </c>
      <c r="P91" s="69">
        <v>406.28513908170231</v>
      </c>
      <c r="Q91" s="61">
        <f t="shared" si="63"/>
        <v>396.12801060465972</v>
      </c>
      <c r="R91" s="61">
        <v>0.88500000000000001</v>
      </c>
      <c r="S91" s="61">
        <f t="shared" si="64"/>
        <v>350.57328938512387</v>
      </c>
      <c r="T91" s="61">
        <f t="shared" si="65"/>
        <v>407.50399449894735</v>
      </c>
      <c r="U91" s="61">
        <v>0.83</v>
      </c>
      <c r="V91" s="61">
        <f t="shared" si="66"/>
        <v>338.22831543412627</v>
      </c>
      <c r="W91" s="61">
        <f t="shared" si="67"/>
        <v>419.69254867139847</v>
      </c>
      <c r="X91" s="61">
        <v>0.80100000000000005</v>
      </c>
      <c r="Y91" s="61">
        <f t="shared" si="68"/>
        <v>336.1737314857902</v>
      </c>
      <c r="Z91" s="61">
        <f t="shared" si="69"/>
        <v>432.28738798293131</v>
      </c>
      <c r="AA91" s="61">
        <v>0.77100000000000002</v>
      </c>
      <c r="AB91" s="61">
        <f t="shared" si="70"/>
        <v>333.29357613484007</v>
      </c>
      <c r="AC91" s="69">
        <v>0.75037147172683094</v>
      </c>
      <c r="AD91" s="61">
        <f t="shared" si="71"/>
        <v>0.7316121849336602</v>
      </c>
      <c r="AE91" s="61">
        <v>1</v>
      </c>
      <c r="AF91" s="61">
        <f t="shared" si="72"/>
        <v>0.7316121849336602</v>
      </c>
      <c r="AG91" s="61">
        <f t="shared" si="73"/>
        <v>0.75262258614201138</v>
      </c>
      <c r="AH91" s="61">
        <v>1</v>
      </c>
      <c r="AI91" s="61">
        <f t="shared" si="74"/>
        <v>0.75262258614201138</v>
      </c>
      <c r="AJ91" s="61">
        <f t="shared" si="75"/>
        <v>0.77513373029381627</v>
      </c>
      <c r="AK91" s="61">
        <v>1</v>
      </c>
      <c r="AL91" s="61">
        <f t="shared" si="76"/>
        <v>0.77513373029381627</v>
      </c>
      <c r="AM91" s="61">
        <f t="shared" si="77"/>
        <v>0.79839524591734812</v>
      </c>
      <c r="AN91" s="61">
        <v>1</v>
      </c>
      <c r="AO91" s="61">
        <f t="shared" si="78"/>
        <v>0.79839524591734812</v>
      </c>
      <c r="AP91" s="69">
        <v>2108.7243243593966</v>
      </c>
      <c r="AQ91" s="61">
        <f t="shared" si="79"/>
        <v>2056.0062162504119</v>
      </c>
      <c r="AR91" s="61">
        <v>0.78700000000000003</v>
      </c>
      <c r="AS91" s="61">
        <f t="shared" si="80"/>
        <v>1618.0768921890742</v>
      </c>
      <c r="AT91" s="61">
        <f t="shared" si="81"/>
        <v>2115.0504973324746</v>
      </c>
      <c r="AU91" s="61">
        <v>0.64200000000000002</v>
      </c>
      <c r="AV91" s="61">
        <f t="shared" si="82"/>
        <v>1357.8624192874488</v>
      </c>
      <c r="AW91" s="61">
        <f t="shared" si="83"/>
        <v>2178.3122270632566</v>
      </c>
      <c r="AX91" s="61">
        <v>0.53700000000000003</v>
      </c>
      <c r="AY91" s="61">
        <f t="shared" si="84"/>
        <v>1169.7536659329689</v>
      </c>
      <c r="AZ91" s="61">
        <f t="shared" si="85"/>
        <v>2243.6826811183982</v>
      </c>
      <c r="BA91" s="61">
        <v>0.40100000000000002</v>
      </c>
      <c r="BB91" s="61">
        <f t="shared" si="86"/>
        <v>899.71675512847776</v>
      </c>
      <c r="BC91" s="69">
        <v>75.037147172683092</v>
      </c>
      <c r="BD91" s="61">
        <f t="shared" si="87"/>
        <v>73.161218493366007</v>
      </c>
      <c r="BE91" s="61">
        <v>0.747</v>
      </c>
      <c r="BF91" s="61">
        <f t="shared" si="88"/>
        <v>54.651430214544405</v>
      </c>
      <c r="BG91" s="61">
        <f t="shared" si="89"/>
        <v>75.26225861420113</v>
      </c>
      <c r="BH91" s="61">
        <v>0.55000000000000004</v>
      </c>
      <c r="BI91" s="61">
        <f t="shared" si="90"/>
        <v>41.394242237810623</v>
      </c>
      <c r="BJ91" s="61">
        <f t="shared" si="91"/>
        <v>77.513373029381626</v>
      </c>
      <c r="BK91" s="61">
        <v>0.46</v>
      </c>
      <c r="BL91" s="61">
        <f t="shared" si="92"/>
        <v>35.656151593515553</v>
      </c>
      <c r="BM91" s="61">
        <f t="shared" si="93"/>
        <v>79.839524591734815</v>
      </c>
      <c r="BN91" s="61">
        <v>0.35299999999999998</v>
      </c>
      <c r="BO91" s="61">
        <f t="shared" si="94"/>
        <v>28.183352180882387</v>
      </c>
      <c r="BP91" s="69">
        <v>72.786408775850532</v>
      </c>
      <c r="BQ91" s="61">
        <f t="shared" si="95"/>
        <v>70.966748556454263</v>
      </c>
      <c r="BR91" s="61">
        <v>0.747</v>
      </c>
      <c r="BS91" s="61">
        <f t="shared" si="96"/>
        <v>53.012161171671337</v>
      </c>
      <c r="BT91" s="61">
        <f t="shared" si="97"/>
        <v>73.004768002178082</v>
      </c>
      <c r="BU91" s="61">
        <v>0.55000000000000004</v>
      </c>
      <c r="BV91" s="61">
        <f t="shared" si="98"/>
        <v>40.152622401197945</v>
      </c>
      <c r="BW91" s="61">
        <f t="shared" si="99"/>
        <v>75.188360265453596</v>
      </c>
      <c r="BX91" s="61">
        <v>0.46</v>
      </c>
      <c r="BY91" s="61">
        <f t="shared" si="100"/>
        <v>34.586645722108656</v>
      </c>
      <c r="BZ91" s="61">
        <f t="shared" si="101"/>
        <v>77.444738937504965</v>
      </c>
      <c r="CA91" s="61">
        <v>0.35299999999999998</v>
      </c>
      <c r="CB91" s="61">
        <f t="shared" si="102"/>
        <v>27.337992844939251</v>
      </c>
      <c r="CC91" s="69">
        <v>124.63396726326819</v>
      </c>
      <c r="CD91" s="61">
        <f t="shared" si="103"/>
        <v>121.51811808168648</v>
      </c>
      <c r="CE91" s="61">
        <v>0.46400000000000002</v>
      </c>
      <c r="CF91" s="61">
        <f t="shared" si="104"/>
        <v>56.384406789902528</v>
      </c>
      <c r="CG91" s="61">
        <f t="shared" si="105"/>
        <v>125.00786916505798</v>
      </c>
      <c r="CH91" s="61">
        <v>7.5999999999999998E-2</v>
      </c>
      <c r="CI91" s="61">
        <f t="shared" si="106"/>
        <v>9.5005980565444066</v>
      </c>
      <c r="CJ91" s="61">
        <f t="shared" si="107"/>
        <v>128.74688818295604</v>
      </c>
      <c r="CK91" s="61">
        <v>3.2000000000000001E-2</v>
      </c>
      <c r="CL91" s="61">
        <f t="shared" si="108"/>
        <v>4.1199004218545934</v>
      </c>
      <c r="CM91" s="61">
        <f t="shared" si="109"/>
        <v>132.61054116811735</v>
      </c>
      <c r="CN91" s="61">
        <v>3.1E-2</v>
      </c>
      <c r="CO91" s="61">
        <f t="shared" si="110"/>
        <v>4.1109267762116382</v>
      </c>
      <c r="CP91" s="69">
        <v>45.667428354826072</v>
      </c>
      <c r="CQ91" s="61">
        <f t="shared" si="111"/>
        <v>44.525742645955418</v>
      </c>
      <c r="CR91" s="61">
        <v>0.871</v>
      </c>
      <c r="CS91" s="61">
        <f t="shared" si="112"/>
        <v>38.781921844627171</v>
      </c>
      <c r="CT91" s="61">
        <f t="shared" si="113"/>
        <v>45.804430639890548</v>
      </c>
      <c r="CU91" s="61">
        <v>0.70799999999999996</v>
      </c>
      <c r="CV91" s="61">
        <f t="shared" si="114"/>
        <v>32.429536893042503</v>
      </c>
      <c r="CW91" s="61">
        <f t="shared" si="115"/>
        <v>47.174453490535328</v>
      </c>
      <c r="CX91" s="61">
        <v>0.58599999999999997</v>
      </c>
      <c r="CY91" s="61">
        <f t="shared" si="116"/>
        <v>27.6442297454537</v>
      </c>
      <c r="CZ91" s="61">
        <f t="shared" si="117"/>
        <v>48.59014376953494</v>
      </c>
      <c r="DA91" s="61">
        <v>0.42399999999999999</v>
      </c>
      <c r="DB91" s="61">
        <f t="shared" si="118"/>
        <v>20.602220958282814</v>
      </c>
    </row>
    <row r="92" spans="1:106">
      <c r="A92" s="57" t="s">
        <v>455</v>
      </c>
      <c r="B92" s="14" t="s">
        <v>296</v>
      </c>
      <c r="C92" s="58" t="s">
        <v>297</v>
      </c>
      <c r="D92" s="58" t="s">
        <v>444</v>
      </c>
      <c r="E92" s="59" t="s">
        <v>443</v>
      </c>
      <c r="F92" s="59" t="s">
        <v>440</v>
      </c>
      <c r="G92" s="59" t="s">
        <v>263</v>
      </c>
      <c r="H92" s="58" t="s">
        <v>431</v>
      </c>
      <c r="I92" s="58" t="s">
        <v>264</v>
      </c>
      <c r="J92" s="63" t="s">
        <v>422</v>
      </c>
      <c r="K92" s="61">
        <v>0.97499999999999998</v>
      </c>
      <c r="L92" s="61">
        <v>1.0029999999999999</v>
      </c>
      <c r="M92" s="61">
        <v>1.0329999999999999</v>
      </c>
      <c r="N92" s="61">
        <v>1.0640000000000001</v>
      </c>
      <c r="O92" s="64" t="s">
        <v>433</v>
      </c>
      <c r="P92" s="69">
        <v>64.897716530103182</v>
      </c>
      <c r="Q92" s="61">
        <f t="shared" si="63"/>
        <v>63.275273616850598</v>
      </c>
      <c r="R92" s="61">
        <v>0.88500000000000001</v>
      </c>
      <c r="S92" s="61">
        <f t="shared" si="64"/>
        <v>55.998617150912779</v>
      </c>
      <c r="T92" s="61">
        <f t="shared" si="65"/>
        <v>65.092409679693489</v>
      </c>
      <c r="U92" s="61">
        <v>0.83</v>
      </c>
      <c r="V92" s="61">
        <f t="shared" si="66"/>
        <v>54.026700034145591</v>
      </c>
      <c r="W92" s="61">
        <f t="shared" si="67"/>
        <v>67.039341175596576</v>
      </c>
      <c r="X92" s="61">
        <v>0.80100000000000005</v>
      </c>
      <c r="Y92" s="61">
        <f t="shared" si="68"/>
        <v>53.69851228165286</v>
      </c>
      <c r="Z92" s="61">
        <f t="shared" si="69"/>
        <v>69.051170388029789</v>
      </c>
      <c r="AA92" s="61">
        <v>0.77100000000000002</v>
      </c>
      <c r="AB92" s="61">
        <f t="shared" si="70"/>
        <v>53.238452369170972</v>
      </c>
      <c r="AC92" s="69">
        <v>0.23972028696137646</v>
      </c>
      <c r="AD92" s="61">
        <f t="shared" si="71"/>
        <v>0.23372727978734203</v>
      </c>
      <c r="AE92" s="61">
        <v>1</v>
      </c>
      <c r="AF92" s="61">
        <f t="shared" si="72"/>
        <v>0.23372727978734203</v>
      </c>
      <c r="AG92" s="61">
        <f t="shared" si="73"/>
        <v>0.24043944782226057</v>
      </c>
      <c r="AH92" s="61">
        <v>1</v>
      </c>
      <c r="AI92" s="61">
        <f t="shared" si="74"/>
        <v>0.24043944782226057</v>
      </c>
      <c r="AJ92" s="61">
        <f t="shared" si="75"/>
        <v>0.24763105643110186</v>
      </c>
      <c r="AK92" s="61">
        <v>1</v>
      </c>
      <c r="AL92" s="61">
        <f t="shared" si="76"/>
        <v>0.24763105643110186</v>
      </c>
      <c r="AM92" s="61">
        <f t="shared" si="77"/>
        <v>0.25506238532690456</v>
      </c>
      <c r="AN92" s="61">
        <v>1</v>
      </c>
      <c r="AO92" s="61">
        <f t="shared" si="78"/>
        <v>0.25506238532690456</v>
      </c>
      <c r="AP92" s="69">
        <v>336.83583345363064</v>
      </c>
      <c r="AQ92" s="61">
        <f t="shared" si="79"/>
        <v>328.41493761728987</v>
      </c>
      <c r="AR92" s="61">
        <v>0.78700000000000003</v>
      </c>
      <c r="AS92" s="61">
        <f t="shared" si="80"/>
        <v>258.46255590480712</v>
      </c>
      <c r="AT92" s="61">
        <f t="shared" si="81"/>
        <v>337.8463409539915</v>
      </c>
      <c r="AU92" s="61">
        <v>0.64200000000000002</v>
      </c>
      <c r="AV92" s="61">
        <f t="shared" si="82"/>
        <v>216.89735089246255</v>
      </c>
      <c r="AW92" s="61">
        <f t="shared" si="83"/>
        <v>347.95141595760043</v>
      </c>
      <c r="AX92" s="61">
        <v>0.53700000000000003</v>
      </c>
      <c r="AY92" s="61">
        <f t="shared" si="84"/>
        <v>186.84991036923145</v>
      </c>
      <c r="AZ92" s="61">
        <f t="shared" si="85"/>
        <v>358.39332679466304</v>
      </c>
      <c r="BA92" s="61">
        <v>0.40100000000000002</v>
      </c>
      <c r="BB92" s="61">
        <f t="shared" si="86"/>
        <v>143.71572404465988</v>
      </c>
      <c r="BC92" s="69">
        <v>11.986014348068823</v>
      </c>
      <c r="BD92" s="61">
        <f t="shared" si="87"/>
        <v>11.686363989367102</v>
      </c>
      <c r="BE92" s="61">
        <v>0.747</v>
      </c>
      <c r="BF92" s="61">
        <f t="shared" si="88"/>
        <v>8.7297139000572255</v>
      </c>
      <c r="BG92" s="61">
        <f t="shared" si="89"/>
        <v>12.021972391113028</v>
      </c>
      <c r="BH92" s="61">
        <v>0.55000000000000004</v>
      </c>
      <c r="BI92" s="61">
        <f t="shared" si="90"/>
        <v>6.6120848151121656</v>
      </c>
      <c r="BJ92" s="61">
        <f t="shared" si="91"/>
        <v>12.381552821555093</v>
      </c>
      <c r="BK92" s="61">
        <v>0.46</v>
      </c>
      <c r="BL92" s="61">
        <f t="shared" si="92"/>
        <v>5.6955142979153432</v>
      </c>
      <c r="BM92" s="61">
        <f t="shared" si="93"/>
        <v>12.753119266345228</v>
      </c>
      <c r="BN92" s="61">
        <v>0.35299999999999998</v>
      </c>
      <c r="BO92" s="61">
        <f t="shared" si="94"/>
        <v>4.5018511010198656</v>
      </c>
      <c r="BP92" s="69">
        <v>11.626493980695292</v>
      </c>
      <c r="BQ92" s="61">
        <f t="shared" si="95"/>
        <v>11.335831631177909</v>
      </c>
      <c r="BR92" s="61">
        <v>0.747</v>
      </c>
      <c r="BS92" s="61">
        <f t="shared" si="96"/>
        <v>8.467866228489898</v>
      </c>
      <c r="BT92" s="61">
        <f t="shared" si="97"/>
        <v>11.661373462637377</v>
      </c>
      <c r="BU92" s="61">
        <v>0.55000000000000004</v>
      </c>
      <c r="BV92" s="61">
        <f t="shared" si="98"/>
        <v>6.4137554044505576</v>
      </c>
      <c r="BW92" s="61">
        <f t="shared" si="99"/>
        <v>12.010168282058236</v>
      </c>
      <c r="BX92" s="61">
        <v>0.46</v>
      </c>
      <c r="BY92" s="61">
        <f t="shared" si="100"/>
        <v>5.524677409746789</v>
      </c>
      <c r="BZ92" s="61">
        <f t="shared" si="101"/>
        <v>12.370589595459791</v>
      </c>
      <c r="CA92" s="61">
        <v>0.35299999999999998</v>
      </c>
      <c r="CB92" s="61">
        <f t="shared" si="102"/>
        <v>4.3668181271973054</v>
      </c>
      <c r="CC92" s="69">
        <v>19.908333087829682</v>
      </c>
      <c r="CD92" s="61">
        <f t="shared" si="103"/>
        <v>19.41062476063394</v>
      </c>
      <c r="CE92" s="61">
        <v>0.46400000000000002</v>
      </c>
      <c r="CF92" s="61">
        <f t="shared" si="104"/>
        <v>9.0065298889341481</v>
      </c>
      <c r="CG92" s="61">
        <f t="shared" si="105"/>
        <v>19.968058087093169</v>
      </c>
      <c r="CH92" s="61">
        <v>7.5999999999999998E-2</v>
      </c>
      <c r="CI92" s="61">
        <f t="shared" si="106"/>
        <v>1.5175724146190808</v>
      </c>
      <c r="CJ92" s="61">
        <f t="shared" si="107"/>
        <v>20.565308079728059</v>
      </c>
      <c r="CK92" s="61">
        <v>3.2000000000000001E-2</v>
      </c>
      <c r="CL92" s="61">
        <f t="shared" si="108"/>
        <v>0.65808985855129787</v>
      </c>
      <c r="CM92" s="61">
        <f t="shared" si="109"/>
        <v>21.182466405450782</v>
      </c>
      <c r="CN92" s="61">
        <v>3.1E-2</v>
      </c>
      <c r="CO92" s="61">
        <f t="shared" si="110"/>
        <v>0.65665645856897426</v>
      </c>
      <c r="CP92" s="69">
        <v>7.294659673570556</v>
      </c>
      <c r="CQ92" s="61">
        <f t="shared" si="111"/>
        <v>7.1122931817312915</v>
      </c>
      <c r="CR92" s="61">
        <v>0.871</v>
      </c>
      <c r="CS92" s="61">
        <f t="shared" si="112"/>
        <v>6.1948073612879551</v>
      </c>
      <c r="CT92" s="61">
        <f t="shared" si="113"/>
        <v>7.3165436525912666</v>
      </c>
      <c r="CU92" s="61">
        <v>0.70799999999999996</v>
      </c>
      <c r="CV92" s="61">
        <f t="shared" si="114"/>
        <v>5.1801129060346165</v>
      </c>
      <c r="CW92" s="61">
        <f t="shared" si="115"/>
        <v>7.5353834427983841</v>
      </c>
      <c r="CX92" s="61">
        <v>0.58599999999999997</v>
      </c>
      <c r="CY92" s="61">
        <f t="shared" si="116"/>
        <v>4.415734697479853</v>
      </c>
      <c r="CZ92" s="61">
        <f t="shared" si="117"/>
        <v>7.7615178926790724</v>
      </c>
      <c r="DA92" s="61">
        <v>0.42399999999999999</v>
      </c>
      <c r="DB92" s="61">
        <f t="shared" si="118"/>
        <v>3.2908835864959265</v>
      </c>
    </row>
    <row r="93" spans="1:106">
      <c r="A93" s="57" t="s">
        <v>455</v>
      </c>
      <c r="B93" s="58" t="s">
        <v>296</v>
      </c>
      <c r="C93" s="58" t="s">
        <v>297</v>
      </c>
      <c r="D93" s="58" t="s">
        <v>444</v>
      </c>
      <c r="E93" s="59" t="s">
        <v>443</v>
      </c>
      <c r="F93" s="59" t="s">
        <v>440</v>
      </c>
      <c r="G93" s="59" t="s">
        <v>267</v>
      </c>
      <c r="H93" s="58" t="s">
        <v>431</v>
      </c>
      <c r="I93" s="58" t="s">
        <v>268</v>
      </c>
      <c r="J93" s="63" t="s">
        <v>423</v>
      </c>
      <c r="K93" s="61">
        <v>0.94</v>
      </c>
      <c r="L93" s="61">
        <v>0.94599999999999995</v>
      </c>
      <c r="M93" s="61">
        <v>0.95</v>
      </c>
      <c r="N93" s="61">
        <v>0.95599999999999996</v>
      </c>
      <c r="O93" s="61" t="s">
        <v>434</v>
      </c>
      <c r="P93" s="69">
        <v>2.0922979538250042</v>
      </c>
      <c r="Q93" s="61">
        <f t="shared" si="63"/>
        <v>1.9667600765955038</v>
      </c>
      <c r="R93" s="61">
        <v>1</v>
      </c>
      <c r="S93" s="61">
        <f t="shared" si="64"/>
        <v>1.9667600765955038</v>
      </c>
      <c r="T93" s="61">
        <f t="shared" si="65"/>
        <v>1.9793138643184538</v>
      </c>
      <c r="U93" s="61">
        <v>1</v>
      </c>
      <c r="V93" s="61">
        <f t="shared" si="66"/>
        <v>1.9793138643184538</v>
      </c>
      <c r="W93" s="61">
        <f t="shared" si="67"/>
        <v>1.987683056133754</v>
      </c>
      <c r="X93" s="61">
        <v>1</v>
      </c>
      <c r="Y93" s="61">
        <f t="shared" si="68"/>
        <v>1.987683056133754</v>
      </c>
      <c r="Z93" s="61">
        <f t="shared" si="69"/>
        <v>2.0002368438567038</v>
      </c>
      <c r="AA93" s="61">
        <v>1</v>
      </c>
      <c r="AB93" s="61">
        <f t="shared" si="70"/>
        <v>2.0002368438567038</v>
      </c>
      <c r="AC93" s="69">
        <v>7.6813349197008265E-3</v>
      </c>
      <c r="AD93" s="61">
        <f t="shared" si="71"/>
        <v>7.2204548245187765E-3</v>
      </c>
      <c r="AE93" s="61">
        <v>1</v>
      </c>
      <c r="AF93" s="61">
        <f t="shared" si="72"/>
        <v>7.2204548245187765E-3</v>
      </c>
      <c r="AG93" s="61">
        <f t="shared" si="73"/>
        <v>7.2665428340369818E-3</v>
      </c>
      <c r="AH93" s="61">
        <v>1</v>
      </c>
      <c r="AI93" s="61">
        <f t="shared" si="74"/>
        <v>7.2665428340369818E-3</v>
      </c>
      <c r="AJ93" s="61">
        <f t="shared" si="75"/>
        <v>7.2972681737157848E-3</v>
      </c>
      <c r="AK93" s="61">
        <v>1</v>
      </c>
      <c r="AL93" s="61">
        <f t="shared" si="76"/>
        <v>7.2972681737157848E-3</v>
      </c>
      <c r="AM93" s="61">
        <f t="shared" si="77"/>
        <v>7.3433561832339901E-3</v>
      </c>
      <c r="AN93" s="61">
        <v>1</v>
      </c>
      <c r="AO93" s="61">
        <f t="shared" si="78"/>
        <v>7.3433561832339901E-3</v>
      </c>
      <c r="AP93" s="69">
        <v>26.087817222580991</v>
      </c>
      <c r="AQ93" s="61">
        <f t="shared" si="79"/>
        <v>24.522548189226132</v>
      </c>
      <c r="AR93" s="61">
        <v>0.73599999999999999</v>
      </c>
      <c r="AS93" s="61">
        <f t="shared" si="80"/>
        <v>18.048595467270435</v>
      </c>
      <c r="AT93" s="61">
        <f t="shared" si="81"/>
        <v>24.679075092561618</v>
      </c>
      <c r="AU93" s="61">
        <v>0.65400000000000003</v>
      </c>
      <c r="AV93" s="61">
        <f t="shared" si="82"/>
        <v>16.140115110535298</v>
      </c>
      <c r="AW93" s="61">
        <f t="shared" si="83"/>
        <v>24.783426361451941</v>
      </c>
      <c r="AX93" s="61">
        <v>0.59699999999999998</v>
      </c>
      <c r="AY93" s="61">
        <f t="shared" si="84"/>
        <v>14.795705537786809</v>
      </c>
      <c r="AZ93" s="61">
        <f t="shared" si="85"/>
        <v>24.939953264787427</v>
      </c>
      <c r="BA93" s="61">
        <v>0.48</v>
      </c>
      <c r="BB93" s="61">
        <f t="shared" si="86"/>
        <v>11.971177567097964</v>
      </c>
      <c r="BC93" s="69">
        <v>1.7654277604437991</v>
      </c>
      <c r="BD93" s="61">
        <f t="shared" si="87"/>
        <v>1.659502094817171</v>
      </c>
      <c r="BE93" s="61">
        <v>0.35299999999999998</v>
      </c>
      <c r="BF93" s="61">
        <f t="shared" si="88"/>
        <v>0.58580423947046134</v>
      </c>
      <c r="BG93" s="61">
        <f t="shared" si="89"/>
        <v>1.670094661379834</v>
      </c>
      <c r="BH93" s="61">
        <v>0.216</v>
      </c>
      <c r="BI93" s="61">
        <f t="shared" si="90"/>
        <v>0.36074044685804413</v>
      </c>
      <c r="BJ93" s="61">
        <f t="shared" si="91"/>
        <v>1.677156372421609</v>
      </c>
      <c r="BK93" s="61">
        <v>0.13700000000000001</v>
      </c>
      <c r="BL93" s="61">
        <f t="shared" si="92"/>
        <v>0.22977042302176046</v>
      </c>
      <c r="BM93" s="61">
        <f t="shared" si="93"/>
        <v>1.6877489389842719</v>
      </c>
      <c r="BN93" s="61">
        <v>0.13700000000000001</v>
      </c>
      <c r="BO93" s="61">
        <f t="shared" si="94"/>
        <v>0.23122160464084526</v>
      </c>
      <c r="BP93" s="69">
        <v>1.3140766103256505</v>
      </c>
      <c r="BQ93" s="61">
        <f t="shared" si="95"/>
        <v>1.2352320137061115</v>
      </c>
      <c r="BR93" s="61">
        <v>0.35299999999999998</v>
      </c>
      <c r="BS93" s="61">
        <f t="shared" si="96"/>
        <v>0.4360369008382573</v>
      </c>
      <c r="BT93" s="61">
        <f t="shared" si="97"/>
        <v>1.2431164733680653</v>
      </c>
      <c r="BU93" s="61">
        <v>0.216</v>
      </c>
      <c r="BV93" s="61">
        <f t="shared" si="98"/>
        <v>0.2685131582475021</v>
      </c>
      <c r="BW93" s="61">
        <f t="shared" si="99"/>
        <v>1.248372779809368</v>
      </c>
      <c r="BX93" s="61">
        <v>0.13700000000000001</v>
      </c>
      <c r="BY93" s="61">
        <f t="shared" si="100"/>
        <v>0.17102707083388344</v>
      </c>
      <c r="BZ93" s="61">
        <f t="shared" si="101"/>
        <v>1.2562572394713218</v>
      </c>
      <c r="CA93" s="61">
        <v>0.13700000000000001</v>
      </c>
      <c r="CB93" s="61">
        <f t="shared" si="102"/>
        <v>0.17210724180757112</v>
      </c>
      <c r="CC93" s="69">
        <v>11.280495862882425</v>
      </c>
      <c r="CD93" s="61">
        <f t="shared" si="103"/>
        <v>10.603666111109479</v>
      </c>
      <c r="CE93" s="61">
        <v>0.27</v>
      </c>
      <c r="CF93" s="61">
        <f t="shared" si="104"/>
        <v>2.8629898499995599</v>
      </c>
      <c r="CG93" s="61">
        <f t="shared" si="105"/>
        <v>10.671349086286774</v>
      </c>
      <c r="CH93" s="61">
        <v>0.12</v>
      </c>
      <c r="CI93" s="61">
        <f t="shared" si="106"/>
        <v>1.2805618903544129</v>
      </c>
      <c r="CJ93" s="61">
        <f t="shared" si="107"/>
        <v>10.716471069738304</v>
      </c>
      <c r="CK93" s="61">
        <v>3.5999999999999997E-2</v>
      </c>
      <c r="CL93" s="61">
        <f t="shared" si="108"/>
        <v>0.38579295851057893</v>
      </c>
      <c r="CM93" s="61">
        <f t="shared" si="109"/>
        <v>10.784154044915597</v>
      </c>
      <c r="CN93" s="61">
        <v>3.5999999999999997E-2</v>
      </c>
      <c r="CO93" s="61">
        <f t="shared" si="110"/>
        <v>0.38822954561696149</v>
      </c>
      <c r="CP93" s="69">
        <v>0.8660589407060244</v>
      </c>
      <c r="CQ93" s="61">
        <f t="shared" si="111"/>
        <v>0.81409540426366289</v>
      </c>
      <c r="CR93" s="61">
        <v>1</v>
      </c>
      <c r="CS93" s="61">
        <f t="shared" si="112"/>
        <v>0.81409540426366289</v>
      </c>
      <c r="CT93" s="61">
        <f t="shared" si="113"/>
        <v>0.8192917579078991</v>
      </c>
      <c r="CU93" s="61">
        <v>1</v>
      </c>
      <c r="CV93" s="61">
        <f t="shared" si="114"/>
        <v>0.8192917579078991</v>
      </c>
      <c r="CW93" s="61">
        <f t="shared" si="115"/>
        <v>0.82275599367072316</v>
      </c>
      <c r="CX93" s="61">
        <v>1</v>
      </c>
      <c r="CY93" s="61">
        <f t="shared" si="116"/>
        <v>0.82275599367072316</v>
      </c>
      <c r="CZ93" s="61">
        <f t="shared" si="117"/>
        <v>0.82795234731495926</v>
      </c>
      <c r="DA93" s="61">
        <v>1</v>
      </c>
      <c r="DB93" s="61">
        <f t="shared" si="118"/>
        <v>0.82795234731495926</v>
      </c>
    </row>
    <row r="94" spans="1:106">
      <c r="A94" s="57" t="s">
        <v>455</v>
      </c>
      <c r="B94" s="58" t="s">
        <v>296</v>
      </c>
      <c r="C94" s="58" t="s">
        <v>297</v>
      </c>
      <c r="D94" s="58" t="s">
        <v>444</v>
      </c>
      <c r="E94" s="59" t="s">
        <v>443</v>
      </c>
      <c r="F94" s="59" t="s">
        <v>440</v>
      </c>
      <c r="G94" s="59" t="s">
        <v>269</v>
      </c>
      <c r="H94" s="58" t="s">
        <v>432</v>
      </c>
      <c r="I94" s="58" t="s">
        <v>270</v>
      </c>
      <c r="J94" s="63" t="s">
        <v>424</v>
      </c>
      <c r="K94" s="61">
        <v>0.96899999999999997</v>
      </c>
      <c r="L94" s="61">
        <v>1.018</v>
      </c>
      <c r="M94" s="61">
        <v>1.0529999999999999</v>
      </c>
      <c r="N94" s="61">
        <v>1.0980000000000001</v>
      </c>
      <c r="O94" s="64" t="s">
        <v>433</v>
      </c>
      <c r="P94" s="69">
        <v>53.77</v>
      </c>
      <c r="Q94" s="61">
        <f t="shared" si="63"/>
        <v>52.10313</v>
      </c>
      <c r="R94" s="61">
        <v>1</v>
      </c>
      <c r="S94" s="61">
        <f t="shared" si="64"/>
        <v>52.10313</v>
      </c>
      <c r="T94" s="61">
        <f t="shared" si="65"/>
        <v>54.737860000000005</v>
      </c>
      <c r="U94" s="61">
        <v>1</v>
      </c>
      <c r="V94" s="61">
        <f t="shared" si="66"/>
        <v>54.737860000000005</v>
      </c>
      <c r="W94" s="61">
        <f t="shared" si="67"/>
        <v>56.619810000000001</v>
      </c>
      <c r="X94" s="61">
        <v>1</v>
      </c>
      <c r="Y94" s="61">
        <f t="shared" si="68"/>
        <v>56.619810000000001</v>
      </c>
      <c r="Z94" s="61">
        <f t="shared" si="69"/>
        <v>59.039460000000005</v>
      </c>
      <c r="AA94" s="61">
        <v>1</v>
      </c>
      <c r="AB94" s="61">
        <f t="shared" si="70"/>
        <v>59.039460000000005</v>
      </c>
      <c r="AC94" s="70"/>
      <c r="AD94" s="61">
        <f t="shared" si="71"/>
        <v>0</v>
      </c>
      <c r="AE94" s="61">
        <v>1</v>
      </c>
      <c r="AF94" s="61">
        <f t="shared" si="72"/>
        <v>0</v>
      </c>
      <c r="AG94" s="61">
        <f t="shared" si="73"/>
        <v>0</v>
      </c>
      <c r="AH94" s="61">
        <v>1</v>
      </c>
      <c r="AI94" s="61">
        <f t="shared" si="74"/>
        <v>0</v>
      </c>
      <c r="AJ94" s="61">
        <f t="shared" si="75"/>
        <v>0</v>
      </c>
      <c r="AK94" s="61">
        <v>1</v>
      </c>
      <c r="AL94" s="61">
        <f t="shared" si="76"/>
        <v>0</v>
      </c>
      <c r="AM94" s="61">
        <f t="shared" si="77"/>
        <v>0</v>
      </c>
      <c r="AN94" s="61">
        <v>1</v>
      </c>
      <c r="AO94" s="61">
        <f t="shared" si="78"/>
        <v>0</v>
      </c>
      <c r="AP94" s="69">
        <v>353.41</v>
      </c>
      <c r="AQ94" s="61">
        <f t="shared" si="79"/>
        <v>342.45429000000001</v>
      </c>
      <c r="AR94" s="61">
        <v>0.77100000000000002</v>
      </c>
      <c r="AS94" s="61">
        <f t="shared" si="80"/>
        <v>264.03225759000003</v>
      </c>
      <c r="AT94" s="61">
        <f t="shared" si="81"/>
        <v>359.77138000000002</v>
      </c>
      <c r="AU94" s="61">
        <v>0.63300000000000001</v>
      </c>
      <c r="AV94" s="61">
        <f t="shared" si="82"/>
        <v>227.73528354000001</v>
      </c>
      <c r="AW94" s="61">
        <f t="shared" si="83"/>
        <v>372.14073000000002</v>
      </c>
      <c r="AX94" s="61">
        <v>0.54700000000000004</v>
      </c>
      <c r="AY94" s="61">
        <f t="shared" si="84"/>
        <v>203.56097931000002</v>
      </c>
      <c r="AZ94" s="61">
        <f t="shared" si="85"/>
        <v>388.04418000000004</v>
      </c>
      <c r="BA94" s="61">
        <v>0.41199999999999998</v>
      </c>
      <c r="BB94" s="61">
        <f t="shared" si="86"/>
        <v>159.87420216000001</v>
      </c>
      <c r="BC94" s="69">
        <v>12.72</v>
      </c>
      <c r="BD94" s="61">
        <f t="shared" si="87"/>
        <v>12.32568</v>
      </c>
      <c r="BE94" s="61">
        <v>0.59499999999999997</v>
      </c>
      <c r="BF94" s="61">
        <f t="shared" si="88"/>
        <v>7.3337795999999997</v>
      </c>
      <c r="BG94" s="61">
        <f t="shared" si="89"/>
        <v>12.948960000000001</v>
      </c>
      <c r="BH94" s="61">
        <v>0.44900000000000001</v>
      </c>
      <c r="BI94" s="61">
        <f t="shared" si="90"/>
        <v>5.8140830400000008</v>
      </c>
      <c r="BJ94" s="61">
        <f t="shared" si="91"/>
        <v>13.394159999999999</v>
      </c>
      <c r="BK94" s="61">
        <v>0.36399999999999999</v>
      </c>
      <c r="BL94" s="61">
        <f t="shared" si="92"/>
        <v>4.87547424</v>
      </c>
      <c r="BM94" s="61">
        <f t="shared" si="93"/>
        <v>13.966560000000001</v>
      </c>
      <c r="BN94" s="61">
        <v>0.252</v>
      </c>
      <c r="BO94" s="61">
        <f t="shared" si="94"/>
        <v>3.5195731200000004</v>
      </c>
      <c r="BP94" s="69">
        <v>12.34</v>
      </c>
      <c r="BQ94" s="61">
        <f t="shared" si="95"/>
        <v>11.957459999999999</v>
      </c>
      <c r="BR94" s="61">
        <v>0.59499999999999997</v>
      </c>
      <c r="BS94" s="61">
        <f t="shared" si="96"/>
        <v>7.1146886999999994</v>
      </c>
      <c r="BT94" s="61">
        <f t="shared" si="97"/>
        <v>12.56212</v>
      </c>
      <c r="BU94" s="61">
        <v>0.44900000000000001</v>
      </c>
      <c r="BV94" s="61">
        <f t="shared" si="98"/>
        <v>5.6403918800000001</v>
      </c>
      <c r="BW94" s="61">
        <f t="shared" si="99"/>
        <v>12.994019999999999</v>
      </c>
      <c r="BX94" s="61">
        <v>0.36399999999999999</v>
      </c>
      <c r="BY94" s="61">
        <f t="shared" si="100"/>
        <v>4.7298232799999997</v>
      </c>
      <c r="BZ94" s="61">
        <f t="shared" si="101"/>
        <v>13.549320000000002</v>
      </c>
      <c r="CA94" s="61">
        <v>0.252</v>
      </c>
      <c r="CB94" s="61">
        <f t="shared" si="102"/>
        <v>3.4144286400000006</v>
      </c>
      <c r="CC94" s="69">
        <v>4.9000000000000004</v>
      </c>
      <c r="CD94" s="61">
        <f t="shared" si="103"/>
        <v>4.7481</v>
      </c>
      <c r="CE94" s="61">
        <v>3.0000000000000001E-3</v>
      </c>
      <c r="CF94" s="61">
        <f t="shared" si="104"/>
        <v>1.42443E-2</v>
      </c>
      <c r="CG94" s="61">
        <f t="shared" si="105"/>
        <v>4.9882000000000009</v>
      </c>
      <c r="CH94" s="61">
        <v>3.0000000000000001E-3</v>
      </c>
      <c r="CI94" s="61">
        <f t="shared" si="106"/>
        <v>1.4964600000000003E-2</v>
      </c>
      <c r="CJ94" s="61">
        <f t="shared" si="107"/>
        <v>5.1597</v>
      </c>
      <c r="CK94" s="61">
        <v>3.0000000000000001E-3</v>
      </c>
      <c r="CL94" s="61">
        <f t="shared" si="108"/>
        <v>1.5479100000000001E-2</v>
      </c>
      <c r="CM94" s="61">
        <f t="shared" si="109"/>
        <v>5.3802000000000012</v>
      </c>
      <c r="CN94" s="61">
        <v>3.0000000000000001E-3</v>
      </c>
      <c r="CO94" s="61">
        <f t="shared" si="110"/>
        <v>1.6140600000000005E-2</v>
      </c>
      <c r="CP94" s="69">
        <v>18.88</v>
      </c>
      <c r="CQ94" s="61">
        <f t="shared" si="111"/>
        <v>18.294719999999998</v>
      </c>
      <c r="CR94" s="61">
        <v>0.68300000000000005</v>
      </c>
      <c r="CS94" s="61">
        <f t="shared" si="112"/>
        <v>12.495293759999999</v>
      </c>
      <c r="CT94" s="61">
        <f t="shared" si="113"/>
        <v>19.219839999999998</v>
      </c>
      <c r="CU94" s="61">
        <v>0.48</v>
      </c>
      <c r="CV94" s="61">
        <f t="shared" si="114"/>
        <v>9.2255231999999978</v>
      </c>
      <c r="CW94" s="61">
        <f t="shared" si="115"/>
        <v>19.880639999999996</v>
      </c>
      <c r="CX94" s="61">
        <v>0.38200000000000001</v>
      </c>
      <c r="CY94" s="61">
        <f t="shared" si="116"/>
        <v>7.5944044799999988</v>
      </c>
      <c r="CZ94" s="61">
        <f t="shared" si="117"/>
        <v>20.730240000000002</v>
      </c>
      <c r="DA94" s="61">
        <v>0.27700000000000002</v>
      </c>
      <c r="DB94" s="61">
        <f t="shared" si="118"/>
        <v>5.742276480000001</v>
      </c>
    </row>
    <row r="95" spans="1:106">
      <c r="A95" s="57" t="s">
        <v>455</v>
      </c>
      <c r="B95" s="58" t="s">
        <v>296</v>
      </c>
      <c r="C95" s="58" t="s">
        <v>297</v>
      </c>
      <c r="D95" s="58" t="s">
        <v>444</v>
      </c>
      <c r="E95" s="59" t="s">
        <v>443</v>
      </c>
      <c r="F95" s="59" t="s">
        <v>440</v>
      </c>
      <c r="G95" s="59" t="s">
        <v>271</v>
      </c>
      <c r="H95" s="58" t="s">
        <v>432</v>
      </c>
      <c r="I95" s="58" t="s">
        <v>272</v>
      </c>
      <c r="J95" s="63" t="s">
        <v>424</v>
      </c>
      <c r="K95" s="61">
        <v>0.96899999999999997</v>
      </c>
      <c r="L95" s="61">
        <v>1.018</v>
      </c>
      <c r="M95" s="61">
        <v>1.0529999999999999</v>
      </c>
      <c r="N95" s="61">
        <v>1.0980000000000001</v>
      </c>
      <c r="O95" s="64" t="s">
        <v>433</v>
      </c>
      <c r="P95" s="69">
        <v>0.35</v>
      </c>
      <c r="Q95" s="61">
        <f t="shared" si="63"/>
        <v>0.33914999999999995</v>
      </c>
      <c r="R95" s="61">
        <v>1</v>
      </c>
      <c r="S95" s="61">
        <f t="shared" si="64"/>
        <v>0.33914999999999995</v>
      </c>
      <c r="T95" s="61">
        <f t="shared" si="65"/>
        <v>0.35630000000000001</v>
      </c>
      <c r="U95" s="61">
        <v>1</v>
      </c>
      <c r="V95" s="61">
        <f t="shared" si="66"/>
        <v>0.35630000000000001</v>
      </c>
      <c r="W95" s="61">
        <f t="shared" si="67"/>
        <v>0.36854999999999993</v>
      </c>
      <c r="X95" s="61">
        <v>1</v>
      </c>
      <c r="Y95" s="61">
        <f t="shared" si="68"/>
        <v>0.36854999999999993</v>
      </c>
      <c r="Z95" s="61">
        <f t="shared" si="69"/>
        <v>0.38430000000000003</v>
      </c>
      <c r="AA95" s="61">
        <v>1</v>
      </c>
      <c r="AB95" s="61">
        <f t="shared" si="70"/>
        <v>0.38430000000000003</v>
      </c>
      <c r="AC95" s="70"/>
      <c r="AD95" s="61">
        <f t="shared" si="71"/>
        <v>0</v>
      </c>
      <c r="AE95" s="61">
        <v>1</v>
      </c>
      <c r="AF95" s="61">
        <f t="shared" si="72"/>
        <v>0</v>
      </c>
      <c r="AG95" s="61">
        <f t="shared" si="73"/>
        <v>0</v>
      </c>
      <c r="AH95" s="61">
        <v>1</v>
      </c>
      <c r="AI95" s="61">
        <f t="shared" si="74"/>
        <v>0</v>
      </c>
      <c r="AJ95" s="61">
        <f t="shared" si="75"/>
        <v>0</v>
      </c>
      <c r="AK95" s="61">
        <v>1</v>
      </c>
      <c r="AL95" s="61">
        <f t="shared" si="76"/>
        <v>0</v>
      </c>
      <c r="AM95" s="61">
        <f t="shared" si="77"/>
        <v>0</v>
      </c>
      <c r="AN95" s="61">
        <v>1</v>
      </c>
      <c r="AO95" s="61">
        <f t="shared" si="78"/>
        <v>0</v>
      </c>
      <c r="AP95" s="69">
        <v>2.27</v>
      </c>
      <c r="AQ95" s="61">
        <f t="shared" si="79"/>
        <v>2.19963</v>
      </c>
      <c r="AR95" s="61">
        <v>1</v>
      </c>
      <c r="AS95" s="61">
        <f t="shared" si="80"/>
        <v>2.19963</v>
      </c>
      <c r="AT95" s="61">
        <f t="shared" si="81"/>
        <v>2.3108599999999999</v>
      </c>
      <c r="AU95" s="61">
        <v>0.96</v>
      </c>
      <c r="AV95" s="61">
        <f t="shared" si="82"/>
        <v>2.2184255999999998</v>
      </c>
      <c r="AW95" s="61">
        <f t="shared" si="83"/>
        <v>2.3903099999999999</v>
      </c>
      <c r="AX95" s="61">
        <v>0.92</v>
      </c>
      <c r="AY95" s="61">
        <f t="shared" si="84"/>
        <v>2.1990851999999999</v>
      </c>
      <c r="AZ95" s="61">
        <f t="shared" si="85"/>
        <v>2.4924600000000003</v>
      </c>
      <c r="BA95" s="61">
        <v>0.85199999999999998</v>
      </c>
      <c r="BB95" s="61">
        <f t="shared" si="86"/>
        <v>2.1235759200000004</v>
      </c>
      <c r="BC95" s="69">
        <v>0.08</v>
      </c>
      <c r="BD95" s="61">
        <f t="shared" si="87"/>
        <v>7.7520000000000006E-2</v>
      </c>
      <c r="BE95" s="61">
        <v>0.82899999999999996</v>
      </c>
      <c r="BF95" s="61">
        <f t="shared" si="88"/>
        <v>6.4264080000000001E-2</v>
      </c>
      <c r="BG95" s="61">
        <f t="shared" si="89"/>
        <v>8.1439999999999999E-2</v>
      </c>
      <c r="BH95" s="61">
        <v>0.79100000000000004</v>
      </c>
      <c r="BI95" s="61">
        <f t="shared" si="90"/>
        <v>6.4419039999999997E-2</v>
      </c>
      <c r="BJ95" s="61">
        <f t="shared" si="91"/>
        <v>8.4239999999999995E-2</v>
      </c>
      <c r="BK95" s="61">
        <v>0.752</v>
      </c>
      <c r="BL95" s="61">
        <f t="shared" si="92"/>
        <v>6.3348479999999999E-2</v>
      </c>
      <c r="BM95" s="61">
        <f t="shared" si="93"/>
        <v>8.7840000000000015E-2</v>
      </c>
      <c r="BN95" s="61">
        <v>0.68799999999999994</v>
      </c>
      <c r="BO95" s="61">
        <f t="shared" si="94"/>
        <v>6.0433920000000009E-2</v>
      </c>
      <c r="BP95" s="69">
        <v>0.08</v>
      </c>
      <c r="BQ95" s="61">
        <f t="shared" si="95"/>
        <v>7.7520000000000006E-2</v>
      </c>
      <c r="BR95" s="61">
        <v>0.82899999999999996</v>
      </c>
      <c r="BS95" s="61">
        <f t="shared" si="96"/>
        <v>6.4264080000000001E-2</v>
      </c>
      <c r="BT95" s="61">
        <f t="shared" si="97"/>
        <v>8.1439999999999999E-2</v>
      </c>
      <c r="BU95" s="61">
        <v>0.79100000000000004</v>
      </c>
      <c r="BV95" s="61">
        <f t="shared" si="98"/>
        <v>6.4419039999999997E-2</v>
      </c>
      <c r="BW95" s="61">
        <f t="shared" si="99"/>
        <v>8.4239999999999995E-2</v>
      </c>
      <c r="BX95" s="61">
        <v>0.752</v>
      </c>
      <c r="BY95" s="61">
        <f t="shared" si="100"/>
        <v>6.3348479999999999E-2</v>
      </c>
      <c r="BZ95" s="61">
        <f t="shared" si="101"/>
        <v>8.7840000000000015E-2</v>
      </c>
      <c r="CA95" s="61">
        <v>0.68799999999999994</v>
      </c>
      <c r="CB95" s="61">
        <f t="shared" si="102"/>
        <v>6.0433920000000009E-2</v>
      </c>
      <c r="CC95" s="69">
        <v>0.03</v>
      </c>
      <c r="CD95" s="61">
        <f t="shared" si="103"/>
        <v>2.9069999999999999E-2</v>
      </c>
      <c r="CE95" s="61">
        <v>3.0000000000000001E-3</v>
      </c>
      <c r="CF95" s="61">
        <f t="shared" si="104"/>
        <v>8.721E-5</v>
      </c>
      <c r="CG95" s="61">
        <f t="shared" si="105"/>
        <v>3.0539999999999998E-2</v>
      </c>
      <c r="CH95" s="61">
        <v>3.0000000000000001E-3</v>
      </c>
      <c r="CI95" s="61">
        <f t="shared" si="106"/>
        <v>9.1619999999999994E-5</v>
      </c>
      <c r="CJ95" s="61">
        <f t="shared" si="107"/>
        <v>3.159E-2</v>
      </c>
      <c r="CK95" s="61">
        <v>3.0000000000000001E-3</v>
      </c>
      <c r="CL95" s="61">
        <f t="shared" si="108"/>
        <v>9.4770000000000002E-5</v>
      </c>
      <c r="CM95" s="61">
        <f t="shared" si="109"/>
        <v>3.2940000000000004E-2</v>
      </c>
      <c r="CN95" s="61">
        <v>3.0000000000000001E-3</v>
      </c>
      <c r="CO95" s="61">
        <f t="shared" si="110"/>
        <v>9.8820000000000019E-5</v>
      </c>
      <c r="CP95" s="69">
        <v>0.12</v>
      </c>
      <c r="CQ95" s="61">
        <f t="shared" si="111"/>
        <v>0.11627999999999999</v>
      </c>
      <c r="CR95" s="61">
        <v>1</v>
      </c>
      <c r="CS95" s="61">
        <f t="shared" si="112"/>
        <v>0.11627999999999999</v>
      </c>
      <c r="CT95" s="61">
        <f t="shared" si="113"/>
        <v>0.12215999999999999</v>
      </c>
      <c r="CU95" s="61">
        <v>1</v>
      </c>
      <c r="CV95" s="61">
        <f t="shared" si="114"/>
        <v>0.12215999999999999</v>
      </c>
      <c r="CW95" s="61">
        <f t="shared" si="115"/>
        <v>0.12636</v>
      </c>
      <c r="CX95" s="61">
        <v>1</v>
      </c>
      <c r="CY95" s="61">
        <f t="shared" si="116"/>
        <v>0.12636</v>
      </c>
      <c r="CZ95" s="61">
        <f t="shared" si="117"/>
        <v>0.13176000000000002</v>
      </c>
      <c r="DA95" s="61">
        <v>1</v>
      </c>
      <c r="DB95" s="61">
        <f t="shared" si="118"/>
        <v>0.13176000000000002</v>
      </c>
    </row>
    <row r="96" spans="1:106">
      <c r="A96" s="57" t="s">
        <v>455</v>
      </c>
      <c r="B96" s="58" t="s">
        <v>296</v>
      </c>
      <c r="C96" s="58" t="s">
        <v>297</v>
      </c>
      <c r="D96" s="58" t="s">
        <v>444</v>
      </c>
      <c r="E96" s="59" t="s">
        <v>443</v>
      </c>
      <c r="F96" s="59" t="s">
        <v>440</v>
      </c>
      <c r="G96" s="59" t="s">
        <v>273</v>
      </c>
      <c r="H96" s="58" t="s">
        <v>432</v>
      </c>
      <c r="I96" s="58" t="s">
        <v>274</v>
      </c>
      <c r="J96" s="63" t="s">
        <v>425</v>
      </c>
      <c r="K96" s="61">
        <v>1.046</v>
      </c>
      <c r="L96" s="61">
        <v>1.121</v>
      </c>
      <c r="M96" s="61">
        <v>1.171</v>
      </c>
      <c r="N96" s="61">
        <v>1.2410000000000001</v>
      </c>
      <c r="O96" s="64" t="s">
        <v>433</v>
      </c>
      <c r="P96" s="69">
        <v>0</v>
      </c>
      <c r="Q96" s="61">
        <f t="shared" si="63"/>
        <v>0</v>
      </c>
      <c r="R96" s="61">
        <v>0.94599999999999995</v>
      </c>
      <c r="S96" s="61">
        <f t="shared" si="64"/>
        <v>0</v>
      </c>
      <c r="T96" s="61">
        <f t="shared" si="65"/>
        <v>0</v>
      </c>
      <c r="U96" s="61">
        <v>0.91700000000000004</v>
      </c>
      <c r="V96" s="61">
        <f t="shared" si="66"/>
        <v>0</v>
      </c>
      <c r="W96" s="61">
        <f t="shared" si="67"/>
        <v>0</v>
      </c>
      <c r="X96" s="61">
        <v>0.89500000000000002</v>
      </c>
      <c r="Y96" s="61">
        <f t="shared" si="68"/>
        <v>0</v>
      </c>
      <c r="Z96" s="61">
        <f t="shared" si="69"/>
        <v>0</v>
      </c>
      <c r="AA96" s="61">
        <v>0.86099999999999999</v>
      </c>
      <c r="AB96" s="61">
        <f t="shared" si="70"/>
        <v>0</v>
      </c>
      <c r="AC96" s="70"/>
      <c r="AD96" s="61">
        <f t="shared" si="71"/>
        <v>0</v>
      </c>
      <c r="AE96" s="61">
        <v>1</v>
      </c>
      <c r="AF96" s="61">
        <f t="shared" si="72"/>
        <v>0</v>
      </c>
      <c r="AG96" s="61">
        <f t="shared" si="73"/>
        <v>0</v>
      </c>
      <c r="AH96" s="61">
        <v>1</v>
      </c>
      <c r="AI96" s="61">
        <f t="shared" si="74"/>
        <v>0</v>
      </c>
      <c r="AJ96" s="61">
        <f t="shared" si="75"/>
        <v>0</v>
      </c>
      <c r="AK96" s="61">
        <v>1</v>
      </c>
      <c r="AL96" s="61">
        <f t="shared" si="76"/>
        <v>0</v>
      </c>
      <c r="AM96" s="61">
        <f t="shared" si="77"/>
        <v>0</v>
      </c>
      <c r="AN96" s="61">
        <v>1</v>
      </c>
      <c r="AO96" s="61">
        <f t="shared" si="78"/>
        <v>0</v>
      </c>
      <c r="AP96" s="69">
        <v>0</v>
      </c>
      <c r="AQ96" s="61">
        <f t="shared" si="79"/>
        <v>0</v>
      </c>
      <c r="AR96" s="61">
        <v>0.57099999999999995</v>
      </c>
      <c r="AS96" s="61">
        <f t="shared" si="80"/>
        <v>0</v>
      </c>
      <c r="AT96" s="61">
        <f t="shared" si="81"/>
        <v>0</v>
      </c>
      <c r="AU96" s="61">
        <v>0.42099999999999999</v>
      </c>
      <c r="AV96" s="61">
        <f t="shared" si="82"/>
        <v>0</v>
      </c>
      <c r="AW96" s="61">
        <f t="shared" si="83"/>
        <v>0</v>
      </c>
      <c r="AX96" s="61">
        <v>0.34</v>
      </c>
      <c r="AY96" s="61">
        <f t="shared" si="84"/>
        <v>0</v>
      </c>
      <c r="AZ96" s="61">
        <f t="shared" si="85"/>
        <v>0</v>
      </c>
      <c r="BA96" s="61">
        <v>0.24099999999999999</v>
      </c>
      <c r="BB96" s="61">
        <f t="shared" si="86"/>
        <v>0</v>
      </c>
      <c r="BC96" s="69">
        <v>0</v>
      </c>
      <c r="BD96" s="61">
        <f t="shared" si="87"/>
        <v>0</v>
      </c>
      <c r="BE96" s="61">
        <v>0.56599999999999995</v>
      </c>
      <c r="BF96" s="61">
        <f t="shared" si="88"/>
        <v>0</v>
      </c>
      <c r="BG96" s="61">
        <f t="shared" si="89"/>
        <v>0</v>
      </c>
      <c r="BH96" s="61">
        <v>0.40200000000000002</v>
      </c>
      <c r="BI96" s="61">
        <f t="shared" si="90"/>
        <v>0</v>
      </c>
      <c r="BJ96" s="61">
        <f t="shared" si="91"/>
        <v>0</v>
      </c>
      <c r="BK96" s="61">
        <v>0.29399999999999998</v>
      </c>
      <c r="BL96" s="61">
        <f t="shared" si="92"/>
        <v>0</v>
      </c>
      <c r="BM96" s="61">
        <f t="shared" si="93"/>
        <v>0</v>
      </c>
      <c r="BN96" s="61">
        <v>0.18</v>
      </c>
      <c r="BO96" s="61">
        <f t="shared" si="94"/>
        <v>0</v>
      </c>
      <c r="BP96" s="69">
        <v>0</v>
      </c>
      <c r="BQ96" s="61">
        <f t="shared" si="95"/>
        <v>0</v>
      </c>
      <c r="BR96" s="61">
        <v>0.56599999999999995</v>
      </c>
      <c r="BS96" s="61">
        <f t="shared" si="96"/>
        <v>0</v>
      </c>
      <c r="BT96" s="61">
        <f t="shared" si="97"/>
        <v>0</v>
      </c>
      <c r="BU96" s="61">
        <v>0.40200000000000002</v>
      </c>
      <c r="BV96" s="61">
        <f t="shared" si="98"/>
        <v>0</v>
      </c>
      <c r="BW96" s="61">
        <f t="shared" si="99"/>
        <v>0</v>
      </c>
      <c r="BX96" s="61">
        <v>0.29399999999999998</v>
      </c>
      <c r="BY96" s="61">
        <f t="shared" si="100"/>
        <v>0</v>
      </c>
      <c r="BZ96" s="61">
        <f t="shared" si="101"/>
        <v>0</v>
      </c>
      <c r="CA96" s="61">
        <v>0.18</v>
      </c>
      <c r="CB96" s="61">
        <f t="shared" si="102"/>
        <v>0</v>
      </c>
      <c r="CC96" s="69">
        <v>0</v>
      </c>
      <c r="CD96" s="61">
        <f t="shared" si="103"/>
        <v>0</v>
      </c>
      <c r="CE96" s="61">
        <v>3.0000000000000001E-3</v>
      </c>
      <c r="CF96" s="61">
        <f t="shared" si="104"/>
        <v>0</v>
      </c>
      <c r="CG96" s="61">
        <f t="shared" si="105"/>
        <v>0</v>
      </c>
      <c r="CH96" s="61">
        <v>3.0000000000000001E-3</v>
      </c>
      <c r="CI96" s="61">
        <f t="shared" si="106"/>
        <v>0</v>
      </c>
      <c r="CJ96" s="61">
        <f t="shared" si="107"/>
        <v>0</v>
      </c>
      <c r="CK96" s="61">
        <v>3.0000000000000001E-3</v>
      </c>
      <c r="CL96" s="61">
        <f t="shared" si="108"/>
        <v>0</v>
      </c>
      <c r="CM96" s="61">
        <f t="shared" si="109"/>
        <v>0</v>
      </c>
      <c r="CN96" s="61">
        <v>3.0000000000000001E-3</v>
      </c>
      <c r="CO96" s="61">
        <f t="shared" si="110"/>
        <v>0</v>
      </c>
      <c r="CP96" s="69">
        <v>0</v>
      </c>
      <c r="CQ96" s="61">
        <f t="shared" si="111"/>
        <v>0</v>
      </c>
      <c r="CR96" s="61">
        <v>0.67</v>
      </c>
      <c r="CS96" s="61">
        <f t="shared" si="112"/>
        <v>0</v>
      </c>
      <c r="CT96" s="61">
        <f t="shared" si="113"/>
        <v>0</v>
      </c>
      <c r="CU96" s="61">
        <v>0.437</v>
      </c>
      <c r="CV96" s="61">
        <f t="shared" si="114"/>
        <v>0</v>
      </c>
      <c r="CW96" s="61">
        <f t="shared" si="115"/>
        <v>0</v>
      </c>
      <c r="CX96" s="61">
        <v>0.28999999999999998</v>
      </c>
      <c r="CY96" s="61">
        <f t="shared" si="116"/>
        <v>0</v>
      </c>
      <c r="CZ96" s="61">
        <f t="shared" si="117"/>
        <v>0</v>
      </c>
      <c r="DA96" s="61">
        <v>0.17599999999999999</v>
      </c>
      <c r="DB96" s="61">
        <f t="shared" si="118"/>
        <v>0</v>
      </c>
    </row>
    <row r="97" spans="1:106">
      <c r="A97" s="57" t="s">
        <v>455</v>
      </c>
      <c r="B97" s="58" t="s">
        <v>296</v>
      </c>
      <c r="C97" s="58" t="s">
        <v>297</v>
      </c>
      <c r="D97" s="58" t="s">
        <v>444</v>
      </c>
      <c r="E97" s="59" t="s">
        <v>443</v>
      </c>
      <c r="F97" s="59" t="s">
        <v>440</v>
      </c>
      <c r="G97" s="59" t="s">
        <v>275</v>
      </c>
      <c r="H97" s="58" t="s">
        <v>432</v>
      </c>
      <c r="I97" s="58" t="s">
        <v>276</v>
      </c>
      <c r="J97" s="63" t="s">
        <v>425</v>
      </c>
      <c r="K97" s="61">
        <v>1.046</v>
      </c>
      <c r="L97" s="61">
        <v>1.121</v>
      </c>
      <c r="M97" s="61">
        <v>1.171</v>
      </c>
      <c r="N97" s="61">
        <v>1.2410000000000001</v>
      </c>
      <c r="O97" s="64" t="s">
        <v>433</v>
      </c>
      <c r="P97" s="69">
        <v>7.7</v>
      </c>
      <c r="Q97" s="61">
        <f t="shared" si="63"/>
        <v>8.0541999999999998</v>
      </c>
      <c r="R97" s="61">
        <v>0.94599999999999995</v>
      </c>
      <c r="S97" s="61">
        <f t="shared" si="64"/>
        <v>7.6192731999999994</v>
      </c>
      <c r="T97" s="61">
        <f t="shared" si="65"/>
        <v>8.6317000000000004</v>
      </c>
      <c r="U97" s="61">
        <v>0.91700000000000004</v>
      </c>
      <c r="V97" s="61">
        <f t="shared" si="66"/>
        <v>7.9152689000000009</v>
      </c>
      <c r="W97" s="61">
        <f t="shared" si="67"/>
        <v>9.0167000000000002</v>
      </c>
      <c r="X97" s="61">
        <v>0.89500000000000002</v>
      </c>
      <c r="Y97" s="61">
        <f t="shared" si="68"/>
        <v>8.0699465000000004</v>
      </c>
      <c r="Z97" s="61">
        <f t="shared" si="69"/>
        <v>9.5557000000000016</v>
      </c>
      <c r="AA97" s="61">
        <v>0.86099999999999999</v>
      </c>
      <c r="AB97" s="61">
        <f t="shared" si="70"/>
        <v>8.2274577000000004</v>
      </c>
      <c r="AC97" s="70"/>
      <c r="AD97" s="61">
        <f t="shared" si="71"/>
        <v>0</v>
      </c>
      <c r="AE97" s="61">
        <v>1</v>
      </c>
      <c r="AF97" s="61">
        <f t="shared" si="72"/>
        <v>0</v>
      </c>
      <c r="AG97" s="61">
        <f t="shared" si="73"/>
        <v>0</v>
      </c>
      <c r="AH97" s="61">
        <v>1</v>
      </c>
      <c r="AI97" s="61">
        <f t="shared" si="74"/>
        <v>0</v>
      </c>
      <c r="AJ97" s="61">
        <f t="shared" si="75"/>
        <v>0</v>
      </c>
      <c r="AK97" s="61">
        <v>1</v>
      </c>
      <c r="AL97" s="61">
        <f t="shared" si="76"/>
        <v>0</v>
      </c>
      <c r="AM97" s="61">
        <f t="shared" si="77"/>
        <v>0</v>
      </c>
      <c r="AN97" s="61">
        <v>1</v>
      </c>
      <c r="AO97" s="61">
        <f t="shared" si="78"/>
        <v>0</v>
      </c>
      <c r="AP97" s="69">
        <v>50.61</v>
      </c>
      <c r="AQ97" s="61">
        <f t="shared" si="79"/>
        <v>52.93806</v>
      </c>
      <c r="AR97" s="61">
        <v>0.57099999999999995</v>
      </c>
      <c r="AS97" s="61">
        <f t="shared" si="80"/>
        <v>30.227632259999996</v>
      </c>
      <c r="AT97" s="61">
        <f t="shared" si="81"/>
        <v>56.733809999999998</v>
      </c>
      <c r="AU97" s="61">
        <v>0.42099999999999999</v>
      </c>
      <c r="AV97" s="61">
        <f t="shared" si="82"/>
        <v>23.884934009999998</v>
      </c>
      <c r="AW97" s="61">
        <f t="shared" si="83"/>
        <v>59.264310000000002</v>
      </c>
      <c r="AX97" s="61">
        <v>0.34</v>
      </c>
      <c r="AY97" s="61">
        <f t="shared" si="84"/>
        <v>20.149865400000003</v>
      </c>
      <c r="AZ97" s="61">
        <f t="shared" si="85"/>
        <v>62.807010000000005</v>
      </c>
      <c r="BA97" s="61">
        <v>0.24099999999999999</v>
      </c>
      <c r="BB97" s="61">
        <f t="shared" si="86"/>
        <v>15.136489410000001</v>
      </c>
      <c r="BC97" s="69">
        <v>1.82</v>
      </c>
      <c r="BD97" s="61">
        <f t="shared" si="87"/>
        <v>1.9037200000000001</v>
      </c>
      <c r="BE97" s="61">
        <v>0.56599999999999995</v>
      </c>
      <c r="BF97" s="61">
        <f t="shared" si="88"/>
        <v>1.0775055199999999</v>
      </c>
      <c r="BG97" s="61">
        <f t="shared" si="89"/>
        <v>2.0402200000000001</v>
      </c>
      <c r="BH97" s="61">
        <v>0.40200000000000002</v>
      </c>
      <c r="BI97" s="61">
        <f t="shared" si="90"/>
        <v>0.82016844000000011</v>
      </c>
      <c r="BJ97" s="61">
        <f t="shared" si="91"/>
        <v>2.1312200000000003</v>
      </c>
      <c r="BK97" s="61">
        <v>0.29399999999999998</v>
      </c>
      <c r="BL97" s="61">
        <f t="shared" si="92"/>
        <v>0.62657868000000005</v>
      </c>
      <c r="BM97" s="61">
        <f t="shared" si="93"/>
        <v>2.2586200000000001</v>
      </c>
      <c r="BN97" s="61">
        <v>0.18</v>
      </c>
      <c r="BO97" s="61">
        <f t="shared" si="94"/>
        <v>0.40655160000000001</v>
      </c>
      <c r="BP97" s="69">
        <v>1.77</v>
      </c>
      <c r="BQ97" s="61">
        <f t="shared" si="95"/>
        <v>1.8514200000000001</v>
      </c>
      <c r="BR97" s="61">
        <v>0.56599999999999995</v>
      </c>
      <c r="BS97" s="61">
        <f t="shared" si="96"/>
        <v>1.0479037199999999</v>
      </c>
      <c r="BT97" s="61">
        <f t="shared" si="97"/>
        <v>1.98417</v>
      </c>
      <c r="BU97" s="61">
        <v>0.40200000000000002</v>
      </c>
      <c r="BV97" s="61">
        <f t="shared" si="98"/>
        <v>0.79763634000000005</v>
      </c>
      <c r="BW97" s="61">
        <f t="shared" si="99"/>
        <v>2.07267</v>
      </c>
      <c r="BX97" s="61">
        <v>0.29399999999999998</v>
      </c>
      <c r="BY97" s="61">
        <f t="shared" si="100"/>
        <v>0.60936497999999995</v>
      </c>
      <c r="BZ97" s="61">
        <f t="shared" si="101"/>
        <v>2.1965700000000004</v>
      </c>
      <c r="CA97" s="61">
        <v>0.18</v>
      </c>
      <c r="CB97" s="61">
        <f t="shared" si="102"/>
        <v>0.39538260000000003</v>
      </c>
      <c r="CC97" s="69">
        <v>0.7</v>
      </c>
      <c r="CD97" s="61">
        <f t="shared" si="103"/>
        <v>0.73219999999999996</v>
      </c>
      <c r="CE97" s="61">
        <v>3.0000000000000001E-3</v>
      </c>
      <c r="CF97" s="61">
        <f t="shared" si="104"/>
        <v>2.1965999999999999E-3</v>
      </c>
      <c r="CG97" s="61">
        <f t="shared" si="105"/>
        <v>0.78469999999999995</v>
      </c>
      <c r="CH97" s="61">
        <v>3.0000000000000001E-3</v>
      </c>
      <c r="CI97" s="61">
        <f t="shared" si="106"/>
        <v>2.3541E-3</v>
      </c>
      <c r="CJ97" s="61">
        <f t="shared" si="107"/>
        <v>0.81969999999999998</v>
      </c>
      <c r="CK97" s="61">
        <v>3.0000000000000001E-3</v>
      </c>
      <c r="CL97" s="61">
        <f t="shared" si="108"/>
        <v>2.4591000000000001E-3</v>
      </c>
      <c r="CM97" s="61">
        <f t="shared" si="109"/>
        <v>0.86870000000000003</v>
      </c>
      <c r="CN97" s="61">
        <v>3.0000000000000001E-3</v>
      </c>
      <c r="CO97" s="61">
        <f t="shared" si="110"/>
        <v>2.6061000000000001E-3</v>
      </c>
      <c r="CP97" s="69">
        <v>2.7</v>
      </c>
      <c r="CQ97" s="61">
        <f t="shared" si="111"/>
        <v>2.8242000000000003</v>
      </c>
      <c r="CR97" s="61">
        <v>0.67</v>
      </c>
      <c r="CS97" s="61">
        <f t="shared" si="112"/>
        <v>1.8922140000000003</v>
      </c>
      <c r="CT97" s="61">
        <f t="shared" si="113"/>
        <v>3.0267000000000004</v>
      </c>
      <c r="CU97" s="61">
        <v>0.437</v>
      </c>
      <c r="CV97" s="61">
        <f t="shared" si="114"/>
        <v>1.3226679000000001</v>
      </c>
      <c r="CW97" s="61">
        <f t="shared" si="115"/>
        <v>3.1617000000000002</v>
      </c>
      <c r="CX97" s="61">
        <v>0.28999999999999998</v>
      </c>
      <c r="CY97" s="61">
        <f t="shared" si="116"/>
        <v>0.91689299999999996</v>
      </c>
      <c r="CZ97" s="61">
        <f t="shared" si="117"/>
        <v>3.3507000000000007</v>
      </c>
      <c r="DA97" s="61">
        <v>0.17599999999999999</v>
      </c>
      <c r="DB97" s="61">
        <f t="shared" si="118"/>
        <v>0.58972320000000011</v>
      </c>
    </row>
    <row r="98" spans="1:106">
      <c r="A98" s="57" t="s">
        <v>455</v>
      </c>
      <c r="B98" s="58" t="s">
        <v>296</v>
      </c>
      <c r="C98" s="58" t="s">
        <v>297</v>
      </c>
      <c r="D98" s="58" t="s">
        <v>444</v>
      </c>
      <c r="E98" s="59" t="s">
        <v>443</v>
      </c>
      <c r="F98" s="59" t="s">
        <v>440</v>
      </c>
      <c r="G98" s="59" t="s">
        <v>277</v>
      </c>
      <c r="H98" s="58" t="s">
        <v>432</v>
      </c>
      <c r="I98" s="58" t="s">
        <v>278</v>
      </c>
      <c r="J98" s="63" t="s">
        <v>424</v>
      </c>
      <c r="K98" s="61">
        <v>0.96899999999999997</v>
      </c>
      <c r="L98" s="61">
        <v>1.018</v>
      </c>
      <c r="M98" s="61">
        <v>1.0529999999999999</v>
      </c>
      <c r="N98" s="61">
        <v>1.0980000000000001</v>
      </c>
      <c r="O98" s="64" t="s">
        <v>433</v>
      </c>
      <c r="P98" s="69">
        <v>10.97</v>
      </c>
      <c r="Q98" s="61">
        <f t="shared" si="63"/>
        <v>10.62993</v>
      </c>
      <c r="R98" s="61">
        <v>1</v>
      </c>
      <c r="S98" s="61">
        <f t="shared" si="64"/>
        <v>10.62993</v>
      </c>
      <c r="T98" s="61">
        <f t="shared" si="65"/>
        <v>11.16746</v>
      </c>
      <c r="U98" s="61">
        <v>1</v>
      </c>
      <c r="V98" s="61">
        <f t="shared" si="66"/>
        <v>11.16746</v>
      </c>
      <c r="W98" s="61">
        <f t="shared" si="67"/>
        <v>11.551410000000001</v>
      </c>
      <c r="X98" s="61">
        <v>1</v>
      </c>
      <c r="Y98" s="61">
        <f t="shared" si="68"/>
        <v>11.551410000000001</v>
      </c>
      <c r="Z98" s="61">
        <f t="shared" si="69"/>
        <v>12.045060000000001</v>
      </c>
      <c r="AA98" s="61">
        <v>1</v>
      </c>
      <c r="AB98" s="61">
        <f t="shared" si="70"/>
        <v>12.045060000000001</v>
      </c>
      <c r="AC98" s="70"/>
      <c r="AD98" s="61">
        <f t="shared" si="71"/>
        <v>0</v>
      </c>
      <c r="AE98" s="61">
        <v>1</v>
      </c>
      <c r="AF98" s="61">
        <f t="shared" si="72"/>
        <v>0</v>
      </c>
      <c r="AG98" s="61">
        <f t="shared" si="73"/>
        <v>0</v>
      </c>
      <c r="AH98" s="61">
        <v>1</v>
      </c>
      <c r="AI98" s="61">
        <f t="shared" si="74"/>
        <v>0</v>
      </c>
      <c r="AJ98" s="61">
        <f t="shared" si="75"/>
        <v>0</v>
      </c>
      <c r="AK98" s="61">
        <v>1</v>
      </c>
      <c r="AL98" s="61">
        <f t="shared" si="76"/>
        <v>0</v>
      </c>
      <c r="AM98" s="61">
        <f t="shared" si="77"/>
        <v>0</v>
      </c>
      <c r="AN98" s="61">
        <v>1</v>
      </c>
      <c r="AO98" s="61">
        <f t="shared" si="78"/>
        <v>0</v>
      </c>
      <c r="AP98" s="69">
        <v>102.58</v>
      </c>
      <c r="AQ98" s="61">
        <f t="shared" si="79"/>
        <v>99.400019999999998</v>
      </c>
      <c r="AR98" s="61">
        <v>0.91200000000000003</v>
      </c>
      <c r="AS98" s="61">
        <f t="shared" si="80"/>
        <v>90.652818240000002</v>
      </c>
      <c r="AT98" s="61">
        <f t="shared" si="81"/>
        <v>104.42644</v>
      </c>
      <c r="AU98" s="61">
        <v>0.84299999999999997</v>
      </c>
      <c r="AV98" s="61">
        <f t="shared" si="82"/>
        <v>88.031488920000001</v>
      </c>
      <c r="AW98" s="61">
        <f t="shared" si="83"/>
        <v>108.01674</v>
      </c>
      <c r="AX98" s="61">
        <v>0.77100000000000002</v>
      </c>
      <c r="AY98" s="61">
        <f t="shared" si="84"/>
        <v>83.280906540000004</v>
      </c>
      <c r="AZ98" s="61">
        <f t="shared" si="85"/>
        <v>112.63284</v>
      </c>
      <c r="BA98" s="61">
        <v>0.63400000000000001</v>
      </c>
      <c r="BB98" s="61">
        <f t="shared" si="86"/>
        <v>71.409220560000009</v>
      </c>
      <c r="BC98" s="69">
        <v>2.68</v>
      </c>
      <c r="BD98" s="61">
        <f t="shared" si="87"/>
        <v>2.5969199999999999</v>
      </c>
      <c r="BE98" s="61">
        <v>0.77700000000000002</v>
      </c>
      <c r="BF98" s="61">
        <f t="shared" si="88"/>
        <v>2.01780684</v>
      </c>
      <c r="BG98" s="61">
        <f t="shared" si="89"/>
        <v>2.72824</v>
      </c>
      <c r="BH98" s="61">
        <v>0.71199999999999997</v>
      </c>
      <c r="BI98" s="61">
        <f t="shared" si="90"/>
        <v>1.9425068799999998</v>
      </c>
      <c r="BJ98" s="61">
        <f t="shared" si="91"/>
        <v>2.8220399999999999</v>
      </c>
      <c r="BK98" s="61">
        <v>0.65</v>
      </c>
      <c r="BL98" s="61">
        <f t="shared" si="92"/>
        <v>1.8343259999999999</v>
      </c>
      <c r="BM98" s="61">
        <f t="shared" si="93"/>
        <v>2.9426400000000004</v>
      </c>
      <c r="BN98" s="61">
        <v>0.53400000000000003</v>
      </c>
      <c r="BO98" s="61">
        <f t="shared" si="94"/>
        <v>1.5713697600000003</v>
      </c>
      <c r="BP98" s="69">
        <v>2.6</v>
      </c>
      <c r="BQ98" s="61">
        <f t="shared" si="95"/>
        <v>2.5194000000000001</v>
      </c>
      <c r="BR98" s="61">
        <v>0.77700000000000002</v>
      </c>
      <c r="BS98" s="61">
        <f t="shared" si="96"/>
        <v>1.9575738</v>
      </c>
      <c r="BT98" s="61">
        <f t="shared" si="97"/>
        <v>2.6468000000000003</v>
      </c>
      <c r="BU98" s="61">
        <v>0.71199999999999997</v>
      </c>
      <c r="BV98" s="61">
        <f t="shared" si="98"/>
        <v>1.8845216</v>
      </c>
      <c r="BW98" s="61">
        <f t="shared" si="99"/>
        <v>2.7378</v>
      </c>
      <c r="BX98" s="61">
        <v>0.65</v>
      </c>
      <c r="BY98" s="61">
        <f t="shared" si="100"/>
        <v>1.7795700000000001</v>
      </c>
      <c r="BZ98" s="61">
        <f t="shared" si="101"/>
        <v>2.8548000000000004</v>
      </c>
      <c r="CA98" s="61">
        <v>0.53400000000000003</v>
      </c>
      <c r="CB98" s="61">
        <f t="shared" si="102"/>
        <v>1.5244632000000002</v>
      </c>
      <c r="CC98" s="69">
        <v>1</v>
      </c>
      <c r="CD98" s="61">
        <f t="shared" si="103"/>
        <v>0.96899999999999997</v>
      </c>
      <c r="CE98" s="61">
        <v>3.0000000000000001E-3</v>
      </c>
      <c r="CF98" s="61">
        <f t="shared" si="104"/>
        <v>2.9069999999999999E-3</v>
      </c>
      <c r="CG98" s="61">
        <f t="shared" si="105"/>
        <v>1.018</v>
      </c>
      <c r="CH98" s="61">
        <v>3.0000000000000001E-3</v>
      </c>
      <c r="CI98" s="61">
        <f t="shared" si="106"/>
        <v>3.0540000000000003E-3</v>
      </c>
      <c r="CJ98" s="61">
        <f t="shared" si="107"/>
        <v>1.0529999999999999</v>
      </c>
      <c r="CK98" s="61">
        <v>3.0000000000000001E-3</v>
      </c>
      <c r="CL98" s="61">
        <f t="shared" si="108"/>
        <v>3.1589999999999999E-3</v>
      </c>
      <c r="CM98" s="61">
        <f t="shared" si="109"/>
        <v>1.0980000000000001</v>
      </c>
      <c r="CN98" s="61">
        <v>3.0000000000000001E-3</v>
      </c>
      <c r="CO98" s="61">
        <f t="shared" si="110"/>
        <v>3.2940000000000005E-3</v>
      </c>
      <c r="CP98" s="69">
        <v>6.21</v>
      </c>
      <c r="CQ98" s="61">
        <f t="shared" si="111"/>
        <v>6.0174899999999996</v>
      </c>
      <c r="CR98" s="61">
        <v>0.89300000000000002</v>
      </c>
      <c r="CS98" s="61">
        <f t="shared" si="112"/>
        <v>5.3736185699999997</v>
      </c>
      <c r="CT98" s="61">
        <f t="shared" si="113"/>
        <v>6.3217800000000004</v>
      </c>
      <c r="CU98" s="61">
        <v>0.80900000000000005</v>
      </c>
      <c r="CV98" s="61">
        <f t="shared" si="114"/>
        <v>5.114320020000001</v>
      </c>
      <c r="CW98" s="61">
        <f t="shared" si="115"/>
        <v>6.5391299999999992</v>
      </c>
      <c r="CX98" s="61">
        <v>0.72599999999999998</v>
      </c>
      <c r="CY98" s="61">
        <f t="shared" si="116"/>
        <v>4.7474083799999995</v>
      </c>
      <c r="CZ98" s="61">
        <f t="shared" si="117"/>
        <v>6.8185800000000008</v>
      </c>
      <c r="DA98" s="61">
        <v>0.57499999999999996</v>
      </c>
      <c r="DB98" s="61">
        <f t="shared" si="118"/>
        <v>3.9206835</v>
      </c>
    </row>
    <row r="99" spans="1:106">
      <c r="A99" s="57" t="s">
        <v>455</v>
      </c>
      <c r="B99" s="58" t="s">
        <v>298</v>
      </c>
      <c r="C99" s="58" t="s">
        <v>299</v>
      </c>
      <c r="D99" s="58" t="s">
        <v>444</v>
      </c>
      <c r="E99" s="59" t="s">
        <v>443</v>
      </c>
      <c r="F99" s="59" t="s">
        <v>440</v>
      </c>
      <c r="G99" s="59" t="s">
        <v>251</v>
      </c>
      <c r="H99" s="58" t="s">
        <v>430</v>
      </c>
      <c r="I99" s="58" t="s">
        <v>252</v>
      </c>
      <c r="J99" s="60" t="s">
        <v>410</v>
      </c>
      <c r="K99" s="61">
        <v>1</v>
      </c>
      <c r="L99" s="61">
        <v>1</v>
      </c>
      <c r="M99" s="61">
        <v>1</v>
      </c>
      <c r="N99" s="61">
        <v>1</v>
      </c>
      <c r="O99" s="61"/>
      <c r="P99" s="69">
        <v>1.0980000000000001</v>
      </c>
      <c r="Q99" s="61">
        <f t="shared" si="63"/>
        <v>1.0980000000000001</v>
      </c>
      <c r="R99" s="61">
        <v>1</v>
      </c>
      <c r="S99" s="61">
        <f t="shared" si="64"/>
        <v>1.0980000000000001</v>
      </c>
      <c r="T99" s="61">
        <f t="shared" si="65"/>
        <v>1.0980000000000001</v>
      </c>
      <c r="U99" s="61">
        <v>1</v>
      </c>
      <c r="V99" s="61">
        <f t="shared" si="66"/>
        <v>1.0980000000000001</v>
      </c>
      <c r="W99" s="61">
        <f t="shared" si="67"/>
        <v>1.0980000000000001</v>
      </c>
      <c r="X99" s="61">
        <v>1</v>
      </c>
      <c r="Y99" s="61">
        <f t="shared" si="68"/>
        <v>1.0980000000000001</v>
      </c>
      <c r="Z99" s="61">
        <f t="shared" si="69"/>
        <v>1.0980000000000001</v>
      </c>
      <c r="AA99" s="61">
        <v>1</v>
      </c>
      <c r="AB99" s="61">
        <f t="shared" si="70"/>
        <v>1.0980000000000001</v>
      </c>
      <c r="AC99" s="69"/>
      <c r="AD99" s="61">
        <f t="shared" si="71"/>
        <v>0</v>
      </c>
      <c r="AE99" s="61">
        <v>1</v>
      </c>
      <c r="AF99" s="61">
        <f t="shared" si="72"/>
        <v>0</v>
      </c>
      <c r="AG99" s="61">
        <f t="shared" si="73"/>
        <v>0</v>
      </c>
      <c r="AH99" s="61">
        <v>1</v>
      </c>
      <c r="AI99" s="61">
        <f t="shared" si="74"/>
        <v>0</v>
      </c>
      <c r="AJ99" s="61">
        <f t="shared" si="75"/>
        <v>0</v>
      </c>
      <c r="AK99" s="61">
        <v>1</v>
      </c>
      <c r="AL99" s="61">
        <f t="shared" si="76"/>
        <v>0</v>
      </c>
      <c r="AM99" s="61">
        <f t="shared" si="77"/>
        <v>0</v>
      </c>
      <c r="AN99" s="61">
        <v>1</v>
      </c>
      <c r="AO99" s="61">
        <f t="shared" si="78"/>
        <v>0</v>
      </c>
      <c r="AP99" s="69">
        <v>0.20610000000000001</v>
      </c>
      <c r="AQ99" s="61">
        <f t="shared" si="79"/>
        <v>0.20610000000000001</v>
      </c>
      <c r="AR99" s="61">
        <v>1</v>
      </c>
      <c r="AS99" s="61">
        <f t="shared" si="80"/>
        <v>0.20610000000000001</v>
      </c>
      <c r="AT99" s="61">
        <f t="shared" si="81"/>
        <v>0.20610000000000001</v>
      </c>
      <c r="AU99" s="61">
        <v>1</v>
      </c>
      <c r="AV99" s="61">
        <f t="shared" si="82"/>
        <v>0.20610000000000001</v>
      </c>
      <c r="AW99" s="61">
        <f t="shared" si="83"/>
        <v>0.20610000000000001</v>
      </c>
      <c r="AX99" s="61">
        <v>1</v>
      </c>
      <c r="AY99" s="61">
        <f t="shared" si="84"/>
        <v>0.20610000000000001</v>
      </c>
      <c r="AZ99" s="61">
        <f t="shared" si="85"/>
        <v>0.20610000000000001</v>
      </c>
      <c r="BA99" s="61">
        <v>1</v>
      </c>
      <c r="BB99" s="61">
        <f t="shared" si="86"/>
        <v>0.20610000000000001</v>
      </c>
      <c r="BC99" s="69">
        <v>0.3427</v>
      </c>
      <c r="BD99" s="61">
        <f t="shared" si="87"/>
        <v>0.3427</v>
      </c>
      <c r="BE99" s="61">
        <v>1</v>
      </c>
      <c r="BF99" s="61">
        <f t="shared" si="88"/>
        <v>0.3427</v>
      </c>
      <c r="BG99" s="61">
        <f t="shared" si="89"/>
        <v>0.3427</v>
      </c>
      <c r="BH99" s="61">
        <v>1</v>
      </c>
      <c r="BI99" s="61">
        <f t="shared" si="90"/>
        <v>0.3427</v>
      </c>
      <c r="BJ99" s="61">
        <f t="shared" si="91"/>
        <v>0.3427</v>
      </c>
      <c r="BK99" s="61">
        <v>1</v>
      </c>
      <c r="BL99" s="61">
        <f t="shared" si="92"/>
        <v>0.3427</v>
      </c>
      <c r="BM99" s="61">
        <f t="shared" si="93"/>
        <v>0.3427</v>
      </c>
      <c r="BN99" s="61">
        <v>1</v>
      </c>
      <c r="BO99" s="61">
        <f t="shared" si="94"/>
        <v>0.3427</v>
      </c>
      <c r="BP99" s="70"/>
      <c r="BQ99" s="61">
        <f t="shared" si="95"/>
        <v>0</v>
      </c>
      <c r="BR99" s="61">
        <v>1</v>
      </c>
      <c r="BS99" s="61">
        <f t="shared" si="96"/>
        <v>0</v>
      </c>
      <c r="BT99" s="61">
        <f t="shared" si="97"/>
        <v>0</v>
      </c>
      <c r="BU99" s="61">
        <v>1</v>
      </c>
      <c r="BV99" s="61">
        <f t="shared" si="98"/>
        <v>0</v>
      </c>
      <c r="BW99" s="61">
        <f t="shared" si="99"/>
        <v>0</v>
      </c>
      <c r="BX99" s="61">
        <v>1</v>
      </c>
      <c r="BY99" s="61">
        <f t="shared" si="100"/>
        <v>0</v>
      </c>
      <c r="BZ99" s="61">
        <f t="shared" si="101"/>
        <v>0</v>
      </c>
      <c r="CA99" s="61">
        <v>1</v>
      </c>
      <c r="CB99" s="61">
        <f t="shared" si="102"/>
        <v>0</v>
      </c>
      <c r="CC99" s="69">
        <v>3.2000000000000001E-2</v>
      </c>
      <c r="CD99" s="61">
        <f t="shared" si="103"/>
        <v>3.2000000000000001E-2</v>
      </c>
      <c r="CE99" s="61">
        <v>1</v>
      </c>
      <c r="CF99" s="61">
        <f t="shared" si="104"/>
        <v>3.2000000000000001E-2</v>
      </c>
      <c r="CG99" s="61">
        <f t="shared" si="105"/>
        <v>3.2000000000000001E-2</v>
      </c>
      <c r="CH99" s="61">
        <v>1</v>
      </c>
      <c r="CI99" s="61">
        <f t="shared" si="106"/>
        <v>3.2000000000000001E-2</v>
      </c>
      <c r="CJ99" s="61">
        <f t="shared" si="107"/>
        <v>3.2000000000000001E-2</v>
      </c>
      <c r="CK99" s="61">
        <v>1</v>
      </c>
      <c r="CL99" s="61">
        <f t="shared" si="108"/>
        <v>3.2000000000000001E-2</v>
      </c>
      <c r="CM99" s="61">
        <f t="shared" si="109"/>
        <v>3.2000000000000001E-2</v>
      </c>
      <c r="CN99" s="61">
        <v>1</v>
      </c>
      <c r="CO99" s="61">
        <f t="shared" si="110"/>
        <v>3.2000000000000001E-2</v>
      </c>
      <c r="CP99" s="69">
        <v>0.61</v>
      </c>
      <c r="CQ99" s="61">
        <f t="shared" si="111"/>
        <v>0.61</v>
      </c>
      <c r="CR99" s="61">
        <v>1</v>
      </c>
      <c r="CS99" s="61">
        <f t="shared" si="112"/>
        <v>0.61</v>
      </c>
      <c r="CT99" s="61">
        <f t="shared" si="113"/>
        <v>0.61</v>
      </c>
      <c r="CU99" s="61">
        <v>1</v>
      </c>
      <c r="CV99" s="61">
        <f t="shared" si="114"/>
        <v>0.61</v>
      </c>
      <c r="CW99" s="61">
        <f t="shared" si="115"/>
        <v>0.61</v>
      </c>
      <c r="CX99" s="61">
        <v>1</v>
      </c>
      <c r="CY99" s="61">
        <f t="shared" si="116"/>
        <v>0.61</v>
      </c>
      <c r="CZ99" s="61">
        <f t="shared" si="117"/>
        <v>0.61</v>
      </c>
      <c r="DA99" s="61">
        <v>1</v>
      </c>
      <c r="DB99" s="61">
        <f t="shared" si="118"/>
        <v>0.61</v>
      </c>
    </row>
    <row r="100" spans="1:106">
      <c r="A100" s="57" t="s">
        <v>455</v>
      </c>
      <c r="B100" s="58" t="s">
        <v>298</v>
      </c>
      <c r="C100" s="58" t="s">
        <v>299</v>
      </c>
      <c r="D100" s="58" t="s">
        <v>444</v>
      </c>
      <c r="E100" s="59" t="s">
        <v>443</v>
      </c>
      <c r="F100" s="59" t="s">
        <v>440</v>
      </c>
      <c r="G100" s="59" t="s">
        <v>279</v>
      </c>
      <c r="H100" s="58" t="s">
        <v>430</v>
      </c>
      <c r="I100" s="58" t="s">
        <v>280</v>
      </c>
      <c r="J100" s="60" t="s">
        <v>411</v>
      </c>
      <c r="K100" s="61">
        <v>1</v>
      </c>
      <c r="L100" s="61">
        <v>1</v>
      </c>
      <c r="M100" s="61">
        <v>1</v>
      </c>
      <c r="N100" s="61">
        <v>1</v>
      </c>
      <c r="O100" s="61"/>
      <c r="P100" s="69">
        <v>0</v>
      </c>
      <c r="Q100" s="61">
        <f t="shared" si="63"/>
        <v>0</v>
      </c>
      <c r="R100" s="61">
        <v>1</v>
      </c>
      <c r="S100" s="61">
        <f t="shared" si="64"/>
        <v>0</v>
      </c>
      <c r="T100" s="61">
        <f t="shared" si="65"/>
        <v>0</v>
      </c>
      <c r="U100" s="61">
        <v>1</v>
      </c>
      <c r="V100" s="61">
        <f t="shared" si="66"/>
        <v>0</v>
      </c>
      <c r="W100" s="61">
        <f t="shared" si="67"/>
        <v>0</v>
      </c>
      <c r="X100" s="61">
        <v>1</v>
      </c>
      <c r="Y100" s="61">
        <f t="shared" si="68"/>
        <v>0</v>
      </c>
      <c r="Z100" s="61">
        <f t="shared" ref="Z100:Z131" si="119">P100*$N100</f>
        <v>0</v>
      </c>
      <c r="AA100" s="61">
        <v>1</v>
      </c>
      <c r="AB100" s="61">
        <f t="shared" si="70"/>
        <v>0</v>
      </c>
      <c r="AC100" s="69"/>
      <c r="AD100" s="61">
        <f t="shared" si="71"/>
        <v>0</v>
      </c>
      <c r="AE100" s="61">
        <v>1</v>
      </c>
      <c r="AF100" s="61">
        <f t="shared" si="72"/>
        <v>0</v>
      </c>
      <c r="AG100" s="61">
        <f t="shared" si="73"/>
        <v>0</v>
      </c>
      <c r="AH100" s="61">
        <v>1</v>
      </c>
      <c r="AI100" s="61">
        <f t="shared" si="74"/>
        <v>0</v>
      </c>
      <c r="AJ100" s="61">
        <f t="shared" si="75"/>
        <v>0</v>
      </c>
      <c r="AK100" s="61">
        <v>1</v>
      </c>
      <c r="AL100" s="61">
        <f t="shared" si="76"/>
        <v>0</v>
      </c>
      <c r="AM100" s="61">
        <f t="shared" ref="AM100:AM131" si="120">AC100*$N100</f>
        <v>0</v>
      </c>
      <c r="AN100" s="61">
        <v>1</v>
      </c>
      <c r="AO100" s="61">
        <f t="shared" si="78"/>
        <v>0</v>
      </c>
      <c r="AP100" s="69">
        <v>0</v>
      </c>
      <c r="AQ100" s="61">
        <f t="shared" si="79"/>
        <v>0</v>
      </c>
      <c r="AR100" s="61">
        <v>1</v>
      </c>
      <c r="AS100" s="61">
        <f t="shared" si="80"/>
        <v>0</v>
      </c>
      <c r="AT100" s="61">
        <f t="shared" si="81"/>
        <v>0</v>
      </c>
      <c r="AU100" s="61">
        <v>1</v>
      </c>
      <c r="AV100" s="61">
        <f t="shared" si="82"/>
        <v>0</v>
      </c>
      <c r="AW100" s="61">
        <f t="shared" si="83"/>
        <v>0</v>
      </c>
      <c r="AX100" s="61">
        <v>1</v>
      </c>
      <c r="AY100" s="61">
        <f t="shared" si="84"/>
        <v>0</v>
      </c>
      <c r="AZ100" s="61">
        <f t="shared" ref="AZ100:AZ131" si="121">AP100*$N100</f>
        <v>0</v>
      </c>
      <c r="BA100" s="61">
        <v>1</v>
      </c>
      <c r="BB100" s="61">
        <f t="shared" si="86"/>
        <v>0</v>
      </c>
      <c r="BC100" s="69">
        <v>0</v>
      </c>
      <c r="BD100" s="61">
        <f t="shared" si="87"/>
        <v>0</v>
      </c>
      <c r="BE100" s="61">
        <v>1</v>
      </c>
      <c r="BF100" s="61">
        <f t="shared" si="88"/>
        <v>0</v>
      </c>
      <c r="BG100" s="61">
        <f t="shared" si="89"/>
        <v>0</v>
      </c>
      <c r="BH100" s="61">
        <v>1</v>
      </c>
      <c r="BI100" s="61">
        <f t="shared" si="90"/>
        <v>0</v>
      </c>
      <c r="BJ100" s="61">
        <f t="shared" si="91"/>
        <v>0</v>
      </c>
      <c r="BK100" s="61">
        <v>1</v>
      </c>
      <c r="BL100" s="61">
        <f t="shared" si="92"/>
        <v>0</v>
      </c>
      <c r="BM100" s="61">
        <f t="shared" ref="BM100:BM131" si="122">BC100*$N100</f>
        <v>0</v>
      </c>
      <c r="BN100" s="61">
        <v>1</v>
      </c>
      <c r="BO100" s="61">
        <f t="shared" si="94"/>
        <v>0</v>
      </c>
      <c r="BP100" s="70"/>
      <c r="BQ100" s="61">
        <f t="shared" si="95"/>
        <v>0</v>
      </c>
      <c r="BR100" s="61">
        <v>1</v>
      </c>
      <c r="BS100" s="61">
        <f t="shared" si="96"/>
        <v>0</v>
      </c>
      <c r="BT100" s="61">
        <f t="shared" si="97"/>
        <v>0</v>
      </c>
      <c r="BU100" s="61">
        <v>1</v>
      </c>
      <c r="BV100" s="61">
        <f t="shared" si="98"/>
        <v>0</v>
      </c>
      <c r="BW100" s="61">
        <f t="shared" si="99"/>
        <v>0</v>
      </c>
      <c r="BX100" s="61">
        <v>1</v>
      </c>
      <c r="BY100" s="61">
        <f t="shared" si="100"/>
        <v>0</v>
      </c>
      <c r="BZ100" s="61">
        <f t="shared" ref="BZ100:BZ131" si="123">BP100*$N100</f>
        <v>0</v>
      </c>
      <c r="CA100" s="61">
        <v>1</v>
      </c>
      <c r="CB100" s="61">
        <f t="shared" si="102"/>
        <v>0</v>
      </c>
      <c r="CC100" s="69">
        <v>0</v>
      </c>
      <c r="CD100" s="61">
        <f t="shared" si="103"/>
        <v>0</v>
      </c>
      <c r="CE100" s="61">
        <v>1</v>
      </c>
      <c r="CF100" s="61">
        <f t="shared" si="104"/>
        <v>0</v>
      </c>
      <c r="CG100" s="61">
        <f t="shared" si="105"/>
        <v>0</v>
      </c>
      <c r="CH100" s="61">
        <v>1</v>
      </c>
      <c r="CI100" s="61">
        <f t="shared" si="106"/>
        <v>0</v>
      </c>
      <c r="CJ100" s="61">
        <f t="shared" si="107"/>
        <v>0</v>
      </c>
      <c r="CK100" s="61">
        <v>1</v>
      </c>
      <c r="CL100" s="61">
        <f t="shared" si="108"/>
        <v>0</v>
      </c>
      <c r="CM100" s="61">
        <f t="shared" ref="CM100:CM131" si="124">CC100*$N100</f>
        <v>0</v>
      </c>
      <c r="CN100" s="61">
        <v>1</v>
      </c>
      <c r="CO100" s="61">
        <f t="shared" si="110"/>
        <v>0</v>
      </c>
      <c r="CP100" s="69">
        <v>0</v>
      </c>
      <c r="CQ100" s="61">
        <f t="shared" si="111"/>
        <v>0</v>
      </c>
      <c r="CR100" s="61">
        <v>1</v>
      </c>
      <c r="CS100" s="61">
        <f t="shared" si="112"/>
        <v>0</v>
      </c>
      <c r="CT100" s="61">
        <f t="shared" si="113"/>
        <v>0</v>
      </c>
      <c r="CU100" s="61">
        <v>1</v>
      </c>
      <c r="CV100" s="61">
        <f t="shared" si="114"/>
        <v>0</v>
      </c>
      <c r="CW100" s="61">
        <f t="shared" si="115"/>
        <v>0</v>
      </c>
      <c r="CX100" s="61">
        <v>1</v>
      </c>
      <c r="CY100" s="61">
        <f t="shared" si="116"/>
        <v>0</v>
      </c>
      <c r="CZ100" s="61">
        <f t="shared" ref="CZ100:CZ131" si="125">CP100*$N100</f>
        <v>0</v>
      </c>
      <c r="DA100" s="61">
        <v>1</v>
      </c>
      <c r="DB100" s="61">
        <f t="shared" si="118"/>
        <v>0</v>
      </c>
    </row>
    <row r="101" spans="1:106">
      <c r="A101" s="57" t="s">
        <v>455</v>
      </c>
      <c r="B101" s="58" t="s">
        <v>298</v>
      </c>
      <c r="C101" s="58" t="s">
        <v>299</v>
      </c>
      <c r="D101" s="58" t="s">
        <v>444</v>
      </c>
      <c r="E101" s="59" t="s">
        <v>443</v>
      </c>
      <c r="F101" s="59" t="s">
        <v>440</v>
      </c>
      <c r="G101" s="59" t="s">
        <v>283</v>
      </c>
      <c r="H101" s="58" t="s">
        <v>430</v>
      </c>
      <c r="I101" s="58" t="s">
        <v>284</v>
      </c>
      <c r="J101" s="60" t="s">
        <v>412</v>
      </c>
      <c r="K101" s="61">
        <v>1</v>
      </c>
      <c r="L101" s="61">
        <v>1</v>
      </c>
      <c r="M101" s="61">
        <v>1</v>
      </c>
      <c r="N101" s="61">
        <v>1</v>
      </c>
      <c r="O101" s="61"/>
      <c r="P101" s="69">
        <v>600.44169999999997</v>
      </c>
      <c r="Q101" s="61">
        <f t="shared" si="63"/>
        <v>600.44169999999997</v>
      </c>
      <c r="R101" s="61">
        <v>1</v>
      </c>
      <c r="S101" s="61">
        <f t="shared" si="64"/>
        <v>600.44169999999997</v>
      </c>
      <c r="T101" s="61">
        <f t="shared" si="65"/>
        <v>600.44169999999997</v>
      </c>
      <c r="U101" s="61">
        <v>1</v>
      </c>
      <c r="V101" s="61">
        <f t="shared" si="66"/>
        <v>600.44169999999997</v>
      </c>
      <c r="W101" s="61">
        <f t="shared" si="67"/>
        <v>600.44169999999997</v>
      </c>
      <c r="X101" s="61">
        <v>1</v>
      </c>
      <c r="Y101" s="61">
        <f t="shared" si="68"/>
        <v>600.44169999999997</v>
      </c>
      <c r="Z101" s="61">
        <f t="shared" si="119"/>
        <v>600.44169999999997</v>
      </c>
      <c r="AA101" s="61">
        <v>1</v>
      </c>
      <c r="AB101" s="61">
        <f t="shared" si="70"/>
        <v>600.44169999999997</v>
      </c>
      <c r="AC101" s="69"/>
      <c r="AD101" s="61">
        <f t="shared" si="71"/>
        <v>0</v>
      </c>
      <c r="AE101" s="61">
        <v>1</v>
      </c>
      <c r="AF101" s="61">
        <f t="shared" si="72"/>
        <v>0</v>
      </c>
      <c r="AG101" s="61">
        <f t="shared" si="73"/>
        <v>0</v>
      </c>
      <c r="AH101" s="61">
        <v>1</v>
      </c>
      <c r="AI101" s="61">
        <f t="shared" si="74"/>
        <v>0</v>
      </c>
      <c r="AJ101" s="61">
        <f t="shared" si="75"/>
        <v>0</v>
      </c>
      <c r="AK101" s="61">
        <v>1</v>
      </c>
      <c r="AL101" s="61">
        <f t="shared" si="76"/>
        <v>0</v>
      </c>
      <c r="AM101" s="61">
        <f t="shared" si="120"/>
        <v>0</v>
      </c>
      <c r="AN101" s="61">
        <v>1</v>
      </c>
      <c r="AO101" s="61">
        <f t="shared" si="78"/>
        <v>0</v>
      </c>
      <c r="AP101" s="69">
        <v>3.2486000000000002</v>
      </c>
      <c r="AQ101" s="61">
        <f t="shared" si="79"/>
        <v>3.2486000000000002</v>
      </c>
      <c r="AR101" s="61">
        <v>1</v>
      </c>
      <c r="AS101" s="61">
        <f t="shared" si="80"/>
        <v>3.2486000000000002</v>
      </c>
      <c r="AT101" s="61">
        <f t="shared" si="81"/>
        <v>3.2486000000000002</v>
      </c>
      <c r="AU101" s="61">
        <v>1</v>
      </c>
      <c r="AV101" s="61">
        <f t="shared" si="82"/>
        <v>3.2486000000000002</v>
      </c>
      <c r="AW101" s="61">
        <f t="shared" si="83"/>
        <v>3.2486000000000002</v>
      </c>
      <c r="AX101" s="61">
        <v>1</v>
      </c>
      <c r="AY101" s="61">
        <f t="shared" si="84"/>
        <v>3.2486000000000002</v>
      </c>
      <c r="AZ101" s="61">
        <f t="shared" si="121"/>
        <v>3.2486000000000002</v>
      </c>
      <c r="BA101" s="61">
        <v>1</v>
      </c>
      <c r="BB101" s="61">
        <f t="shared" si="86"/>
        <v>3.2486000000000002</v>
      </c>
      <c r="BC101" s="69">
        <v>0.99960000000000004</v>
      </c>
      <c r="BD101" s="61">
        <f t="shared" si="87"/>
        <v>0.99960000000000004</v>
      </c>
      <c r="BE101" s="61">
        <v>1</v>
      </c>
      <c r="BF101" s="61">
        <f t="shared" si="88"/>
        <v>0.99960000000000004</v>
      </c>
      <c r="BG101" s="61">
        <f t="shared" si="89"/>
        <v>0.99960000000000004</v>
      </c>
      <c r="BH101" s="61">
        <v>1</v>
      </c>
      <c r="BI101" s="61">
        <f t="shared" si="90"/>
        <v>0.99960000000000004</v>
      </c>
      <c r="BJ101" s="61">
        <f t="shared" si="91"/>
        <v>0.99960000000000004</v>
      </c>
      <c r="BK101" s="61">
        <v>1</v>
      </c>
      <c r="BL101" s="61">
        <f t="shared" si="92"/>
        <v>0.99960000000000004</v>
      </c>
      <c r="BM101" s="61">
        <f t="shared" si="122"/>
        <v>0.99960000000000004</v>
      </c>
      <c r="BN101" s="61">
        <v>1</v>
      </c>
      <c r="BO101" s="61">
        <f t="shared" si="94"/>
        <v>0.99960000000000004</v>
      </c>
      <c r="BP101" s="70"/>
      <c r="BQ101" s="61">
        <f t="shared" si="95"/>
        <v>0</v>
      </c>
      <c r="BR101" s="61">
        <v>1</v>
      </c>
      <c r="BS101" s="61">
        <f t="shared" si="96"/>
        <v>0</v>
      </c>
      <c r="BT101" s="61">
        <f t="shared" si="97"/>
        <v>0</v>
      </c>
      <c r="BU101" s="61">
        <v>1</v>
      </c>
      <c r="BV101" s="61">
        <f t="shared" si="98"/>
        <v>0</v>
      </c>
      <c r="BW101" s="61">
        <f t="shared" si="99"/>
        <v>0</v>
      </c>
      <c r="BX101" s="61">
        <v>1</v>
      </c>
      <c r="BY101" s="61">
        <f t="shared" si="100"/>
        <v>0</v>
      </c>
      <c r="BZ101" s="61">
        <f t="shared" si="123"/>
        <v>0</v>
      </c>
      <c r="CA101" s="61">
        <v>1</v>
      </c>
      <c r="CB101" s="61">
        <f t="shared" si="102"/>
        <v>0</v>
      </c>
      <c r="CC101" s="69">
        <v>4.9980000000000002</v>
      </c>
      <c r="CD101" s="61">
        <f t="shared" si="103"/>
        <v>4.9980000000000002</v>
      </c>
      <c r="CE101" s="61">
        <v>1</v>
      </c>
      <c r="CF101" s="61">
        <f t="shared" si="104"/>
        <v>4.9980000000000002</v>
      </c>
      <c r="CG101" s="61">
        <f t="shared" si="105"/>
        <v>4.9980000000000002</v>
      </c>
      <c r="CH101" s="61">
        <v>1</v>
      </c>
      <c r="CI101" s="61">
        <f t="shared" si="106"/>
        <v>4.9980000000000002</v>
      </c>
      <c r="CJ101" s="61">
        <f t="shared" si="107"/>
        <v>4.9980000000000002</v>
      </c>
      <c r="CK101" s="61">
        <v>1</v>
      </c>
      <c r="CL101" s="61">
        <f t="shared" si="108"/>
        <v>4.9980000000000002</v>
      </c>
      <c r="CM101" s="61">
        <f t="shared" si="124"/>
        <v>4.9980000000000002</v>
      </c>
      <c r="CN101" s="61">
        <v>1</v>
      </c>
      <c r="CO101" s="61">
        <f t="shared" si="110"/>
        <v>4.9980000000000002</v>
      </c>
      <c r="CP101" s="69">
        <v>19.117000000000001</v>
      </c>
      <c r="CQ101" s="61">
        <f t="shared" si="111"/>
        <v>19.117000000000001</v>
      </c>
      <c r="CR101" s="61">
        <v>1</v>
      </c>
      <c r="CS101" s="61">
        <f t="shared" si="112"/>
        <v>19.117000000000001</v>
      </c>
      <c r="CT101" s="61">
        <f t="shared" si="113"/>
        <v>19.117000000000001</v>
      </c>
      <c r="CU101" s="61">
        <v>1</v>
      </c>
      <c r="CV101" s="61">
        <f t="shared" si="114"/>
        <v>19.117000000000001</v>
      </c>
      <c r="CW101" s="61">
        <f t="shared" si="115"/>
        <v>19.117000000000001</v>
      </c>
      <c r="CX101" s="61">
        <v>1</v>
      </c>
      <c r="CY101" s="61">
        <f t="shared" si="116"/>
        <v>19.117000000000001</v>
      </c>
      <c r="CZ101" s="61">
        <f t="shared" si="125"/>
        <v>19.117000000000001</v>
      </c>
      <c r="DA101" s="61">
        <v>1</v>
      </c>
      <c r="DB101" s="61">
        <f t="shared" si="118"/>
        <v>19.117000000000001</v>
      </c>
    </row>
    <row r="102" spans="1:106">
      <c r="A102" s="57" t="s">
        <v>455</v>
      </c>
      <c r="B102" s="58" t="s">
        <v>298</v>
      </c>
      <c r="C102" s="58" t="s">
        <v>299</v>
      </c>
      <c r="D102" s="58" t="s">
        <v>444</v>
      </c>
      <c r="E102" s="59" t="s">
        <v>443</v>
      </c>
      <c r="F102" s="59" t="s">
        <v>440</v>
      </c>
      <c r="G102" s="59" t="s">
        <v>285</v>
      </c>
      <c r="H102" s="58" t="s">
        <v>430</v>
      </c>
      <c r="I102" s="58" t="s">
        <v>286</v>
      </c>
      <c r="J102" s="60" t="s">
        <v>413</v>
      </c>
      <c r="K102" s="61">
        <v>1</v>
      </c>
      <c r="L102" s="61">
        <v>1</v>
      </c>
      <c r="M102" s="61">
        <v>1</v>
      </c>
      <c r="N102" s="61">
        <v>1</v>
      </c>
      <c r="O102" s="61"/>
      <c r="P102" s="69">
        <v>3.5163000000000002</v>
      </c>
      <c r="Q102" s="61">
        <f t="shared" si="63"/>
        <v>3.5163000000000002</v>
      </c>
      <c r="R102" s="61">
        <v>1</v>
      </c>
      <c r="S102" s="61">
        <f t="shared" si="64"/>
        <v>3.5163000000000002</v>
      </c>
      <c r="T102" s="61">
        <f t="shared" si="65"/>
        <v>3.5163000000000002</v>
      </c>
      <c r="U102" s="61">
        <v>1</v>
      </c>
      <c r="V102" s="61">
        <f t="shared" si="66"/>
        <v>3.5163000000000002</v>
      </c>
      <c r="W102" s="61">
        <f t="shared" si="67"/>
        <v>3.5163000000000002</v>
      </c>
      <c r="X102" s="61">
        <v>1</v>
      </c>
      <c r="Y102" s="61">
        <f t="shared" si="68"/>
        <v>3.5163000000000002</v>
      </c>
      <c r="Z102" s="61">
        <f t="shared" si="119"/>
        <v>3.5163000000000002</v>
      </c>
      <c r="AA102" s="61">
        <v>1</v>
      </c>
      <c r="AB102" s="61">
        <f t="shared" si="70"/>
        <v>3.5163000000000002</v>
      </c>
      <c r="AC102" s="69"/>
      <c r="AD102" s="61">
        <f t="shared" si="71"/>
        <v>0</v>
      </c>
      <c r="AE102" s="61">
        <v>1</v>
      </c>
      <c r="AF102" s="61">
        <f t="shared" si="72"/>
        <v>0</v>
      </c>
      <c r="AG102" s="61">
        <f t="shared" si="73"/>
        <v>0</v>
      </c>
      <c r="AH102" s="61">
        <v>1</v>
      </c>
      <c r="AI102" s="61">
        <f t="shared" si="74"/>
        <v>0</v>
      </c>
      <c r="AJ102" s="61">
        <f t="shared" si="75"/>
        <v>0</v>
      </c>
      <c r="AK102" s="61">
        <v>1</v>
      </c>
      <c r="AL102" s="61">
        <f t="shared" si="76"/>
        <v>0</v>
      </c>
      <c r="AM102" s="61">
        <f t="shared" si="120"/>
        <v>0</v>
      </c>
      <c r="AN102" s="61">
        <v>1</v>
      </c>
      <c r="AO102" s="61">
        <f t="shared" si="78"/>
        <v>0</v>
      </c>
      <c r="AP102" s="69">
        <v>1.9800000000000002E-2</v>
      </c>
      <c r="AQ102" s="61">
        <f t="shared" si="79"/>
        <v>1.9800000000000002E-2</v>
      </c>
      <c r="AR102" s="61">
        <v>1</v>
      </c>
      <c r="AS102" s="61">
        <f t="shared" si="80"/>
        <v>1.9800000000000002E-2</v>
      </c>
      <c r="AT102" s="61">
        <f t="shared" si="81"/>
        <v>1.9800000000000002E-2</v>
      </c>
      <c r="AU102" s="61">
        <v>1</v>
      </c>
      <c r="AV102" s="61">
        <f t="shared" si="82"/>
        <v>1.9800000000000002E-2</v>
      </c>
      <c r="AW102" s="61">
        <f t="shared" si="83"/>
        <v>1.9800000000000002E-2</v>
      </c>
      <c r="AX102" s="61">
        <v>1</v>
      </c>
      <c r="AY102" s="61">
        <f t="shared" si="84"/>
        <v>1.9800000000000002E-2</v>
      </c>
      <c r="AZ102" s="61">
        <f t="shared" si="121"/>
        <v>1.9800000000000002E-2</v>
      </c>
      <c r="BA102" s="61">
        <v>1</v>
      </c>
      <c r="BB102" s="61">
        <f t="shared" si="86"/>
        <v>1.9800000000000002E-2</v>
      </c>
      <c r="BC102" s="69">
        <v>2.5000000000000001E-3</v>
      </c>
      <c r="BD102" s="61">
        <f t="shared" si="87"/>
        <v>2.5000000000000001E-3</v>
      </c>
      <c r="BE102" s="61">
        <v>1</v>
      </c>
      <c r="BF102" s="61">
        <f t="shared" si="88"/>
        <v>2.5000000000000001E-3</v>
      </c>
      <c r="BG102" s="61">
        <f t="shared" si="89"/>
        <v>2.5000000000000001E-3</v>
      </c>
      <c r="BH102" s="61">
        <v>1</v>
      </c>
      <c r="BI102" s="61">
        <f t="shared" si="90"/>
        <v>2.5000000000000001E-3</v>
      </c>
      <c r="BJ102" s="61">
        <f t="shared" si="91"/>
        <v>2.5000000000000001E-3</v>
      </c>
      <c r="BK102" s="61">
        <v>1</v>
      </c>
      <c r="BL102" s="61">
        <f t="shared" si="92"/>
        <v>2.5000000000000001E-3</v>
      </c>
      <c r="BM102" s="61">
        <f t="shared" si="122"/>
        <v>2.5000000000000001E-3</v>
      </c>
      <c r="BN102" s="61">
        <v>1</v>
      </c>
      <c r="BO102" s="61">
        <f t="shared" si="94"/>
        <v>2.5000000000000001E-3</v>
      </c>
      <c r="BP102" s="70"/>
      <c r="BQ102" s="61">
        <f t="shared" si="95"/>
        <v>0</v>
      </c>
      <c r="BR102" s="61">
        <v>1</v>
      </c>
      <c r="BS102" s="61">
        <f t="shared" si="96"/>
        <v>0</v>
      </c>
      <c r="BT102" s="61">
        <f t="shared" si="97"/>
        <v>0</v>
      </c>
      <c r="BU102" s="61">
        <v>1</v>
      </c>
      <c r="BV102" s="61">
        <f t="shared" si="98"/>
        <v>0</v>
      </c>
      <c r="BW102" s="61">
        <f t="shared" si="99"/>
        <v>0</v>
      </c>
      <c r="BX102" s="61">
        <v>1</v>
      </c>
      <c r="BY102" s="61">
        <f t="shared" si="100"/>
        <v>0</v>
      </c>
      <c r="BZ102" s="61">
        <f t="shared" si="123"/>
        <v>0</v>
      </c>
      <c r="CA102" s="61">
        <v>1</v>
      </c>
      <c r="CB102" s="61">
        <f t="shared" si="102"/>
        <v>0</v>
      </c>
      <c r="CC102" s="69">
        <v>2E-3</v>
      </c>
      <c r="CD102" s="61">
        <f t="shared" si="103"/>
        <v>2E-3</v>
      </c>
      <c r="CE102" s="61">
        <v>1</v>
      </c>
      <c r="CF102" s="61">
        <f t="shared" si="104"/>
        <v>2E-3</v>
      </c>
      <c r="CG102" s="61">
        <f t="shared" si="105"/>
        <v>2E-3</v>
      </c>
      <c r="CH102" s="61">
        <v>1</v>
      </c>
      <c r="CI102" s="61">
        <f t="shared" si="106"/>
        <v>2E-3</v>
      </c>
      <c r="CJ102" s="61">
        <f t="shared" si="107"/>
        <v>2E-3</v>
      </c>
      <c r="CK102" s="61">
        <v>1</v>
      </c>
      <c r="CL102" s="61">
        <f t="shared" si="108"/>
        <v>2E-3</v>
      </c>
      <c r="CM102" s="61">
        <f t="shared" si="124"/>
        <v>2E-3</v>
      </c>
      <c r="CN102" s="61">
        <v>1</v>
      </c>
      <c r="CO102" s="61">
        <f t="shared" si="110"/>
        <v>2E-3</v>
      </c>
      <c r="CP102" s="69">
        <v>0.153</v>
      </c>
      <c r="CQ102" s="61">
        <f t="shared" si="111"/>
        <v>0.153</v>
      </c>
      <c r="CR102" s="61">
        <v>1</v>
      </c>
      <c r="CS102" s="61">
        <f t="shared" si="112"/>
        <v>0.153</v>
      </c>
      <c r="CT102" s="61">
        <f t="shared" si="113"/>
        <v>0.153</v>
      </c>
      <c r="CU102" s="61">
        <v>1</v>
      </c>
      <c r="CV102" s="61">
        <f t="shared" si="114"/>
        <v>0.153</v>
      </c>
      <c r="CW102" s="61">
        <f t="shared" si="115"/>
        <v>0.153</v>
      </c>
      <c r="CX102" s="61">
        <v>1</v>
      </c>
      <c r="CY102" s="61">
        <f t="shared" si="116"/>
        <v>0.153</v>
      </c>
      <c r="CZ102" s="61">
        <f t="shared" si="125"/>
        <v>0.153</v>
      </c>
      <c r="DA102" s="61">
        <v>1</v>
      </c>
      <c r="DB102" s="61">
        <f t="shared" si="118"/>
        <v>0.153</v>
      </c>
    </row>
    <row r="103" spans="1:106">
      <c r="A103" s="57" t="s">
        <v>455</v>
      </c>
      <c r="B103" s="58" t="s">
        <v>298</v>
      </c>
      <c r="C103" s="58" t="s">
        <v>299</v>
      </c>
      <c r="D103" s="58" t="s">
        <v>444</v>
      </c>
      <c r="E103" s="59" t="s">
        <v>443</v>
      </c>
      <c r="F103" s="59" t="s">
        <v>440</v>
      </c>
      <c r="G103" s="59" t="s">
        <v>269</v>
      </c>
      <c r="H103" s="58" t="s">
        <v>432</v>
      </c>
      <c r="I103" s="58" t="s">
        <v>270</v>
      </c>
      <c r="J103" s="63" t="s">
        <v>424</v>
      </c>
      <c r="K103" s="61">
        <v>0.96899999999999997</v>
      </c>
      <c r="L103" s="61">
        <v>1.018</v>
      </c>
      <c r="M103" s="61">
        <v>1.0529999999999999</v>
      </c>
      <c r="N103" s="61">
        <v>1.0980000000000001</v>
      </c>
      <c r="O103" s="64" t="s">
        <v>433</v>
      </c>
      <c r="P103" s="69">
        <v>22.64</v>
      </c>
      <c r="Q103" s="61">
        <f t="shared" si="63"/>
        <v>21.93816</v>
      </c>
      <c r="R103" s="61">
        <v>1</v>
      </c>
      <c r="S103" s="61">
        <f t="shared" si="64"/>
        <v>21.93816</v>
      </c>
      <c r="T103" s="61">
        <f t="shared" si="65"/>
        <v>23.047520000000002</v>
      </c>
      <c r="U103" s="61">
        <v>1</v>
      </c>
      <c r="V103" s="61">
        <f t="shared" si="66"/>
        <v>23.047520000000002</v>
      </c>
      <c r="W103" s="61">
        <f t="shared" si="67"/>
        <v>23.839919999999999</v>
      </c>
      <c r="X103" s="61">
        <v>1</v>
      </c>
      <c r="Y103" s="61">
        <f t="shared" si="68"/>
        <v>23.839919999999999</v>
      </c>
      <c r="Z103" s="61">
        <f t="shared" si="119"/>
        <v>24.858720000000002</v>
      </c>
      <c r="AA103" s="61">
        <v>1</v>
      </c>
      <c r="AB103" s="61">
        <f t="shared" si="70"/>
        <v>24.858720000000002</v>
      </c>
      <c r="AC103" s="70"/>
      <c r="AD103" s="61">
        <f t="shared" si="71"/>
        <v>0</v>
      </c>
      <c r="AE103" s="61">
        <v>1</v>
      </c>
      <c r="AF103" s="61">
        <f t="shared" si="72"/>
        <v>0</v>
      </c>
      <c r="AG103" s="61">
        <f t="shared" si="73"/>
        <v>0</v>
      </c>
      <c r="AH103" s="61">
        <v>1</v>
      </c>
      <c r="AI103" s="61">
        <f t="shared" si="74"/>
        <v>0</v>
      </c>
      <c r="AJ103" s="61">
        <f t="shared" si="75"/>
        <v>0</v>
      </c>
      <c r="AK103" s="61">
        <v>1</v>
      </c>
      <c r="AL103" s="61">
        <f t="shared" si="76"/>
        <v>0</v>
      </c>
      <c r="AM103" s="61">
        <f t="shared" si="120"/>
        <v>0</v>
      </c>
      <c r="AN103" s="61">
        <v>1</v>
      </c>
      <c r="AO103" s="61">
        <f t="shared" si="78"/>
        <v>0</v>
      </c>
      <c r="AP103" s="69">
        <v>148.83000000000001</v>
      </c>
      <c r="AQ103" s="61">
        <f t="shared" si="79"/>
        <v>144.21627000000001</v>
      </c>
      <c r="AR103" s="61">
        <v>0.77100000000000002</v>
      </c>
      <c r="AS103" s="61">
        <f t="shared" si="80"/>
        <v>111.19074417000002</v>
      </c>
      <c r="AT103" s="61">
        <f t="shared" si="81"/>
        <v>151.50894000000002</v>
      </c>
      <c r="AU103" s="61">
        <v>0.63300000000000001</v>
      </c>
      <c r="AV103" s="61">
        <f t="shared" si="82"/>
        <v>95.905159020000013</v>
      </c>
      <c r="AW103" s="61">
        <f t="shared" si="83"/>
        <v>156.71799000000001</v>
      </c>
      <c r="AX103" s="61">
        <v>0.54700000000000004</v>
      </c>
      <c r="AY103" s="61">
        <f t="shared" si="84"/>
        <v>85.72474053000002</v>
      </c>
      <c r="AZ103" s="61">
        <f t="shared" si="121"/>
        <v>163.41534000000001</v>
      </c>
      <c r="BA103" s="61">
        <v>0.41199999999999998</v>
      </c>
      <c r="BB103" s="61">
        <f t="shared" si="86"/>
        <v>67.32712008</v>
      </c>
      <c r="BC103" s="69">
        <v>5.36</v>
      </c>
      <c r="BD103" s="61">
        <f t="shared" si="87"/>
        <v>5.1938399999999998</v>
      </c>
      <c r="BE103" s="61">
        <v>0.59499999999999997</v>
      </c>
      <c r="BF103" s="61">
        <f t="shared" si="88"/>
        <v>3.0903347999999999</v>
      </c>
      <c r="BG103" s="61">
        <f t="shared" si="89"/>
        <v>5.45648</v>
      </c>
      <c r="BH103" s="61">
        <v>0.44900000000000001</v>
      </c>
      <c r="BI103" s="61">
        <f t="shared" si="90"/>
        <v>2.4499595200000002</v>
      </c>
      <c r="BJ103" s="61">
        <f t="shared" si="91"/>
        <v>5.6440799999999998</v>
      </c>
      <c r="BK103" s="61">
        <v>0.36399999999999999</v>
      </c>
      <c r="BL103" s="61">
        <f t="shared" si="92"/>
        <v>2.05444512</v>
      </c>
      <c r="BM103" s="61">
        <f t="shared" si="122"/>
        <v>5.8852800000000007</v>
      </c>
      <c r="BN103" s="61">
        <v>0.252</v>
      </c>
      <c r="BO103" s="61">
        <f t="shared" si="94"/>
        <v>1.4830905600000002</v>
      </c>
      <c r="BP103" s="69">
        <v>5.2</v>
      </c>
      <c r="BQ103" s="61">
        <f t="shared" si="95"/>
        <v>5.0388000000000002</v>
      </c>
      <c r="BR103" s="61">
        <v>0.59499999999999997</v>
      </c>
      <c r="BS103" s="61">
        <f t="shared" si="96"/>
        <v>2.9980859999999998</v>
      </c>
      <c r="BT103" s="61">
        <f t="shared" si="97"/>
        <v>5.2936000000000005</v>
      </c>
      <c r="BU103" s="61">
        <v>0.44900000000000001</v>
      </c>
      <c r="BV103" s="61">
        <f t="shared" si="98"/>
        <v>2.3768264000000001</v>
      </c>
      <c r="BW103" s="61">
        <f t="shared" si="99"/>
        <v>5.4756</v>
      </c>
      <c r="BX103" s="61">
        <v>0.36399999999999999</v>
      </c>
      <c r="BY103" s="61">
        <f t="shared" si="100"/>
        <v>1.9931184</v>
      </c>
      <c r="BZ103" s="61">
        <f t="shared" si="123"/>
        <v>5.7096000000000009</v>
      </c>
      <c r="CA103" s="61">
        <v>0.252</v>
      </c>
      <c r="CB103" s="61">
        <f t="shared" si="102"/>
        <v>1.4388192000000002</v>
      </c>
      <c r="CC103" s="69">
        <v>2.06</v>
      </c>
      <c r="CD103" s="61">
        <f t="shared" si="103"/>
        <v>1.99614</v>
      </c>
      <c r="CE103" s="61">
        <v>3.0000000000000001E-3</v>
      </c>
      <c r="CF103" s="61">
        <f t="shared" si="104"/>
        <v>5.9884200000000004E-3</v>
      </c>
      <c r="CG103" s="61">
        <f t="shared" si="105"/>
        <v>2.0970800000000001</v>
      </c>
      <c r="CH103" s="61">
        <v>3.0000000000000001E-3</v>
      </c>
      <c r="CI103" s="61">
        <f t="shared" si="106"/>
        <v>6.29124E-3</v>
      </c>
      <c r="CJ103" s="61">
        <f t="shared" si="107"/>
        <v>2.1691799999999999</v>
      </c>
      <c r="CK103" s="61">
        <v>3.0000000000000001E-3</v>
      </c>
      <c r="CL103" s="61">
        <f t="shared" si="108"/>
        <v>6.50754E-3</v>
      </c>
      <c r="CM103" s="61">
        <f t="shared" si="124"/>
        <v>2.2618800000000001</v>
      </c>
      <c r="CN103" s="61">
        <v>3.0000000000000001E-3</v>
      </c>
      <c r="CO103" s="61">
        <f t="shared" si="110"/>
        <v>6.7856400000000008E-3</v>
      </c>
      <c r="CP103" s="69">
        <v>7.95</v>
      </c>
      <c r="CQ103" s="61">
        <f t="shared" si="111"/>
        <v>7.7035499999999999</v>
      </c>
      <c r="CR103" s="61">
        <v>0.68300000000000005</v>
      </c>
      <c r="CS103" s="61">
        <f t="shared" si="112"/>
        <v>5.2615246500000001</v>
      </c>
      <c r="CT103" s="61">
        <f t="shared" si="113"/>
        <v>8.0930999999999997</v>
      </c>
      <c r="CU103" s="61">
        <v>0.48</v>
      </c>
      <c r="CV103" s="61">
        <f t="shared" si="114"/>
        <v>3.8846879999999997</v>
      </c>
      <c r="CW103" s="61">
        <f t="shared" si="115"/>
        <v>8.3713499999999996</v>
      </c>
      <c r="CX103" s="61">
        <v>0.38200000000000001</v>
      </c>
      <c r="CY103" s="61">
        <f t="shared" si="116"/>
        <v>3.1978556999999999</v>
      </c>
      <c r="CZ103" s="61">
        <f t="shared" si="125"/>
        <v>8.7291000000000007</v>
      </c>
      <c r="DA103" s="61">
        <v>0.27700000000000002</v>
      </c>
      <c r="DB103" s="61">
        <f t="shared" si="118"/>
        <v>2.4179607000000005</v>
      </c>
    </row>
    <row r="104" spans="1:106">
      <c r="A104" s="57" t="s">
        <v>455</v>
      </c>
      <c r="B104" s="58" t="s">
        <v>298</v>
      </c>
      <c r="C104" s="58" t="s">
        <v>299</v>
      </c>
      <c r="D104" s="58" t="s">
        <v>444</v>
      </c>
      <c r="E104" s="59" t="s">
        <v>443</v>
      </c>
      <c r="F104" s="59" t="s">
        <v>440</v>
      </c>
      <c r="G104" s="59" t="s">
        <v>271</v>
      </c>
      <c r="H104" s="58" t="s">
        <v>432</v>
      </c>
      <c r="I104" s="58" t="s">
        <v>272</v>
      </c>
      <c r="J104" s="63" t="s">
        <v>424</v>
      </c>
      <c r="K104" s="61">
        <v>0.96899999999999997</v>
      </c>
      <c r="L104" s="61">
        <v>1.018</v>
      </c>
      <c r="M104" s="61">
        <v>1.0529999999999999</v>
      </c>
      <c r="N104" s="61">
        <v>1.0980000000000001</v>
      </c>
      <c r="O104" s="64" t="s">
        <v>433</v>
      </c>
      <c r="P104" s="69">
        <v>4.45</v>
      </c>
      <c r="Q104" s="61">
        <f t="shared" si="63"/>
        <v>4.3120500000000002</v>
      </c>
      <c r="R104" s="61">
        <v>1</v>
      </c>
      <c r="S104" s="61">
        <f t="shared" si="64"/>
        <v>4.3120500000000002</v>
      </c>
      <c r="T104" s="61">
        <f t="shared" si="65"/>
        <v>4.5301</v>
      </c>
      <c r="U104" s="61">
        <v>1</v>
      </c>
      <c r="V104" s="61">
        <f t="shared" si="66"/>
        <v>4.5301</v>
      </c>
      <c r="W104" s="61">
        <f t="shared" si="67"/>
        <v>4.6858500000000003</v>
      </c>
      <c r="X104" s="61">
        <v>1</v>
      </c>
      <c r="Y104" s="61">
        <f t="shared" si="68"/>
        <v>4.6858500000000003</v>
      </c>
      <c r="Z104" s="61">
        <f t="shared" si="119"/>
        <v>4.8861000000000008</v>
      </c>
      <c r="AA104" s="61">
        <v>1</v>
      </c>
      <c r="AB104" s="61">
        <f t="shared" si="70"/>
        <v>4.8861000000000008</v>
      </c>
      <c r="AC104" s="70"/>
      <c r="AD104" s="61">
        <f t="shared" si="71"/>
        <v>0</v>
      </c>
      <c r="AE104" s="61">
        <v>1</v>
      </c>
      <c r="AF104" s="61">
        <f t="shared" si="72"/>
        <v>0</v>
      </c>
      <c r="AG104" s="61">
        <f t="shared" si="73"/>
        <v>0</v>
      </c>
      <c r="AH104" s="61">
        <v>1</v>
      </c>
      <c r="AI104" s="61">
        <f t="shared" si="74"/>
        <v>0</v>
      </c>
      <c r="AJ104" s="61">
        <f t="shared" si="75"/>
        <v>0</v>
      </c>
      <c r="AK104" s="61">
        <v>1</v>
      </c>
      <c r="AL104" s="61">
        <f t="shared" si="76"/>
        <v>0</v>
      </c>
      <c r="AM104" s="61">
        <f t="shared" si="120"/>
        <v>0</v>
      </c>
      <c r="AN104" s="61">
        <v>1</v>
      </c>
      <c r="AO104" s="61">
        <f t="shared" si="78"/>
        <v>0</v>
      </c>
      <c r="AP104" s="69">
        <v>29.22</v>
      </c>
      <c r="AQ104" s="61">
        <f t="shared" si="79"/>
        <v>28.314179999999997</v>
      </c>
      <c r="AR104" s="61">
        <v>1</v>
      </c>
      <c r="AS104" s="61">
        <f t="shared" si="80"/>
        <v>28.314179999999997</v>
      </c>
      <c r="AT104" s="61">
        <f t="shared" si="81"/>
        <v>29.74596</v>
      </c>
      <c r="AU104" s="61">
        <v>0.96</v>
      </c>
      <c r="AV104" s="61">
        <f t="shared" si="82"/>
        <v>28.556121600000001</v>
      </c>
      <c r="AW104" s="61">
        <f t="shared" si="83"/>
        <v>30.768659999999997</v>
      </c>
      <c r="AX104" s="61">
        <v>0.92</v>
      </c>
      <c r="AY104" s="61">
        <f t="shared" si="84"/>
        <v>28.307167199999999</v>
      </c>
      <c r="AZ104" s="61">
        <f t="shared" si="121"/>
        <v>32.083559999999999</v>
      </c>
      <c r="BA104" s="61">
        <v>0.85199999999999998</v>
      </c>
      <c r="BB104" s="61">
        <f t="shared" si="86"/>
        <v>27.33519312</v>
      </c>
      <c r="BC104" s="69">
        <v>1.05</v>
      </c>
      <c r="BD104" s="61">
        <f t="shared" si="87"/>
        <v>1.01745</v>
      </c>
      <c r="BE104" s="61">
        <v>0.82899999999999996</v>
      </c>
      <c r="BF104" s="61">
        <f t="shared" si="88"/>
        <v>0.84346604999999997</v>
      </c>
      <c r="BG104" s="61">
        <f t="shared" si="89"/>
        <v>1.0689</v>
      </c>
      <c r="BH104" s="61">
        <v>0.79100000000000004</v>
      </c>
      <c r="BI104" s="61">
        <f t="shared" si="90"/>
        <v>0.84549989999999997</v>
      </c>
      <c r="BJ104" s="61">
        <f t="shared" si="91"/>
        <v>1.10565</v>
      </c>
      <c r="BK104" s="61">
        <v>0.752</v>
      </c>
      <c r="BL104" s="61">
        <f t="shared" si="92"/>
        <v>0.83144879999999999</v>
      </c>
      <c r="BM104" s="61">
        <f t="shared" si="122"/>
        <v>1.1529</v>
      </c>
      <c r="BN104" s="61">
        <v>0.68799999999999994</v>
      </c>
      <c r="BO104" s="61">
        <f t="shared" si="94"/>
        <v>0.79319519999999999</v>
      </c>
      <c r="BP104" s="69">
        <v>1.02</v>
      </c>
      <c r="BQ104" s="61">
        <f t="shared" si="95"/>
        <v>0.98838000000000004</v>
      </c>
      <c r="BR104" s="61">
        <v>0.82899999999999996</v>
      </c>
      <c r="BS104" s="61">
        <f t="shared" si="96"/>
        <v>0.81936701999999995</v>
      </c>
      <c r="BT104" s="61">
        <f t="shared" si="97"/>
        <v>1.0383599999999999</v>
      </c>
      <c r="BU104" s="61">
        <v>0.79100000000000004</v>
      </c>
      <c r="BV104" s="61">
        <f t="shared" si="98"/>
        <v>0.82134275999999995</v>
      </c>
      <c r="BW104" s="61">
        <f t="shared" si="99"/>
        <v>1.07406</v>
      </c>
      <c r="BX104" s="61">
        <v>0.752</v>
      </c>
      <c r="BY104" s="61">
        <f t="shared" si="100"/>
        <v>0.80769312000000004</v>
      </c>
      <c r="BZ104" s="61">
        <f t="shared" si="123"/>
        <v>1.1199600000000001</v>
      </c>
      <c r="CA104" s="61">
        <v>0.68799999999999994</v>
      </c>
      <c r="CB104" s="61">
        <f t="shared" si="102"/>
        <v>0.77053247999999996</v>
      </c>
      <c r="CC104" s="69">
        <v>0.4</v>
      </c>
      <c r="CD104" s="61">
        <f t="shared" si="103"/>
        <v>0.3876</v>
      </c>
      <c r="CE104" s="61">
        <v>3.0000000000000001E-3</v>
      </c>
      <c r="CF104" s="61">
        <f t="shared" si="104"/>
        <v>1.1628000000000001E-3</v>
      </c>
      <c r="CG104" s="61">
        <f t="shared" si="105"/>
        <v>0.40720000000000001</v>
      </c>
      <c r="CH104" s="61">
        <v>3.0000000000000001E-3</v>
      </c>
      <c r="CI104" s="61">
        <f t="shared" si="106"/>
        <v>1.2216E-3</v>
      </c>
      <c r="CJ104" s="61">
        <f t="shared" si="107"/>
        <v>0.42120000000000002</v>
      </c>
      <c r="CK104" s="61">
        <v>3.0000000000000001E-3</v>
      </c>
      <c r="CL104" s="61">
        <f t="shared" si="108"/>
        <v>1.2636000000000001E-3</v>
      </c>
      <c r="CM104" s="61">
        <f t="shared" si="124"/>
        <v>0.43920000000000003</v>
      </c>
      <c r="CN104" s="61">
        <v>3.0000000000000001E-3</v>
      </c>
      <c r="CO104" s="61">
        <f t="shared" si="110"/>
        <v>1.3176000000000002E-3</v>
      </c>
      <c r="CP104" s="69">
        <v>1.56</v>
      </c>
      <c r="CQ104" s="61">
        <f t="shared" si="111"/>
        <v>1.5116400000000001</v>
      </c>
      <c r="CR104" s="61">
        <v>1</v>
      </c>
      <c r="CS104" s="61">
        <f t="shared" si="112"/>
        <v>1.5116400000000001</v>
      </c>
      <c r="CT104" s="61">
        <f t="shared" si="113"/>
        <v>1.5880800000000002</v>
      </c>
      <c r="CU104" s="61">
        <v>1</v>
      </c>
      <c r="CV104" s="61">
        <f t="shared" si="114"/>
        <v>1.5880800000000002</v>
      </c>
      <c r="CW104" s="61">
        <f t="shared" si="115"/>
        <v>1.6426799999999999</v>
      </c>
      <c r="CX104" s="61">
        <v>1</v>
      </c>
      <c r="CY104" s="61">
        <f t="shared" si="116"/>
        <v>1.6426799999999999</v>
      </c>
      <c r="CZ104" s="61">
        <f t="shared" si="125"/>
        <v>1.7128800000000002</v>
      </c>
      <c r="DA104" s="61">
        <v>1</v>
      </c>
      <c r="DB104" s="61">
        <f t="shared" si="118"/>
        <v>1.7128800000000002</v>
      </c>
    </row>
    <row r="105" spans="1:106">
      <c r="A105" s="57" t="s">
        <v>455</v>
      </c>
      <c r="B105" s="58" t="s">
        <v>298</v>
      </c>
      <c r="C105" s="58" t="s">
        <v>299</v>
      </c>
      <c r="D105" s="58" t="s">
        <v>444</v>
      </c>
      <c r="E105" s="59" t="s">
        <v>443</v>
      </c>
      <c r="F105" s="59" t="s">
        <v>440</v>
      </c>
      <c r="G105" s="59" t="s">
        <v>273</v>
      </c>
      <c r="H105" s="58" t="s">
        <v>432</v>
      </c>
      <c r="I105" s="58" t="s">
        <v>274</v>
      </c>
      <c r="J105" s="63" t="s">
        <v>425</v>
      </c>
      <c r="K105" s="61">
        <v>1.046</v>
      </c>
      <c r="L105" s="61">
        <v>1.121</v>
      </c>
      <c r="M105" s="61">
        <v>1.171</v>
      </c>
      <c r="N105" s="61">
        <v>1.2410000000000001</v>
      </c>
      <c r="O105" s="64" t="s">
        <v>433</v>
      </c>
      <c r="P105" s="69">
        <v>0</v>
      </c>
      <c r="Q105" s="61">
        <f t="shared" si="63"/>
        <v>0</v>
      </c>
      <c r="R105" s="61">
        <v>0.94599999999999995</v>
      </c>
      <c r="S105" s="61">
        <f t="shared" si="64"/>
        <v>0</v>
      </c>
      <c r="T105" s="61">
        <f t="shared" si="65"/>
        <v>0</v>
      </c>
      <c r="U105" s="61">
        <v>0.91700000000000004</v>
      </c>
      <c r="V105" s="61">
        <f t="shared" si="66"/>
        <v>0</v>
      </c>
      <c r="W105" s="61">
        <f t="shared" si="67"/>
        <v>0</v>
      </c>
      <c r="X105" s="61">
        <v>0.89500000000000002</v>
      </c>
      <c r="Y105" s="61">
        <f t="shared" si="68"/>
        <v>0</v>
      </c>
      <c r="Z105" s="61">
        <f t="shared" si="119"/>
        <v>0</v>
      </c>
      <c r="AA105" s="61">
        <v>0.86099999999999999</v>
      </c>
      <c r="AB105" s="61">
        <f t="shared" si="70"/>
        <v>0</v>
      </c>
      <c r="AC105" s="70"/>
      <c r="AD105" s="61">
        <f t="shared" si="71"/>
        <v>0</v>
      </c>
      <c r="AE105" s="61">
        <v>1</v>
      </c>
      <c r="AF105" s="61">
        <f t="shared" si="72"/>
        <v>0</v>
      </c>
      <c r="AG105" s="61">
        <f t="shared" si="73"/>
        <v>0</v>
      </c>
      <c r="AH105" s="61">
        <v>1</v>
      </c>
      <c r="AI105" s="61">
        <f t="shared" si="74"/>
        <v>0</v>
      </c>
      <c r="AJ105" s="61">
        <f t="shared" si="75"/>
        <v>0</v>
      </c>
      <c r="AK105" s="61">
        <v>1</v>
      </c>
      <c r="AL105" s="61">
        <f t="shared" si="76"/>
        <v>0</v>
      </c>
      <c r="AM105" s="61">
        <f t="shared" si="120"/>
        <v>0</v>
      </c>
      <c r="AN105" s="61">
        <v>1</v>
      </c>
      <c r="AO105" s="61">
        <f t="shared" si="78"/>
        <v>0</v>
      </c>
      <c r="AP105" s="69">
        <v>0</v>
      </c>
      <c r="AQ105" s="61">
        <f t="shared" si="79"/>
        <v>0</v>
      </c>
      <c r="AR105" s="61">
        <v>0.57099999999999995</v>
      </c>
      <c r="AS105" s="61">
        <f t="shared" si="80"/>
        <v>0</v>
      </c>
      <c r="AT105" s="61">
        <f t="shared" si="81"/>
        <v>0</v>
      </c>
      <c r="AU105" s="61">
        <v>0.42099999999999999</v>
      </c>
      <c r="AV105" s="61">
        <f t="shared" si="82"/>
        <v>0</v>
      </c>
      <c r="AW105" s="61">
        <f t="shared" si="83"/>
        <v>0</v>
      </c>
      <c r="AX105" s="61">
        <v>0.34</v>
      </c>
      <c r="AY105" s="61">
        <f t="shared" si="84"/>
        <v>0</v>
      </c>
      <c r="AZ105" s="61">
        <f t="shared" si="121"/>
        <v>0</v>
      </c>
      <c r="BA105" s="61">
        <v>0.24099999999999999</v>
      </c>
      <c r="BB105" s="61">
        <f t="shared" si="86"/>
        <v>0</v>
      </c>
      <c r="BC105" s="69">
        <v>0</v>
      </c>
      <c r="BD105" s="61">
        <f t="shared" si="87"/>
        <v>0</v>
      </c>
      <c r="BE105" s="61">
        <v>0.56599999999999995</v>
      </c>
      <c r="BF105" s="61">
        <f t="shared" si="88"/>
        <v>0</v>
      </c>
      <c r="BG105" s="61">
        <f t="shared" si="89"/>
        <v>0</v>
      </c>
      <c r="BH105" s="61">
        <v>0.40200000000000002</v>
      </c>
      <c r="BI105" s="61">
        <f t="shared" si="90"/>
        <v>0</v>
      </c>
      <c r="BJ105" s="61">
        <f t="shared" si="91"/>
        <v>0</v>
      </c>
      <c r="BK105" s="61">
        <v>0.29399999999999998</v>
      </c>
      <c r="BL105" s="61">
        <f t="shared" si="92"/>
        <v>0</v>
      </c>
      <c r="BM105" s="61">
        <f t="shared" si="122"/>
        <v>0</v>
      </c>
      <c r="BN105" s="61">
        <v>0.18</v>
      </c>
      <c r="BO105" s="61">
        <f t="shared" si="94"/>
        <v>0</v>
      </c>
      <c r="BP105" s="69">
        <v>0</v>
      </c>
      <c r="BQ105" s="61">
        <f t="shared" si="95"/>
        <v>0</v>
      </c>
      <c r="BR105" s="61">
        <v>0.56599999999999995</v>
      </c>
      <c r="BS105" s="61">
        <f t="shared" si="96"/>
        <v>0</v>
      </c>
      <c r="BT105" s="61">
        <f t="shared" si="97"/>
        <v>0</v>
      </c>
      <c r="BU105" s="61">
        <v>0.40200000000000002</v>
      </c>
      <c r="BV105" s="61">
        <f t="shared" si="98"/>
        <v>0</v>
      </c>
      <c r="BW105" s="61">
        <f t="shared" si="99"/>
        <v>0</v>
      </c>
      <c r="BX105" s="61">
        <v>0.29399999999999998</v>
      </c>
      <c r="BY105" s="61">
        <f t="shared" si="100"/>
        <v>0</v>
      </c>
      <c r="BZ105" s="61">
        <f t="shared" si="123"/>
        <v>0</v>
      </c>
      <c r="CA105" s="61">
        <v>0.18</v>
      </c>
      <c r="CB105" s="61">
        <f t="shared" si="102"/>
        <v>0</v>
      </c>
      <c r="CC105" s="69">
        <v>0</v>
      </c>
      <c r="CD105" s="61">
        <f t="shared" si="103"/>
        <v>0</v>
      </c>
      <c r="CE105" s="61">
        <v>3.0000000000000001E-3</v>
      </c>
      <c r="CF105" s="61">
        <f t="shared" si="104"/>
        <v>0</v>
      </c>
      <c r="CG105" s="61">
        <f t="shared" si="105"/>
        <v>0</v>
      </c>
      <c r="CH105" s="61">
        <v>3.0000000000000001E-3</v>
      </c>
      <c r="CI105" s="61">
        <f t="shared" si="106"/>
        <v>0</v>
      </c>
      <c r="CJ105" s="61">
        <f t="shared" si="107"/>
        <v>0</v>
      </c>
      <c r="CK105" s="61">
        <v>3.0000000000000001E-3</v>
      </c>
      <c r="CL105" s="61">
        <f t="shared" si="108"/>
        <v>0</v>
      </c>
      <c r="CM105" s="61">
        <f t="shared" si="124"/>
        <v>0</v>
      </c>
      <c r="CN105" s="61">
        <v>3.0000000000000001E-3</v>
      </c>
      <c r="CO105" s="61">
        <f t="shared" si="110"/>
        <v>0</v>
      </c>
      <c r="CP105" s="69">
        <v>0</v>
      </c>
      <c r="CQ105" s="61">
        <f t="shared" si="111"/>
        <v>0</v>
      </c>
      <c r="CR105" s="61">
        <v>0.67</v>
      </c>
      <c r="CS105" s="61">
        <f t="shared" si="112"/>
        <v>0</v>
      </c>
      <c r="CT105" s="61">
        <f t="shared" si="113"/>
        <v>0</v>
      </c>
      <c r="CU105" s="61">
        <v>0.437</v>
      </c>
      <c r="CV105" s="61">
        <f t="shared" si="114"/>
        <v>0</v>
      </c>
      <c r="CW105" s="61">
        <f t="shared" si="115"/>
        <v>0</v>
      </c>
      <c r="CX105" s="61">
        <v>0.28999999999999998</v>
      </c>
      <c r="CY105" s="61">
        <f t="shared" si="116"/>
        <v>0</v>
      </c>
      <c r="CZ105" s="61">
        <f t="shared" si="125"/>
        <v>0</v>
      </c>
      <c r="DA105" s="61">
        <v>0.17599999999999999</v>
      </c>
      <c r="DB105" s="61">
        <f t="shared" si="118"/>
        <v>0</v>
      </c>
    </row>
    <row r="106" spans="1:106">
      <c r="A106" s="57" t="s">
        <v>455</v>
      </c>
      <c r="B106" s="58" t="s">
        <v>298</v>
      </c>
      <c r="C106" s="58" t="s">
        <v>299</v>
      </c>
      <c r="D106" s="58" t="s">
        <v>444</v>
      </c>
      <c r="E106" s="59" t="s">
        <v>443</v>
      </c>
      <c r="F106" s="59" t="s">
        <v>440</v>
      </c>
      <c r="G106" s="59" t="s">
        <v>275</v>
      </c>
      <c r="H106" s="58" t="s">
        <v>432</v>
      </c>
      <c r="I106" s="58" t="s">
        <v>276</v>
      </c>
      <c r="J106" s="63" t="s">
        <v>425</v>
      </c>
      <c r="K106" s="61">
        <v>1.046</v>
      </c>
      <c r="L106" s="61">
        <v>1.121</v>
      </c>
      <c r="M106" s="61">
        <v>1.171</v>
      </c>
      <c r="N106" s="61">
        <v>1.2410000000000001</v>
      </c>
      <c r="O106" s="64" t="s">
        <v>433</v>
      </c>
      <c r="P106" s="69">
        <v>0</v>
      </c>
      <c r="Q106" s="61">
        <f t="shared" si="63"/>
        <v>0</v>
      </c>
      <c r="R106" s="61">
        <v>0.94599999999999995</v>
      </c>
      <c r="S106" s="61">
        <f t="shared" si="64"/>
        <v>0</v>
      </c>
      <c r="T106" s="61">
        <f t="shared" si="65"/>
        <v>0</v>
      </c>
      <c r="U106" s="61">
        <v>0.91700000000000004</v>
      </c>
      <c r="V106" s="61">
        <f t="shared" si="66"/>
        <v>0</v>
      </c>
      <c r="W106" s="61">
        <f t="shared" si="67"/>
        <v>0</v>
      </c>
      <c r="X106" s="61">
        <v>0.89500000000000002</v>
      </c>
      <c r="Y106" s="61">
        <f t="shared" si="68"/>
        <v>0</v>
      </c>
      <c r="Z106" s="61">
        <f t="shared" si="119"/>
        <v>0</v>
      </c>
      <c r="AA106" s="61">
        <v>0.86099999999999999</v>
      </c>
      <c r="AB106" s="61">
        <f t="shared" si="70"/>
        <v>0</v>
      </c>
      <c r="AC106" s="70"/>
      <c r="AD106" s="61">
        <f t="shared" si="71"/>
        <v>0</v>
      </c>
      <c r="AE106" s="61">
        <v>1</v>
      </c>
      <c r="AF106" s="61">
        <f t="shared" si="72"/>
        <v>0</v>
      </c>
      <c r="AG106" s="61">
        <f t="shared" si="73"/>
        <v>0</v>
      </c>
      <c r="AH106" s="61">
        <v>1</v>
      </c>
      <c r="AI106" s="61">
        <f t="shared" si="74"/>
        <v>0</v>
      </c>
      <c r="AJ106" s="61">
        <f t="shared" si="75"/>
        <v>0</v>
      </c>
      <c r="AK106" s="61">
        <v>1</v>
      </c>
      <c r="AL106" s="61">
        <f t="shared" si="76"/>
        <v>0</v>
      </c>
      <c r="AM106" s="61">
        <f t="shared" si="120"/>
        <v>0</v>
      </c>
      <c r="AN106" s="61">
        <v>1</v>
      </c>
      <c r="AO106" s="61">
        <f t="shared" si="78"/>
        <v>0</v>
      </c>
      <c r="AP106" s="69">
        <v>0</v>
      </c>
      <c r="AQ106" s="61">
        <f t="shared" si="79"/>
        <v>0</v>
      </c>
      <c r="AR106" s="61">
        <v>0.57099999999999995</v>
      </c>
      <c r="AS106" s="61">
        <f t="shared" si="80"/>
        <v>0</v>
      </c>
      <c r="AT106" s="61">
        <f t="shared" si="81"/>
        <v>0</v>
      </c>
      <c r="AU106" s="61">
        <v>0.42099999999999999</v>
      </c>
      <c r="AV106" s="61">
        <f t="shared" si="82"/>
        <v>0</v>
      </c>
      <c r="AW106" s="61">
        <f t="shared" si="83"/>
        <v>0</v>
      </c>
      <c r="AX106" s="61">
        <v>0.34</v>
      </c>
      <c r="AY106" s="61">
        <f t="shared" si="84"/>
        <v>0</v>
      </c>
      <c r="AZ106" s="61">
        <f t="shared" si="121"/>
        <v>0</v>
      </c>
      <c r="BA106" s="61">
        <v>0.24099999999999999</v>
      </c>
      <c r="BB106" s="61">
        <f t="shared" si="86"/>
        <v>0</v>
      </c>
      <c r="BC106" s="69">
        <v>0</v>
      </c>
      <c r="BD106" s="61">
        <f t="shared" si="87"/>
        <v>0</v>
      </c>
      <c r="BE106" s="61">
        <v>0.56599999999999995</v>
      </c>
      <c r="BF106" s="61">
        <f t="shared" si="88"/>
        <v>0</v>
      </c>
      <c r="BG106" s="61">
        <f t="shared" si="89"/>
        <v>0</v>
      </c>
      <c r="BH106" s="61">
        <v>0.40200000000000002</v>
      </c>
      <c r="BI106" s="61">
        <f t="shared" si="90"/>
        <v>0</v>
      </c>
      <c r="BJ106" s="61">
        <f t="shared" si="91"/>
        <v>0</v>
      </c>
      <c r="BK106" s="61">
        <v>0.29399999999999998</v>
      </c>
      <c r="BL106" s="61">
        <f t="shared" si="92"/>
        <v>0</v>
      </c>
      <c r="BM106" s="61">
        <f t="shared" si="122"/>
        <v>0</v>
      </c>
      <c r="BN106" s="61">
        <v>0.18</v>
      </c>
      <c r="BO106" s="61">
        <f t="shared" si="94"/>
        <v>0</v>
      </c>
      <c r="BP106" s="69">
        <v>0</v>
      </c>
      <c r="BQ106" s="61">
        <f t="shared" si="95"/>
        <v>0</v>
      </c>
      <c r="BR106" s="61">
        <v>0.56599999999999995</v>
      </c>
      <c r="BS106" s="61">
        <f t="shared" si="96"/>
        <v>0</v>
      </c>
      <c r="BT106" s="61">
        <f t="shared" si="97"/>
        <v>0</v>
      </c>
      <c r="BU106" s="61">
        <v>0.40200000000000002</v>
      </c>
      <c r="BV106" s="61">
        <f t="shared" si="98"/>
        <v>0</v>
      </c>
      <c r="BW106" s="61">
        <f t="shared" si="99"/>
        <v>0</v>
      </c>
      <c r="BX106" s="61">
        <v>0.29399999999999998</v>
      </c>
      <c r="BY106" s="61">
        <f t="shared" si="100"/>
        <v>0</v>
      </c>
      <c r="BZ106" s="61">
        <f t="shared" si="123"/>
        <v>0</v>
      </c>
      <c r="CA106" s="61">
        <v>0.18</v>
      </c>
      <c r="CB106" s="61">
        <f t="shared" si="102"/>
        <v>0</v>
      </c>
      <c r="CC106" s="69">
        <v>0</v>
      </c>
      <c r="CD106" s="61">
        <f t="shared" si="103"/>
        <v>0</v>
      </c>
      <c r="CE106" s="61">
        <v>3.0000000000000001E-3</v>
      </c>
      <c r="CF106" s="61">
        <f t="shared" si="104"/>
        <v>0</v>
      </c>
      <c r="CG106" s="61">
        <f t="shared" si="105"/>
        <v>0</v>
      </c>
      <c r="CH106" s="61">
        <v>3.0000000000000001E-3</v>
      </c>
      <c r="CI106" s="61">
        <f t="shared" si="106"/>
        <v>0</v>
      </c>
      <c r="CJ106" s="61">
        <f t="shared" si="107"/>
        <v>0</v>
      </c>
      <c r="CK106" s="61">
        <v>3.0000000000000001E-3</v>
      </c>
      <c r="CL106" s="61">
        <f t="shared" si="108"/>
        <v>0</v>
      </c>
      <c r="CM106" s="61">
        <f t="shared" si="124"/>
        <v>0</v>
      </c>
      <c r="CN106" s="61">
        <v>3.0000000000000001E-3</v>
      </c>
      <c r="CO106" s="61">
        <f t="shared" si="110"/>
        <v>0</v>
      </c>
      <c r="CP106" s="69">
        <v>0</v>
      </c>
      <c r="CQ106" s="61">
        <f t="shared" si="111"/>
        <v>0</v>
      </c>
      <c r="CR106" s="61">
        <v>0.67</v>
      </c>
      <c r="CS106" s="61">
        <f t="shared" si="112"/>
        <v>0</v>
      </c>
      <c r="CT106" s="61">
        <f t="shared" si="113"/>
        <v>0</v>
      </c>
      <c r="CU106" s="61">
        <v>0.437</v>
      </c>
      <c r="CV106" s="61">
        <f t="shared" si="114"/>
        <v>0</v>
      </c>
      <c r="CW106" s="61">
        <f t="shared" si="115"/>
        <v>0</v>
      </c>
      <c r="CX106" s="61">
        <v>0.28999999999999998</v>
      </c>
      <c r="CY106" s="61">
        <f t="shared" si="116"/>
        <v>0</v>
      </c>
      <c r="CZ106" s="61">
        <f t="shared" si="125"/>
        <v>0</v>
      </c>
      <c r="DA106" s="61">
        <v>0.17599999999999999</v>
      </c>
      <c r="DB106" s="61">
        <f t="shared" si="118"/>
        <v>0</v>
      </c>
    </row>
    <row r="107" spans="1:106">
      <c r="A107" s="57" t="s">
        <v>455</v>
      </c>
      <c r="B107" s="58" t="s">
        <v>298</v>
      </c>
      <c r="C107" s="58" t="s">
        <v>299</v>
      </c>
      <c r="D107" s="58" t="s">
        <v>444</v>
      </c>
      <c r="E107" s="59" t="s">
        <v>443</v>
      </c>
      <c r="F107" s="59" t="s">
        <v>440</v>
      </c>
      <c r="G107" s="59" t="s">
        <v>277</v>
      </c>
      <c r="H107" s="58" t="s">
        <v>432</v>
      </c>
      <c r="I107" s="58" t="s">
        <v>278</v>
      </c>
      <c r="J107" s="63" t="s">
        <v>424</v>
      </c>
      <c r="K107" s="61">
        <v>0.96899999999999997</v>
      </c>
      <c r="L107" s="61">
        <v>1.018</v>
      </c>
      <c r="M107" s="61">
        <v>1.0529999999999999</v>
      </c>
      <c r="N107" s="61">
        <v>1.0980000000000001</v>
      </c>
      <c r="O107" s="64" t="s">
        <v>433</v>
      </c>
      <c r="P107" s="69">
        <v>0</v>
      </c>
      <c r="Q107" s="61">
        <f t="shared" si="63"/>
        <v>0</v>
      </c>
      <c r="R107" s="61">
        <v>1</v>
      </c>
      <c r="S107" s="61">
        <f t="shared" si="64"/>
        <v>0</v>
      </c>
      <c r="T107" s="61">
        <f t="shared" si="65"/>
        <v>0</v>
      </c>
      <c r="U107" s="61">
        <v>1</v>
      </c>
      <c r="V107" s="61">
        <f t="shared" si="66"/>
        <v>0</v>
      </c>
      <c r="W107" s="61">
        <f t="shared" si="67"/>
        <v>0</v>
      </c>
      <c r="X107" s="61">
        <v>1</v>
      </c>
      <c r="Y107" s="61">
        <f t="shared" si="68"/>
        <v>0</v>
      </c>
      <c r="Z107" s="61">
        <f t="shared" si="119"/>
        <v>0</v>
      </c>
      <c r="AA107" s="61">
        <v>1</v>
      </c>
      <c r="AB107" s="61">
        <f t="shared" si="70"/>
        <v>0</v>
      </c>
      <c r="AC107" s="70"/>
      <c r="AD107" s="61">
        <f t="shared" si="71"/>
        <v>0</v>
      </c>
      <c r="AE107" s="61">
        <v>1</v>
      </c>
      <c r="AF107" s="61">
        <f t="shared" si="72"/>
        <v>0</v>
      </c>
      <c r="AG107" s="61">
        <f t="shared" si="73"/>
        <v>0</v>
      </c>
      <c r="AH107" s="61">
        <v>1</v>
      </c>
      <c r="AI107" s="61">
        <f t="shared" si="74"/>
        <v>0</v>
      </c>
      <c r="AJ107" s="61">
        <f t="shared" si="75"/>
        <v>0</v>
      </c>
      <c r="AK107" s="61">
        <v>1</v>
      </c>
      <c r="AL107" s="61">
        <f t="shared" si="76"/>
        <v>0</v>
      </c>
      <c r="AM107" s="61">
        <f t="shared" si="120"/>
        <v>0</v>
      </c>
      <c r="AN107" s="61">
        <v>1</v>
      </c>
      <c r="AO107" s="61">
        <f t="shared" si="78"/>
        <v>0</v>
      </c>
      <c r="AP107" s="69">
        <v>0</v>
      </c>
      <c r="AQ107" s="61">
        <f t="shared" si="79"/>
        <v>0</v>
      </c>
      <c r="AR107" s="61">
        <v>0.91200000000000003</v>
      </c>
      <c r="AS107" s="61">
        <f t="shared" si="80"/>
        <v>0</v>
      </c>
      <c r="AT107" s="61">
        <f t="shared" si="81"/>
        <v>0</v>
      </c>
      <c r="AU107" s="61">
        <v>0.84299999999999997</v>
      </c>
      <c r="AV107" s="61">
        <f t="shared" si="82"/>
        <v>0</v>
      </c>
      <c r="AW107" s="61">
        <f t="shared" si="83"/>
        <v>0</v>
      </c>
      <c r="AX107" s="61">
        <v>0.77100000000000002</v>
      </c>
      <c r="AY107" s="61">
        <f t="shared" si="84"/>
        <v>0</v>
      </c>
      <c r="AZ107" s="61">
        <f t="shared" si="121"/>
        <v>0</v>
      </c>
      <c r="BA107" s="61">
        <v>0.63400000000000001</v>
      </c>
      <c r="BB107" s="61">
        <f t="shared" si="86"/>
        <v>0</v>
      </c>
      <c r="BC107" s="69">
        <v>0</v>
      </c>
      <c r="BD107" s="61">
        <f t="shared" si="87"/>
        <v>0</v>
      </c>
      <c r="BE107" s="61">
        <v>0.77700000000000002</v>
      </c>
      <c r="BF107" s="61">
        <f t="shared" si="88"/>
        <v>0</v>
      </c>
      <c r="BG107" s="61">
        <f t="shared" si="89"/>
        <v>0</v>
      </c>
      <c r="BH107" s="61">
        <v>0.71199999999999997</v>
      </c>
      <c r="BI107" s="61">
        <f t="shared" si="90"/>
        <v>0</v>
      </c>
      <c r="BJ107" s="61">
        <f t="shared" si="91"/>
        <v>0</v>
      </c>
      <c r="BK107" s="61">
        <v>0.65</v>
      </c>
      <c r="BL107" s="61">
        <f t="shared" si="92"/>
        <v>0</v>
      </c>
      <c r="BM107" s="61">
        <f t="shared" si="122"/>
        <v>0</v>
      </c>
      <c r="BN107" s="61">
        <v>0.53400000000000003</v>
      </c>
      <c r="BO107" s="61">
        <f t="shared" si="94"/>
        <v>0</v>
      </c>
      <c r="BP107" s="69">
        <v>0</v>
      </c>
      <c r="BQ107" s="61">
        <f t="shared" si="95"/>
        <v>0</v>
      </c>
      <c r="BR107" s="61">
        <v>0.77700000000000002</v>
      </c>
      <c r="BS107" s="61">
        <f t="shared" si="96"/>
        <v>0</v>
      </c>
      <c r="BT107" s="61">
        <f t="shared" si="97"/>
        <v>0</v>
      </c>
      <c r="BU107" s="61">
        <v>0.71199999999999997</v>
      </c>
      <c r="BV107" s="61">
        <f t="shared" si="98"/>
        <v>0</v>
      </c>
      <c r="BW107" s="61">
        <f t="shared" si="99"/>
        <v>0</v>
      </c>
      <c r="BX107" s="61">
        <v>0.65</v>
      </c>
      <c r="BY107" s="61">
        <f t="shared" si="100"/>
        <v>0</v>
      </c>
      <c r="BZ107" s="61">
        <f t="shared" si="123"/>
        <v>0</v>
      </c>
      <c r="CA107" s="61">
        <v>0.53400000000000003</v>
      </c>
      <c r="CB107" s="61">
        <f t="shared" si="102"/>
        <v>0</v>
      </c>
      <c r="CC107" s="69">
        <v>0</v>
      </c>
      <c r="CD107" s="61">
        <f t="shared" si="103"/>
        <v>0</v>
      </c>
      <c r="CE107" s="61">
        <v>3.0000000000000001E-3</v>
      </c>
      <c r="CF107" s="61">
        <f t="shared" si="104"/>
        <v>0</v>
      </c>
      <c r="CG107" s="61">
        <f t="shared" si="105"/>
        <v>0</v>
      </c>
      <c r="CH107" s="61">
        <v>3.0000000000000001E-3</v>
      </c>
      <c r="CI107" s="61">
        <f t="shared" si="106"/>
        <v>0</v>
      </c>
      <c r="CJ107" s="61">
        <f t="shared" si="107"/>
        <v>0</v>
      </c>
      <c r="CK107" s="61">
        <v>3.0000000000000001E-3</v>
      </c>
      <c r="CL107" s="61">
        <f t="shared" si="108"/>
        <v>0</v>
      </c>
      <c r="CM107" s="61">
        <f t="shared" si="124"/>
        <v>0</v>
      </c>
      <c r="CN107" s="61">
        <v>3.0000000000000001E-3</v>
      </c>
      <c r="CO107" s="61">
        <f t="shared" si="110"/>
        <v>0</v>
      </c>
      <c r="CP107" s="69">
        <v>0</v>
      </c>
      <c r="CQ107" s="61">
        <f t="shared" si="111"/>
        <v>0</v>
      </c>
      <c r="CR107" s="61">
        <v>0.89300000000000002</v>
      </c>
      <c r="CS107" s="61">
        <f t="shared" si="112"/>
        <v>0</v>
      </c>
      <c r="CT107" s="61">
        <f t="shared" si="113"/>
        <v>0</v>
      </c>
      <c r="CU107" s="61">
        <v>0.80900000000000005</v>
      </c>
      <c r="CV107" s="61">
        <f t="shared" si="114"/>
        <v>0</v>
      </c>
      <c r="CW107" s="61">
        <f t="shared" si="115"/>
        <v>0</v>
      </c>
      <c r="CX107" s="61">
        <v>0.72599999999999998</v>
      </c>
      <c r="CY107" s="61">
        <f t="shared" si="116"/>
        <v>0</v>
      </c>
      <c r="CZ107" s="61">
        <f t="shared" si="125"/>
        <v>0</v>
      </c>
      <c r="DA107" s="61">
        <v>0.57499999999999996</v>
      </c>
      <c r="DB107" s="61">
        <f t="shared" si="118"/>
        <v>0</v>
      </c>
    </row>
    <row r="108" spans="1:106">
      <c r="A108" s="57" t="s">
        <v>455</v>
      </c>
      <c r="B108" s="58" t="s">
        <v>300</v>
      </c>
      <c r="C108" s="58" t="s">
        <v>301</v>
      </c>
      <c r="D108" s="58" t="s">
        <v>442</v>
      </c>
      <c r="E108" s="59" t="s">
        <v>443</v>
      </c>
      <c r="F108" s="59" t="s">
        <v>440</v>
      </c>
      <c r="G108" s="59" t="s">
        <v>251</v>
      </c>
      <c r="H108" s="58" t="s">
        <v>430</v>
      </c>
      <c r="I108" s="58" t="s">
        <v>252</v>
      </c>
      <c r="J108" s="60" t="s">
        <v>410</v>
      </c>
      <c r="K108" s="61">
        <v>1</v>
      </c>
      <c r="L108" s="61">
        <v>1</v>
      </c>
      <c r="M108" s="61">
        <v>1</v>
      </c>
      <c r="N108" s="61">
        <v>1</v>
      </c>
      <c r="O108" s="61"/>
      <c r="P108" s="69">
        <v>12.2</v>
      </c>
      <c r="Q108" s="61">
        <f t="shared" si="63"/>
        <v>12.2</v>
      </c>
      <c r="R108" s="61">
        <v>1</v>
      </c>
      <c r="S108" s="61">
        <f t="shared" si="64"/>
        <v>12.2</v>
      </c>
      <c r="T108" s="61">
        <f t="shared" si="65"/>
        <v>12.2</v>
      </c>
      <c r="U108" s="61">
        <v>1</v>
      </c>
      <c r="V108" s="61">
        <f t="shared" si="66"/>
        <v>12.2</v>
      </c>
      <c r="W108" s="61">
        <f t="shared" si="67"/>
        <v>12.2</v>
      </c>
      <c r="X108" s="61">
        <v>1</v>
      </c>
      <c r="Y108" s="61">
        <f t="shared" si="68"/>
        <v>12.2</v>
      </c>
      <c r="Z108" s="61">
        <f t="shared" si="119"/>
        <v>12.2</v>
      </c>
      <c r="AA108" s="61">
        <v>1</v>
      </c>
      <c r="AB108" s="61">
        <f t="shared" si="70"/>
        <v>12.2</v>
      </c>
      <c r="AC108" s="69"/>
      <c r="AD108" s="61">
        <f t="shared" si="71"/>
        <v>0</v>
      </c>
      <c r="AE108" s="61">
        <v>1</v>
      </c>
      <c r="AF108" s="61">
        <f t="shared" si="72"/>
        <v>0</v>
      </c>
      <c r="AG108" s="61">
        <f t="shared" si="73"/>
        <v>0</v>
      </c>
      <c r="AH108" s="61">
        <v>1</v>
      </c>
      <c r="AI108" s="61">
        <f t="shared" si="74"/>
        <v>0</v>
      </c>
      <c r="AJ108" s="61">
        <f t="shared" si="75"/>
        <v>0</v>
      </c>
      <c r="AK108" s="61">
        <v>1</v>
      </c>
      <c r="AL108" s="61">
        <f t="shared" si="76"/>
        <v>0</v>
      </c>
      <c r="AM108" s="61">
        <f t="shared" si="120"/>
        <v>0</v>
      </c>
      <c r="AN108" s="61">
        <v>1</v>
      </c>
      <c r="AO108" s="61">
        <f t="shared" si="78"/>
        <v>0</v>
      </c>
      <c r="AP108" s="69">
        <v>2.29</v>
      </c>
      <c r="AQ108" s="61">
        <f t="shared" si="79"/>
        <v>2.29</v>
      </c>
      <c r="AR108" s="61">
        <v>1</v>
      </c>
      <c r="AS108" s="61">
        <f t="shared" si="80"/>
        <v>2.29</v>
      </c>
      <c r="AT108" s="61">
        <f t="shared" si="81"/>
        <v>2.29</v>
      </c>
      <c r="AU108" s="61">
        <v>1</v>
      </c>
      <c r="AV108" s="61">
        <f t="shared" si="82"/>
        <v>2.29</v>
      </c>
      <c r="AW108" s="61">
        <f t="shared" si="83"/>
        <v>2.29</v>
      </c>
      <c r="AX108" s="61">
        <v>1</v>
      </c>
      <c r="AY108" s="61">
        <f t="shared" si="84"/>
        <v>2.29</v>
      </c>
      <c r="AZ108" s="61">
        <f t="shared" si="121"/>
        <v>2.29</v>
      </c>
      <c r="BA108" s="61">
        <v>1</v>
      </c>
      <c r="BB108" s="61">
        <f t="shared" si="86"/>
        <v>2.29</v>
      </c>
      <c r="BC108" s="69">
        <v>3.8075000000000001</v>
      </c>
      <c r="BD108" s="61">
        <f t="shared" si="87"/>
        <v>3.8075000000000001</v>
      </c>
      <c r="BE108" s="61">
        <v>1</v>
      </c>
      <c r="BF108" s="61">
        <f t="shared" si="88"/>
        <v>3.8075000000000001</v>
      </c>
      <c r="BG108" s="61">
        <f t="shared" si="89"/>
        <v>3.8075000000000001</v>
      </c>
      <c r="BH108" s="61">
        <v>1</v>
      </c>
      <c r="BI108" s="61">
        <f t="shared" si="90"/>
        <v>3.8075000000000001</v>
      </c>
      <c r="BJ108" s="61">
        <f t="shared" si="91"/>
        <v>3.8075000000000001</v>
      </c>
      <c r="BK108" s="61">
        <v>1</v>
      </c>
      <c r="BL108" s="61">
        <f t="shared" si="92"/>
        <v>3.8075000000000001</v>
      </c>
      <c r="BM108" s="61">
        <f t="shared" si="122"/>
        <v>3.8075000000000001</v>
      </c>
      <c r="BN108" s="61">
        <v>1</v>
      </c>
      <c r="BO108" s="61">
        <f t="shared" si="94"/>
        <v>3.8075000000000001</v>
      </c>
      <c r="BP108" s="70"/>
      <c r="BQ108" s="61">
        <f t="shared" si="95"/>
        <v>0</v>
      </c>
      <c r="BR108" s="61">
        <v>1</v>
      </c>
      <c r="BS108" s="61">
        <f t="shared" si="96"/>
        <v>0</v>
      </c>
      <c r="BT108" s="61">
        <f t="shared" si="97"/>
        <v>0</v>
      </c>
      <c r="BU108" s="61">
        <v>1</v>
      </c>
      <c r="BV108" s="61">
        <f t="shared" si="98"/>
        <v>0</v>
      </c>
      <c r="BW108" s="61">
        <f t="shared" si="99"/>
        <v>0</v>
      </c>
      <c r="BX108" s="61">
        <v>1</v>
      </c>
      <c r="BY108" s="61">
        <f t="shared" si="100"/>
        <v>0</v>
      </c>
      <c r="BZ108" s="61">
        <f t="shared" si="123"/>
        <v>0</v>
      </c>
      <c r="CA108" s="61">
        <v>1</v>
      </c>
      <c r="CB108" s="61">
        <f t="shared" si="102"/>
        <v>0</v>
      </c>
      <c r="CC108" s="69">
        <v>0.35799999999999998</v>
      </c>
      <c r="CD108" s="61">
        <f t="shared" si="103"/>
        <v>0.35799999999999998</v>
      </c>
      <c r="CE108" s="61">
        <v>1</v>
      </c>
      <c r="CF108" s="61">
        <f t="shared" si="104"/>
        <v>0.35799999999999998</v>
      </c>
      <c r="CG108" s="61">
        <f t="shared" si="105"/>
        <v>0.35799999999999998</v>
      </c>
      <c r="CH108" s="61">
        <v>1</v>
      </c>
      <c r="CI108" s="61">
        <f t="shared" si="106"/>
        <v>0.35799999999999998</v>
      </c>
      <c r="CJ108" s="61">
        <f t="shared" si="107"/>
        <v>0.35799999999999998</v>
      </c>
      <c r="CK108" s="61">
        <v>1</v>
      </c>
      <c r="CL108" s="61">
        <f t="shared" si="108"/>
        <v>0.35799999999999998</v>
      </c>
      <c r="CM108" s="61">
        <f t="shared" si="124"/>
        <v>0.35799999999999998</v>
      </c>
      <c r="CN108" s="61">
        <v>1</v>
      </c>
      <c r="CO108" s="61">
        <f t="shared" si="110"/>
        <v>0.35799999999999998</v>
      </c>
      <c r="CP108" s="69">
        <v>6.7750000000000004</v>
      </c>
      <c r="CQ108" s="61">
        <f t="shared" si="111"/>
        <v>6.7750000000000004</v>
      </c>
      <c r="CR108" s="61">
        <v>1</v>
      </c>
      <c r="CS108" s="61">
        <f t="shared" si="112"/>
        <v>6.7750000000000004</v>
      </c>
      <c r="CT108" s="61">
        <f t="shared" si="113"/>
        <v>6.7750000000000004</v>
      </c>
      <c r="CU108" s="61">
        <v>1</v>
      </c>
      <c r="CV108" s="61">
        <f t="shared" si="114"/>
        <v>6.7750000000000004</v>
      </c>
      <c r="CW108" s="61">
        <f t="shared" si="115"/>
        <v>6.7750000000000004</v>
      </c>
      <c r="CX108" s="61">
        <v>1</v>
      </c>
      <c r="CY108" s="61">
        <f t="shared" si="116"/>
        <v>6.7750000000000004</v>
      </c>
      <c r="CZ108" s="61">
        <f t="shared" si="125"/>
        <v>6.7750000000000004</v>
      </c>
      <c r="DA108" s="61">
        <v>1</v>
      </c>
      <c r="DB108" s="61">
        <f t="shared" si="118"/>
        <v>6.7750000000000004</v>
      </c>
    </row>
    <row r="109" spans="1:106">
      <c r="A109" s="57" t="s">
        <v>455</v>
      </c>
      <c r="B109" s="58" t="s">
        <v>300</v>
      </c>
      <c r="C109" s="58" t="s">
        <v>301</v>
      </c>
      <c r="D109" s="58" t="s">
        <v>442</v>
      </c>
      <c r="E109" s="59" t="s">
        <v>443</v>
      </c>
      <c r="F109" s="59" t="s">
        <v>440</v>
      </c>
      <c r="G109" s="59" t="s">
        <v>279</v>
      </c>
      <c r="H109" s="58" t="s">
        <v>430</v>
      </c>
      <c r="I109" s="58" t="s">
        <v>280</v>
      </c>
      <c r="J109" s="60" t="s">
        <v>411</v>
      </c>
      <c r="K109" s="61">
        <v>1</v>
      </c>
      <c r="L109" s="61">
        <v>1</v>
      </c>
      <c r="M109" s="61">
        <v>1</v>
      </c>
      <c r="N109" s="61">
        <v>1</v>
      </c>
      <c r="O109" s="61"/>
      <c r="P109" s="69">
        <v>0</v>
      </c>
      <c r="Q109" s="61">
        <f t="shared" si="63"/>
        <v>0</v>
      </c>
      <c r="R109" s="61">
        <v>1</v>
      </c>
      <c r="S109" s="61">
        <f t="shared" si="64"/>
        <v>0</v>
      </c>
      <c r="T109" s="61">
        <f t="shared" si="65"/>
        <v>0</v>
      </c>
      <c r="U109" s="61">
        <v>1</v>
      </c>
      <c r="V109" s="61">
        <f t="shared" si="66"/>
        <v>0</v>
      </c>
      <c r="W109" s="61">
        <f t="shared" si="67"/>
        <v>0</v>
      </c>
      <c r="X109" s="61">
        <v>1</v>
      </c>
      <c r="Y109" s="61">
        <f t="shared" si="68"/>
        <v>0</v>
      </c>
      <c r="Z109" s="61">
        <f t="shared" si="119"/>
        <v>0</v>
      </c>
      <c r="AA109" s="61">
        <v>1</v>
      </c>
      <c r="AB109" s="61">
        <f t="shared" si="70"/>
        <v>0</v>
      </c>
      <c r="AC109" s="69"/>
      <c r="AD109" s="61">
        <f t="shared" si="71"/>
        <v>0</v>
      </c>
      <c r="AE109" s="61">
        <v>1</v>
      </c>
      <c r="AF109" s="61">
        <f t="shared" si="72"/>
        <v>0</v>
      </c>
      <c r="AG109" s="61">
        <f t="shared" si="73"/>
        <v>0</v>
      </c>
      <c r="AH109" s="61">
        <v>1</v>
      </c>
      <c r="AI109" s="61">
        <f t="shared" si="74"/>
        <v>0</v>
      </c>
      <c r="AJ109" s="61">
        <f t="shared" si="75"/>
        <v>0</v>
      </c>
      <c r="AK109" s="61">
        <v>1</v>
      </c>
      <c r="AL109" s="61">
        <f t="shared" si="76"/>
        <v>0</v>
      </c>
      <c r="AM109" s="61">
        <f t="shared" si="120"/>
        <v>0</v>
      </c>
      <c r="AN109" s="61">
        <v>1</v>
      </c>
      <c r="AO109" s="61">
        <f t="shared" si="78"/>
        <v>0</v>
      </c>
      <c r="AP109" s="69">
        <v>0</v>
      </c>
      <c r="AQ109" s="61">
        <f t="shared" si="79"/>
        <v>0</v>
      </c>
      <c r="AR109" s="61">
        <v>1</v>
      </c>
      <c r="AS109" s="61">
        <f t="shared" si="80"/>
        <v>0</v>
      </c>
      <c r="AT109" s="61">
        <f t="shared" si="81"/>
        <v>0</v>
      </c>
      <c r="AU109" s="61">
        <v>1</v>
      </c>
      <c r="AV109" s="61">
        <f t="shared" si="82"/>
        <v>0</v>
      </c>
      <c r="AW109" s="61">
        <f t="shared" si="83"/>
        <v>0</v>
      </c>
      <c r="AX109" s="61">
        <v>1</v>
      </c>
      <c r="AY109" s="61">
        <f t="shared" si="84"/>
        <v>0</v>
      </c>
      <c r="AZ109" s="61">
        <f t="shared" si="121"/>
        <v>0</v>
      </c>
      <c r="BA109" s="61">
        <v>1</v>
      </c>
      <c r="BB109" s="61">
        <f t="shared" si="86"/>
        <v>0</v>
      </c>
      <c r="BC109" s="69">
        <v>0</v>
      </c>
      <c r="BD109" s="61">
        <f t="shared" si="87"/>
        <v>0</v>
      </c>
      <c r="BE109" s="61">
        <v>1</v>
      </c>
      <c r="BF109" s="61">
        <f t="shared" si="88"/>
        <v>0</v>
      </c>
      <c r="BG109" s="61">
        <f t="shared" si="89"/>
        <v>0</v>
      </c>
      <c r="BH109" s="61">
        <v>1</v>
      </c>
      <c r="BI109" s="61">
        <f t="shared" si="90"/>
        <v>0</v>
      </c>
      <c r="BJ109" s="61">
        <f t="shared" si="91"/>
        <v>0</v>
      </c>
      <c r="BK109" s="61">
        <v>1</v>
      </c>
      <c r="BL109" s="61">
        <f t="shared" si="92"/>
        <v>0</v>
      </c>
      <c r="BM109" s="61">
        <f t="shared" si="122"/>
        <v>0</v>
      </c>
      <c r="BN109" s="61">
        <v>1</v>
      </c>
      <c r="BO109" s="61">
        <f t="shared" si="94"/>
        <v>0</v>
      </c>
      <c r="BP109" s="70"/>
      <c r="BQ109" s="61">
        <f t="shared" si="95"/>
        <v>0</v>
      </c>
      <c r="BR109" s="61">
        <v>1</v>
      </c>
      <c r="BS109" s="61">
        <f t="shared" si="96"/>
        <v>0</v>
      </c>
      <c r="BT109" s="61">
        <f t="shared" si="97"/>
        <v>0</v>
      </c>
      <c r="BU109" s="61">
        <v>1</v>
      </c>
      <c r="BV109" s="61">
        <f t="shared" si="98"/>
        <v>0</v>
      </c>
      <c r="BW109" s="61">
        <f t="shared" si="99"/>
        <v>0</v>
      </c>
      <c r="BX109" s="61">
        <v>1</v>
      </c>
      <c r="BY109" s="61">
        <f t="shared" si="100"/>
        <v>0</v>
      </c>
      <c r="BZ109" s="61">
        <f t="shared" si="123"/>
        <v>0</v>
      </c>
      <c r="CA109" s="61">
        <v>1</v>
      </c>
      <c r="CB109" s="61">
        <f t="shared" si="102"/>
        <v>0</v>
      </c>
      <c r="CC109" s="69">
        <v>0</v>
      </c>
      <c r="CD109" s="61">
        <f t="shared" si="103"/>
        <v>0</v>
      </c>
      <c r="CE109" s="61">
        <v>1</v>
      </c>
      <c r="CF109" s="61">
        <f t="shared" si="104"/>
        <v>0</v>
      </c>
      <c r="CG109" s="61">
        <f t="shared" si="105"/>
        <v>0</v>
      </c>
      <c r="CH109" s="61">
        <v>1</v>
      </c>
      <c r="CI109" s="61">
        <f t="shared" si="106"/>
        <v>0</v>
      </c>
      <c r="CJ109" s="61">
        <f t="shared" si="107"/>
        <v>0</v>
      </c>
      <c r="CK109" s="61">
        <v>1</v>
      </c>
      <c r="CL109" s="61">
        <f t="shared" si="108"/>
        <v>0</v>
      </c>
      <c r="CM109" s="61">
        <f t="shared" si="124"/>
        <v>0</v>
      </c>
      <c r="CN109" s="61">
        <v>1</v>
      </c>
      <c r="CO109" s="61">
        <f t="shared" si="110"/>
        <v>0</v>
      </c>
      <c r="CP109" s="69">
        <v>0</v>
      </c>
      <c r="CQ109" s="61">
        <f t="shared" si="111"/>
        <v>0</v>
      </c>
      <c r="CR109" s="61">
        <v>1</v>
      </c>
      <c r="CS109" s="61">
        <f t="shared" si="112"/>
        <v>0</v>
      </c>
      <c r="CT109" s="61">
        <f t="shared" si="113"/>
        <v>0</v>
      </c>
      <c r="CU109" s="61">
        <v>1</v>
      </c>
      <c r="CV109" s="61">
        <f t="shared" si="114"/>
        <v>0</v>
      </c>
      <c r="CW109" s="61">
        <f t="shared" si="115"/>
        <v>0</v>
      </c>
      <c r="CX109" s="61">
        <v>1</v>
      </c>
      <c r="CY109" s="61">
        <f t="shared" si="116"/>
        <v>0</v>
      </c>
      <c r="CZ109" s="61">
        <f t="shared" si="125"/>
        <v>0</v>
      </c>
      <c r="DA109" s="61">
        <v>1</v>
      </c>
      <c r="DB109" s="61">
        <f t="shared" si="118"/>
        <v>0</v>
      </c>
    </row>
    <row r="110" spans="1:106">
      <c r="A110" s="57" t="s">
        <v>455</v>
      </c>
      <c r="B110" s="58" t="s">
        <v>300</v>
      </c>
      <c r="C110" s="58" t="s">
        <v>301</v>
      </c>
      <c r="D110" s="58" t="s">
        <v>442</v>
      </c>
      <c r="E110" s="59" t="s">
        <v>443</v>
      </c>
      <c r="F110" s="59" t="s">
        <v>440</v>
      </c>
      <c r="G110" s="59" t="s">
        <v>283</v>
      </c>
      <c r="H110" s="58" t="s">
        <v>430</v>
      </c>
      <c r="I110" s="58" t="s">
        <v>284</v>
      </c>
      <c r="J110" s="60" t="s">
        <v>412</v>
      </c>
      <c r="K110" s="61">
        <v>1</v>
      </c>
      <c r="L110" s="61">
        <v>1</v>
      </c>
      <c r="M110" s="61">
        <v>1</v>
      </c>
      <c r="N110" s="61">
        <v>1</v>
      </c>
      <c r="O110" s="61"/>
      <c r="P110" s="69">
        <v>176.70189999999999</v>
      </c>
      <c r="Q110" s="61">
        <f t="shared" si="63"/>
        <v>176.70189999999999</v>
      </c>
      <c r="R110" s="61">
        <v>1</v>
      </c>
      <c r="S110" s="61">
        <f t="shared" si="64"/>
        <v>176.70189999999999</v>
      </c>
      <c r="T110" s="61">
        <f t="shared" si="65"/>
        <v>176.70189999999999</v>
      </c>
      <c r="U110" s="61">
        <v>1</v>
      </c>
      <c r="V110" s="61">
        <f t="shared" si="66"/>
        <v>176.70189999999999</v>
      </c>
      <c r="W110" s="61">
        <f t="shared" si="67"/>
        <v>176.70189999999999</v>
      </c>
      <c r="X110" s="61">
        <v>1</v>
      </c>
      <c r="Y110" s="61">
        <f t="shared" si="68"/>
        <v>176.70189999999999</v>
      </c>
      <c r="Z110" s="61">
        <f t="shared" si="119"/>
        <v>176.70189999999999</v>
      </c>
      <c r="AA110" s="61">
        <v>1</v>
      </c>
      <c r="AB110" s="61">
        <f t="shared" si="70"/>
        <v>176.70189999999999</v>
      </c>
      <c r="AC110" s="69"/>
      <c r="AD110" s="61">
        <f t="shared" si="71"/>
        <v>0</v>
      </c>
      <c r="AE110" s="61">
        <v>1</v>
      </c>
      <c r="AF110" s="61">
        <f t="shared" si="72"/>
        <v>0</v>
      </c>
      <c r="AG110" s="61">
        <f t="shared" si="73"/>
        <v>0</v>
      </c>
      <c r="AH110" s="61">
        <v>1</v>
      </c>
      <c r="AI110" s="61">
        <f t="shared" si="74"/>
        <v>0</v>
      </c>
      <c r="AJ110" s="61">
        <f t="shared" si="75"/>
        <v>0</v>
      </c>
      <c r="AK110" s="61">
        <v>1</v>
      </c>
      <c r="AL110" s="61">
        <f t="shared" si="76"/>
        <v>0</v>
      </c>
      <c r="AM110" s="61">
        <f t="shared" si="120"/>
        <v>0</v>
      </c>
      <c r="AN110" s="61">
        <v>1</v>
      </c>
      <c r="AO110" s="61">
        <f t="shared" si="78"/>
        <v>0</v>
      </c>
      <c r="AP110" s="69">
        <v>0.95599999999999996</v>
      </c>
      <c r="AQ110" s="61">
        <f t="shared" si="79"/>
        <v>0.95599999999999996</v>
      </c>
      <c r="AR110" s="61">
        <v>1</v>
      </c>
      <c r="AS110" s="61">
        <f t="shared" si="80"/>
        <v>0.95599999999999996</v>
      </c>
      <c r="AT110" s="61">
        <f t="shared" si="81"/>
        <v>0.95599999999999996</v>
      </c>
      <c r="AU110" s="61">
        <v>1</v>
      </c>
      <c r="AV110" s="61">
        <f t="shared" si="82"/>
        <v>0.95599999999999996</v>
      </c>
      <c r="AW110" s="61">
        <f t="shared" si="83"/>
        <v>0.95599999999999996</v>
      </c>
      <c r="AX110" s="61">
        <v>1</v>
      </c>
      <c r="AY110" s="61">
        <f t="shared" si="84"/>
        <v>0.95599999999999996</v>
      </c>
      <c r="AZ110" s="61">
        <f t="shared" si="121"/>
        <v>0.95599999999999996</v>
      </c>
      <c r="BA110" s="61">
        <v>1</v>
      </c>
      <c r="BB110" s="61">
        <f t="shared" si="86"/>
        <v>0.95599999999999996</v>
      </c>
      <c r="BC110" s="69">
        <v>0.29420000000000002</v>
      </c>
      <c r="BD110" s="61">
        <f t="shared" si="87"/>
        <v>0.29420000000000002</v>
      </c>
      <c r="BE110" s="61">
        <v>1</v>
      </c>
      <c r="BF110" s="61">
        <f t="shared" si="88"/>
        <v>0.29420000000000002</v>
      </c>
      <c r="BG110" s="61">
        <f t="shared" si="89"/>
        <v>0.29420000000000002</v>
      </c>
      <c r="BH110" s="61">
        <v>1</v>
      </c>
      <c r="BI110" s="61">
        <f t="shared" si="90"/>
        <v>0.29420000000000002</v>
      </c>
      <c r="BJ110" s="61">
        <f t="shared" si="91"/>
        <v>0.29420000000000002</v>
      </c>
      <c r="BK110" s="61">
        <v>1</v>
      </c>
      <c r="BL110" s="61">
        <f t="shared" si="92"/>
        <v>0.29420000000000002</v>
      </c>
      <c r="BM110" s="61">
        <f t="shared" si="122"/>
        <v>0.29420000000000002</v>
      </c>
      <c r="BN110" s="61">
        <v>1</v>
      </c>
      <c r="BO110" s="61">
        <f t="shared" si="94"/>
        <v>0.29420000000000002</v>
      </c>
      <c r="BP110" s="70"/>
      <c r="BQ110" s="61">
        <f t="shared" si="95"/>
        <v>0</v>
      </c>
      <c r="BR110" s="61">
        <v>1</v>
      </c>
      <c r="BS110" s="61">
        <f t="shared" si="96"/>
        <v>0</v>
      </c>
      <c r="BT110" s="61">
        <f t="shared" si="97"/>
        <v>0</v>
      </c>
      <c r="BU110" s="61">
        <v>1</v>
      </c>
      <c r="BV110" s="61">
        <f t="shared" si="98"/>
        <v>0</v>
      </c>
      <c r="BW110" s="61">
        <f t="shared" si="99"/>
        <v>0</v>
      </c>
      <c r="BX110" s="61">
        <v>1</v>
      </c>
      <c r="BY110" s="61">
        <f t="shared" si="100"/>
        <v>0</v>
      </c>
      <c r="BZ110" s="61">
        <f t="shared" si="123"/>
        <v>0</v>
      </c>
      <c r="CA110" s="61">
        <v>1</v>
      </c>
      <c r="CB110" s="61">
        <f t="shared" si="102"/>
        <v>0</v>
      </c>
      <c r="CC110" s="69">
        <v>1.4710000000000001</v>
      </c>
      <c r="CD110" s="61">
        <f t="shared" si="103"/>
        <v>1.4710000000000001</v>
      </c>
      <c r="CE110" s="61">
        <v>1</v>
      </c>
      <c r="CF110" s="61">
        <f t="shared" si="104"/>
        <v>1.4710000000000001</v>
      </c>
      <c r="CG110" s="61">
        <f t="shared" si="105"/>
        <v>1.4710000000000001</v>
      </c>
      <c r="CH110" s="61">
        <v>1</v>
      </c>
      <c r="CI110" s="61">
        <f t="shared" si="106"/>
        <v>1.4710000000000001</v>
      </c>
      <c r="CJ110" s="61">
        <f t="shared" si="107"/>
        <v>1.4710000000000001</v>
      </c>
      <c r="CK110" s="61">
        <v>1</v>
      </c>
      <c r="CL110" s="61">
        <f t="shared" si="108"/>
        <v>1.4710000000000001</v>
      </c>
      <c r="CM110" s="61">
        <f t="shared" si="124"/>
        <v>1.4710000000000001</v>
      </c>
      <c r="CN110" s="61">
        <v>1</v>
      </c>
      <c r="CO110" s="61">
        <f t="shared" si="110"/>
        <v>1.4710000000000001</v>
      </c>
      <c r="CP110" s="69">
        <v>5.6260000000000003</v>
      </c>
      <c r="CQ110" s="61">
        <f t="shared" si="111"/>
        <v>5.6260000000000003</v>
      </c>
      <c r="CR110" s="61">
        <v>1</v>
      </c>
      <c r="CS110" s="61">
        <f t="shared" si="112"/>
        <v>5.6260000000000003</v>
      </c>
      <c r="CT110" s="61">
        <f t="shared" si="113"/>
        <v>5.6260000000000003</v>
      </c>
      <c r="CU110" s="61">
        <v>1</v>
      </c>
      <c r="CV110" s="61">
        <f t="shared" si="114"/>
        <v>5.6260000000000003</v>
      </c>
      <c r="CW110" s="61">
        <f t="shared" si="115"/>
        <v>5.6260000000000003</v>
      </c>
      <c r="CX110" s="61">
        <v>1</v>
      </c>
      <c r="CY110" s="61">
        <f t="shared" si="116"/>
        <v>5.6260000000000003</v>
      </c>
      <c r="CZ110" s="61">
        <f t="shared" si="125"/>
        <v>5.6260000000000003</v>
      </c>
      <c r="DA110" s="61">
        <v>1</v>
      </c>
      <c r="DB110" s="61">
        <f t="shared" si="118"/>
        <v>5.6260000000000003</v>
      </c>
    </row>
    <row r="111" spans="1:106">
      <c r="A111" s="57" t="s">
        <v>455</v>
      </c>
      <c r="B111" s="58" t="s">
        <v>300</v>
      </c>
      <c r="C111" s="58" t="s">
        <v>301</v>
      </c>
      <c r="D111" s="58" t="s">
        <v>442</v>
      </c>
      <c r="E111" s="59" t="s">
        <v>443</v>
      </c>
      <c r="F111" s="59" t="s">
        <v>440</v>
      </c>
      <c r="G111" s="59" t="s">
        <v>285</v>
      </c>
      <c r="H111" s="58" t="s">
        <v>430</v>
      </c>
      <c r="I111" s="58" t="s">
        <v>286</v>
      </c>
      <c r="J111" s="60" t="s">
        <v>413</v>
      </c>
      <c r="K111" s="61">
        <v>0.4</v>
      </c>
      <c r="L111" s="61">
        <v>0.4</v>
      </c>
      <c r="M111" s="61">
        <v>0.4</v>
      </c>
      <c r="N111" s="61">
        <v>0.4</v>
      </c>
      <c r="O111" s="61"/>
      <c r="P111" s="69">
        <v>0.35160000000000002</v>
      </c>
      <c r="Q111" s="61">
        <f t="shared" si="63"/>
        <v>0.14064000000000002</v>
      </c>
      <c r="R111" s="61">
        <v>1</v>
      </c>
      <c r="S111" s="61">
        <f t="shared" si="64"/>
        <v>0.14064000000000002</v>
      </c>
      <c r="T111" s="61">
        <f t="shared" si="65"/>
        <v>0.14064000000000002</v>
      </c>
      <c r="U111" s="61">
        <v>1</v>
      </c>
      <c r="V111" s="61">
        <f t="shared" si="66"/>
        <v>0.14064000000000002</v>
      </c>
      <c r="W111" s="61">
        <f t="shared" si="67"/>
        <v>0.14064000000000002</v>
      </c>
      <c r="X111" s="61">
        <v>1</v>
      </c>
      <c r="Y111" s="61">
        <f t="shared" si="68"/>
        <v>0.14064000000000002</v>
      </c>
      <c r="Z111" s="61">
        <f t="shared" si="119"/>
        <v>0.14064000000000002</v>
      </c>
      <c r="AA111" s="61">
        <v>1</v>
      </c>
      <c r="AB111" s="61">
        <f t="shared" si="70"/>
        <v>0.14064000000000002</v>
      </c>
      <c r="AC111" s="69"/>
      <c r="AD111" s="61">
        <f t="shared" si="71"/>
        <v>0</v>
      </c>
      <c r="AE111" s="61">
        <v>1</v>
      </c>
      <c r="AF111" s="61">
        <f t="shared" si="72"/>
        <v>0</v>
      </c>
      <c r="AG111" s="61">
        <f t="shared" si="73"/>
        <v>0</v>
      </c>
      <c r="AH111" s="61">
        <v>1</v>
      </c>
      <c r="AI111" s="61">
        <f t="shared" si="74"/>
        <v>0</v>
      </c>
      <c r="AJ111" s="61">
        <f t="shared" si="75"/>
        <v>0</v>
      </c>
      <c r="AK111" s="61">
        <v>1</v>
      </c>
      <c r="AL111" s="61">
        <f t="shared" si="76"/>
        <v>0</v>
      </c>
      <c r="AM111" s="61">
        <f t="shared" si="120"/>
        <v>0</v>
      </c>
      <c r="AN111" s="61">
        <v>1</v>
      </c>
      <c r="AO111" s="61">
        <f t="shared" si="78"/>
        <v>0</v>
      </c>
      <c r="AP111" s="69">
        <v>2E-3</v>
      </c>
      <c r="AQ111" s="61">
        <f t="shared" si="79"/>
        <v>8.0000000000000004E-4</v>
      </c>
      <c r="AR111" s="61">
        <v>1</v>
      </c>
      <c r="AS111" s="61">
        <f t="shared" si="80"/>
        <v>8.0000000000000004E-4</v>
      </c>
      <c r="AT111" s="61">
        <f t="shared" si="81"/>
        <v>8.0000000000000004E-4</v>
      </c>
      <c r="AU111" s="61">
        <v>1</v>
      </c>
      <c r="AV111" s="61">
        <f t="shared" si="82"/>
        <v>8.0000000000000004E-4</v>
      </c>
      <c r="AW111" s="61">
        <f t="shared" si="83"/>
        <v>8.0000000000000004E-4</v>
      </c>
      <c r="AX111" s="61">
        <v>1</v>
      </c>
      <c r="AY111" s="61">
        <f t="shared" si="84"/>
        <v>8.0000000000000004E-4</v>
      </c>
      <c r="AZ111" s="61">
        <f t="shared" si="121"/>
        <v>8.0000000000000004E-4</v>
      </c>
      <c r="BA111" s="61">
        <v>1</v>
      </c>
      <c r="BB111" s="61">
        <f t="shared" si="86"/>
        <v>8.0000000000000004E-4</v>
      </c>
      <c r="BC111" s="69">
        <v>2.9999999999999997E-4</v>
      </c>
      <c r="BD111" s="61">
        <f t="shared" si="87"/>
        <v>1.1999999999999999E-4</v>
      </c>
      <c r="BE111" s="61">
        <v>1</v>
      </c>
      <c r="BF111" s="61">
        <f t="shared" si="88"/>
        <v>1.1999999999999999E-4</v>
      </c>
      <c r="BG111" s="61">
        <f t="shared" si="89"/>
        <v>1.1999999999999999E-4</v>
      </c>
      <c r="BH111" s="61">
        <v>1</v>
      </c>
      <c r="BI111" s="61">
        <f t="shared" si="90"/>
        <v>1.1999999999999999E-4</v>
      </c>
      <c r="BJ111" s="61">
        <f t="shared" si="91"/>
        <v>1.1999999999999999E-4</v>
      </c>
      <c r="BK111" s="61">
        <v>1</v>
      </c>
      <c r="BL111" s="61">
        <f t="shared" si="92"/>
        <v>1.1999999999999999E-4</v>
      </c>
      <c r="BM111" s="61">
        <f t="shared" si="122"/>
        <v>1.1999999999999999E-4</v>
      </c>
      <c r="BN111" s="61">
        <v>1</v>
      </c>
      <c r="BO111" s="61">
        <f t="shared" si="94"/>
        <v>1.1999999999999999E-4</v>
      </c>
      <c r="BP111" s="70"/>
      <c r="BQ111" s="61">
        <f t="shared" si="95"/>
        <v>0</v>
      </c>
      <c r="BR111" s="61">
        <v>1</v>
      </c>
      <c r="BS111" s="61">
        <f t="shared" si="96"/>
        <v>0</v>
      </c>
      <c r="BT111" s="61">
        <f t="shared" si="97"/>
        <v>0</v>
      </c>
      <c r="BU111" s="61">
        <v>1</v>
      </c>
      <c r="BV111" s="61">
        <f t="shared" si="98"/>
        <v>0</v>
      </c>
      <c r="BW111" s="61">
        <f t="shared" si="99"/>
        <v>0</v>
      </c>
      <c r="BX111" s="61">
        <v>1</v>
      </c>
      <c r="BY111" s="61">
        <f t="shared" si="100"/>
        <v>0</v>
      </c>
      <c r="BZ111" s="61">
        <f t="shared" si="123"/>
        <v>0</v>
      </c>
      <c r="CA111" s="61">
        <v>1</v>
      </c>
      <c r="CB111" s="61">
        <f t="shared" si="102"/>
        <v>0</v>
      </c>
      <c r="CC111" s="69">
        <v>0</v>
      </c>
      <c r="CD111" s="61">
        <f t="shared" si="103"/>
        <v>0</v>
      </c>
      <c r="CE111" s="61">
        <v>1</v>
      </c>
      <c r="CF111" s="61">
        <f t="shared" si="104"/>
        <v>0</v>
      </c>
      <c r="CG111" s="61">
        <f t="shared" si="105"/>
        <v>0</v>
      </c>
      <c r="CH111" s="61">
        <v>1</v>
      </c>
      <c r="CI111" s="61">
        <f t="shared" si="106"/>
        <v>0</v>
      </c>
      <c r="CJ111" s="61">
        <f t="shared" si="107"/>
        <v>0</v>
      </c>
      <c r="CK111" s="61">
        <v>1</v>
      </c>
      <c r="CL111" s="61">
        <f t="shared" si="108"/>
        <v>0</v>
      </c>
      <c r="CM111" s="61">
        <f t="shared" si="124"/>
        <v>0</v>
      </c>
      <c r="CN111" s="61">
        <v>1</v>
      </c>
      <c r="CO111" s="61">
        <f t="shared" si="110"/>
        <v>0</v>
      </c>
      <c r="CP111" s="69">
        <v>1.4999999999999999E-2</v>
      </c>
      <c r="CQ111" s="61">
        <f t="shared" si="111"/>
        <v>6.0000000000000001E-3</v>
      </c>
      <c r="CR111" s="61">
        <v>1</v>
      </c>
      <c r="CS111" s="61">
        <f t="shared" si="112"/>
        <v>6.0000000000000001E-3</v>
      </c>
      <c r="CT111" s="61">
        <f t="shared" si="113"/>
        <v>6.0000000000000001E-3</v>
      </c>
      <c r="CU111" s="61">
        <v>1</v>
      </c>
      <c r="CV111" s="61">
        <f t="shared" si="114"/>
        <v>6.0000000000000001E-3</v>
      </c>
      <c r="CW111" s="61">
        <f t="shared" si="115"/>
        <v>6.0000000000000001E-3</v>
      </c>
      <c r="CX111" s="61">
        <v>1</v>
      </c>
      <c r="CY111" s="61">
        <f t="shared" si="116"/>
        <v>6.0000000000000001E-3</v>
      </c>
      <c r="CZ111" s="61">
        <f t="shared" si="125"/>
        <v>6.0000000000000001E-3</v>
      </c>
      <c r="DA111" s="61">
        <v>1</v>
      </c>
      <c r="DB111" s="61">
        <f t="shared" si="118"/>
        <v>6.0000000000000001E-3</v>
      </c>
    </row>
    <row r="112" spans="1:106">
      <c r="A112" s="57" t="s">
        <v>455</v>
      </c>
      <c r="B112" s="14" t="s">
        <v>300</v>
      </c>
      <c r="C112" s="58" t="s">
        <v>301</v>
      </c>
      <c r="D112" s="58" t="s">
        <v>442</v>
      </c>
      <c r="E112" s="59" t="s">
        <v>443</v>
      </c>
      <c r="F112" s="59" t="s">
        <v>440</v>
      </c>
      <c r="G112" s="59" t="s">
        <v>263</v>
      </c>
      <c r="H112" s="58" t="s">
        <v>431</v>
      </c>
      <c r="I112" s="58" t="s">
        <v>264</v>
      </c>
      <c r="J112" s="63" t="s">
        <v>422</v>
      </c>
      <c r="K112" s="61">
        <v>0.97499999999999998</v>
      </c>
      <c r="L112" s="61">
        <v>1.0029999999999999</v>
      </c>
      <c r="M112" s="61">
        <v>1.0329999999999999</v>
      </c>
      <c r="N112" s="61">
        <v>1.0640000000000001</v>
      </c>
      <c r="O112" s="64" t="s">
        <v>433</v>
      </c>
      <c r="P112" s="69">
        <v>3.0759005205269561</v>
      </c>
      <c r="Q112" s="61">
        <f t="shared" si="63"/>
        <v>2.9990030075137821</v>
      </c>
      <c r="R112" s="61">
        <v>0.88500000000000001</v>
      </c>
      <c r="S112" s="61">
        <f t="shared" si="64"/>
        <v>2.6541176616496971</v>
      </c>
      <c r="T112" s="61">
        <f t="shared" si="65"/>
        <v>3.0851282220885365</v>
      </c>
      <c r="U112" s="61">
        <v>0.83</v>
      </c>
      <c r="V112" s="61">
        <f t="shared" si="66"/>
        <v>2.5606564243334851</v>
      </c>
      <c r="W112" s="61">
        <f t="shared" si="67"/>
        <v>3.1774052377043454</v>
      </c>
      <c r="X112" s="61">
        <v>0.80100000000000005</v>
      </c>
      <c r="Y112" s="61">
        <f t="shared" si="68"/>
        <v>2.5451015954011806</v>
      </c>
      <c r="Z112" s="61">
        <f t="shared" si="119"/>
        <v>3.2727581538406816</v>
      </c>
      <c r="AA112" s="61">
        <v>0.77100000000000002</v>
      </c>
      <c r="AB112" s="61">
        <f t="shared" si="70"/>
        <v>2.5232965366111655</v>
      </c>
      <c r="AC112" s="69">
        <v>1.1361813556311219E-2</v>
      </c>
      <c r="AD112" s="61">
        <f t="shared" si="71"/>
        <v>1.1077768217403439E-2</v>
      </c>
      <c r="AE112" s="61">
        <v>1</v>
      </c>
      <c r="AF112" s="61">
        <f t="shared" si="72"/>
        <v>1.1077768217403439E-2</v>
      </c>
      <c r="AG112" s="61">
        <f t="shared" si="73"/>
        <v>1.1395898996980151E-2</v>
      </c>
      <c r="AH112" s="61">
        <v>1</v>
      </c>
      <c r="AI112" s="61">
        <f t="shared" si="74"/>
        <v>1.1395898996980151E-2</v>
      </c>
      <c r="AJ112" s="61">
        <f t="shared" si="75"/>
        <v>1.1736753403669489E-2</v>
      </c>
      <c r="AK112" s="61">
        <v>1</v>
      </c>
      <c r="AL112" s="61">
        <f t="shared" si="76"/>
        <v>1.1736753403669489E-2</v>
      </c>
      <c r="AM112" s="61">
        <f t="shared" si="120"/>
        <v>1.2088969623915138E-2</v>
      </c>
      <c r="AN112" s="61">
        <v>1</v>
      </c>
      <c r="AO112" s="61">
        <f t="shared" si="78"/>
        <v>1.2088969623915138E-2</v>
      </c>
      <c r="AP112" s="69">
        <v>15.964714489939952</v>
      </c>
      <c r="AQ112" s="61">
        <f t="shared" si="79"/>
        <v>15.565596627691454</v>
      </c>
      <c r="AR112" s="61">
        <v>0.78700000000000003</v>
      </c>
      <c r="AS112" s="61">
        <f t="shared" si="80"/>
        <v>12.250124545993174</v>
      </c>
      <c r="AT112" s="61">
        <f t="shared" si="81"/>
        <v>16.012608633409769</v>
      </c>
      <c r="AU112" s="61">
        <v>0.64200000000000002</v>
      </c>
      <c r="AV112" s="61">
        <f t="shared" si="82"/>
        <v>10.280094742649073</v>
      </c>
      <c r="AW112" s="61">
        <f t="shared" si="83"/>
        <v>16.491550068107969</v>
      </c>
      <c r="AX112" s="61">
        <v>0.53700000000000003</v>
      </c>
      <c r="AY112" s="61">
        <f t="shared" si="84"/>
        <v>8.8559623865739798</v>
      </c>
      <c r="AZ112" s="61">
        <f t="shared" si="121"/>
        <v>16.986456217296109</v>
      </c>
      <c r="BA112" s="61">
        <v>0.40100000000000002</v>
      </c>
      <c r="BB112" s="61">
        <f t="shared" si="86"/>
        <v>6.8115689431357396</v>
      </c>
      <c r="BC112" s="69">
        <v>0.56809067781556111</v>
      </c>
      <c r="BD112" s="61">
        <f t="shared" si="87"/>
        <v>0.55388841087017204</v>
      </c>
      <c r="BE112" s="61">
        <v>0.747</v>
      </c>
      <c r="BF112" s="61">
        <f t="shared" si="88"/>
        <v>0.41375464292001851</v>
      </c>
      <c r="BG112" s="61">
        <f t="shared" si="89"/>
        <v>0.56979494984900769</v>
      </c>
      <c r="BH112" s="61">
        <v>0.55000000000000004</v>
      </c>
      <c r="BI112" s="61">
        <f t="shared" si="90"/>
        <v>0.31338722241695427</v>
      </c>
      <c r="BJ112" s="61">
        <f t="shared" si="91"/>
        <v>0.58683767018347455</v>
      </c>
      <c r="BK112" s="61">
        <v>0.46</v>
      </c>
      <c r="BL112" s="61">
        <f t="shared" si="92"/>
        <v>0.26994532828439832</v>
      </c>
      <c r="BM112" s="61">
        <f t="shared" si="122"/>
        <v>0.604448481195757</v>
      </c>
      <c r="BN112" s="61">
        <v>0.35299999999999998</v>
      </c>
      <c r="BO112" s="61">
        <f t="shared" si="94"/>
        <v>0.2133703138621022</v>
      </c>
      <c r="BP112" s="69">
        <v>0.55105080423801656</v>
      </c>
      <c r="BQ112" s="61">
        <f t="shared" si="95"/>
        <v>0.53727453413206616</v>
      </c>
      <c r="BR112" s="61">
        <v>0.747</v>
      </c>
      <c r="BS112" s="61">
        <f t="shared" si="96"/>
        <v>0.40134407699665342</v>
      </c>
      <c r="BT112" s="61">
        <f t="shared" si="97"/>
        <v>0.55270395665073058</v>
      </c>
      <c r="BU112" s="61">
        <v>0.55000000000000004</v>
      </c>
      <c r="BV112" s="61">
        <f t="shared" si="98"/>
        <v>0.30398717615790183</v>
      </c>
      <c r="BW112" s="61">
        <f t="shared" si="99"/>
        <v>0.56923548077787101</v>
      </c>
      <c r="BX112" s="61">
        <v>0.46</v>
      </c>
      <c r="BY112" s="61">
        <f t="shared" si="100"/>
        <v>0.2618483211578207</v>
      </c>
      <c r="BZ112" s="61">
        <f t="shared" si="123"/>
        <v>0.58631805570924966</v>
      </c>
      <c r="CA112" s="61">
        <v>0.35299999999999998</v>
      </c>
      <c r="CB112" s="61">
        <f t="shared" si="102"/>
        <v>0.20697027366536511</v>
      </c>
      <c r="CC112" s="69">
        <v>0.94357791586202655</v>
      </c>
      <c r="CD112" s="61">
        <f t="shared" si="103"/>
        <v>0.91998846796547584</v>
      </c>
      <c r="CE112" s="61">
        <v>0.46400000000000002</v>
      </c>
      <c r="CF112" s="61">
        <f t="shared" si="104"/>
        <v>0.42687464913598083</v>
      </c>
      <c r="CG112" s="61">
        <f t="shared" si="105"/>
        <v>0.94640864960961257</v>
      </c>
      <c r="CH112" s="61">
        <v>7.5999999999999998E-2</v>
      </c>
      <c r="CI112" s="61">
        <f t="shared" si="106"/>
        <v>7.192705737033056E-2</v>
      </c>
      <c r="CJ112" s="61">
        <f t="shared" si="107"/>
        <v>0.97471598708547336</v>
      </c>
      <c r="CK112" s="61">
        <v>3.2000000000000001E-2</v>
      </c>
      <c r="CL112" s="61">
        <f t="shared" si="108"/>
        <v>3.1190911586735148E-2</v>
      </c>
      <c r="CM112" s="61">
        <f t="shared" si="124"/>
        <v>1.0039669024771962</v>
      </c>
      <c r="CN112" s="61">
        <v>3.1E-2</v>
      </c>
      <c r="CO112" s="61">
        <f t="shared" si="110"/>
        <v>3.1122973976793082E-2</v>
      </c>
      <c r="CP112" s="69">
        <v>0.34573862820881901</v>
      </c>
      <c r="CQ112" s="61">
        <f t="shared" si="111"/>
        <v>0.3370951625035985</v>
      </c>
      <c r="CR112" s="61">
        <v>0.871</v>
      </c>
      <c r="CS112" s="61">
        <f t="shared" si="112"/>
        <v>0.2936098865406343</v>
      </c>
      <c r="CT112" s="61">
        <f t="shared" si="113"/>
        <v>0.34677584409344542</v>
      </c>
      <c r="CU112" s="61">
        <v>0.70799999999999996</v>
      </c>
      <c r="CV112" s="61">
        <f t="shared" si="114"/>
        <v>0.24551729761815935</v>
      </c>
      <c r="CW112" s="61">
        <f t="shared" si="115"/>
        <v>0.35714800293971</v>
      </c>
      <c r="CX112" s="61">
        <v>0.58599999999999997</v>
      </c>
      <c r="CY112" s="61">
        <f t="shared" si="116"/>
        <v>0.20928872972267004</v>
      </c>
      <c r="CZ112" s="61">
        <f t="shared" si="125"/>
        <v>0.36786590041418343</v>
      </c>
      <c r="DA112" s="61">
        <v>0.42399999999999999</v>
      </c>
      <c r="DB112" s="61">
        <f t="shared" si="118"/>
        <v>0.15597514177561378</v>
      </c>
    </row>
    <row r="113" spans="1:106">
      <c r="A113" s="57" t="s">
        <v>455</v>
      </c>
      <c r="B113" s="58" t="s">
        <v>300</v>
      </c>
      <c r="C113" s="58" t="s">
        <v>301</v>
      </c>
      <c r="D113" s="58" t="s">
        <v>442</v>
      </c>
      <c r="E113" s="59" t="s">
        <v>443</v>
      </c>
      <c r="F113" s="59" t="s">
        <v>440</v>
      </c>
      <c r="G113" s="59" t="s">
        <v>269</v>
      </c>
      <c r="H113" s="58" t="s">
        <v>432</v>
      </c>
      <c r="I113" s="58" t="s">
        <v>270</v>
      </c>
      <c r="J113" s="63" t="s">
        <v>424</v>
      </c>
      <c r="K113" s="61">
        <v>0.96899999999999997</v>
      </c>
      <c r="L113" s="61">
        <v>1.018</v>
      </c>
      <c r="M113" s="61">
        <v>1.0529999999999999</v>
      </c>
      <c r="N113" s="61">
        <v>1.0980000000000001</v>
      </c>
      <c r="O113" s="64" t="s">
        <v>433</v>
      </c>
      <c r="P113" s="69">
        <v>5.55</v>
      </c>
      <c r="Q113" s="61">
        <f t="shared" si="63"/>
        <v>5.3779499999999993</v>
      </c>
      <c r="R113" s="61">
        <v>1</v>
      </c>
      <c r="S113" s="61">
        <f t="shared" si="64"/>
        <v>5.3779499999999993</v>
      </c>
      <c r="T113" s="61">
        <f t="shared" si="65"/>
        <v>5.6498999999999997</v>
      </c>
      <c r="U113" s="61">
        <v>1</v>
      </c>
      <c r="V113" s="61">
        <f t="shared" si="66"/>
        <v>5.6498999999999997</v>
      </c>
      <c r="W113" s="61">
        <f t="shared" si="67"/>
        <v>5.8441499999999991</v>
      </c>
      <c r="X113" s="61">
        <v>1</v>
      </c>
      <c r="Y113" s="61">
        <f t="shared" si="68"/>
        <v>5.8441499999999991</v>
      </c>
      <c r="Z113" s="61">
        <f t="shared" si="119"/>
        <v>6.0939000000000005</v>
      </c>
      <c r="AA113" s="61">
        <v>1</v>
      </c>
      <c r="AB113" s="61">
        <f t="shared" si="70"/>
        <v>6.0939000000000005</v>
      </c>
      <c r="AC113" s="70"/>
      <c r="AD113" s="61">
        <f t="shared" si="71"/>
        <v>0</v>
      </c>
      <c r="AE113" s="61">
        <v>1</v>
      </c>
      <c r="AF113" s="61">
        <f t="shared" si="72"/>
        <v>0</v>
      </c>
      <c r="AG113" s="61">
        <f t="shared" si="73"/>
        <v>0</v>
      </c>
      <c r="AH113" s="61">
        <v>1</v>
      </c>
      <c r="AI113" s="61">
        <f t="shared" si="74"/>
        <v>0</v>
      </c>
      <c r="AJ113" s="61">
        <f t="shared" si="75"/>
        <v>0</v>
      </c>
      <c r="AK113" s="61">
        <v>1</v>
      </c>
      <c r="AL113" s="61">
        <f t="shared" si="76"/>
        <v>0</v>
      </c>
      <c r="AM113" s="61">
        <f t="shared" si="120"/>
        <v>0</v>
      </c>
      <c r="AN113" s="61">
        <v>1</v>
      </c>
      <c r="AO113" s="61">
        <f t="shared" si="78"/>
        <v>0</v>
      </c>
      <c r="AP113" s="69">
        <v>36.5</v>
      </c>
      <c r="AQ113" s="61">
        <f t="shared" si="79"/>
        <v>35.368499999999997</v>
      </c>
      <c r="AR113" s="61">
        <v>0.77100000000000002</v>
      </c>
      <c r="AS113" s="61">
        <f t="shared" si="80"/>
        <v>27.2691135</v>
      </c>
      <c r="AT113" s="61">
        <f t="shared" si="81"/>
        <v>37.157000000000004</v>
      </c>
      <c r="AU113" s="61">
        <v>0.63300000000000001</v>
      </c>
      <c r="AV113" s="61">
        <f t="shared" si="82"/>
        <v>23.520381000000004</v>
      </c>
      <c r="AW113" s="61">
        <f t="shared" si="83"/>
        <v>38.4345</v>
      </c>
      <c r="AX113" s="61">
        <v>0.54700000000000004</v>
      </c>
      <c r="AY113" s="61">
        <f t="shared" si="84"/>
        <v>21.023671500000003</v>
      </c>
      <c r="AZ113" s="61">
        <f t="shared" si="121"/>
        <v>40.077000000000005</v>
      </c>
      <c r="BA113" s="61">
        <v>0.41199999999999998</v>
      </c>
      <c r="BB113" s="61">
        <f t="shared" si="86"/>
        <v>16.511724000000001</v>
      </c>
      <c r="BC113" s="69">
        <v>1.31</v>
      </c>
      <c r="BD113" s="61">
        <f t="shared" si="87"/>
        <v>1.26939</v>
      </c>
      <c r="BE113" s="61">
        <v>0.59499999999999997</v>
      </c>
      <c r="BF113" s="61">
        <f t="shared" si="88"/>
        <v>0.75528704999999996</v>
      </c>
      <c r="BG113" s="61">
        <f t="shared" si="89"/>
        <v>1.33358</v>
      </c>
      <c r="BH113" s="61">
        <v>0.44900000000000001</v>
      </c>
      <c r="BI113" s="61">
        <f t="shared" si="90"/>
        <v>0.59877742</v>
      </c>
      <c r="BJ113" s="61">
        <f t="shared" si="91"/>
        <v>1.3794299999999999</v>
      </c>
      <c r="BK113" s="61">
        <v>0.36399999999999999</v>
      </c>
      <c r="BL113" s="61">
        <f t="shared" si="92"/>
        <v>0.50211251999999995</v>
      </c>
      <c r="BM113" s="61">
        <f t="shared" si="122"/>
        <v>1.4383800000000002</v>
      </c>
      <c r="BN113" s="61">
        <v>0.252</v>
      </c>
      <c r="BO113" s="61">
        <f t="shared" si="94"/>
        <v>0.36247176000000003</v>
      </c>
      <c r="BP113" s="69">
        <v>1.27</v>
      </c>
      <c r="BQ113" s="61">
        <f t="shared" si="95"/>
        <v>1.2306299999999999</v>
      </c>
      <c r="BR113" s="61">
        <v>0.59499999999999997</v>
      </c>
      <c r="BS113" s="61">
        <f t="shared" si="96"/>
        <v>0.73222484999999993</v>
      </c>
      <c r="BT113" s="61">
        <f t="shared" si="97"/>
        <v>1.2928600000000001</v>
      </c>
      <c r="BU113" s="61">
        <v>0.44900000000000001</v>
      </c>
      <c r="BV113" s="61">
        <f t="shared" si="98"/>
        <v>0.5804941400000001</v>
      </c>
      <c r="BW113" s="61">
        <f t="shared" si="99"/>
        <v>1.33731</v>
      </c>
      <c r="BX113" s="61">
        <v>0.36399999999999999</v>
      </c>
      <c r="BY113" s="61">
        <f t="shared" si="100"/>
        <v>0.48678083999999999</v>
      </c>
      <c r="BZ113" s="61">
        <f t="shared" si="123"/>
        <v>1.39446</v>
      </c>
      <c r="CA113" s="61">
        <v>0.252</v>
      </c>
      <c r="CB113" s="61">
        <f t="shared" si="102"/>
        <v>0.35140392000000004</v>
      </c>
      <c r="CC113" s="69">
        <v>0.51</v>
      </c>
      <c r="CD113" s="61">
        <f t="shared" si="103"/>
        <v>0.49419000000000002</v>
      </c>
      <c r="CE113" s="61">
        <v>3.0000000000000001E-3</v>
      </c>
      <c r="CF113" s="61">
        <f t="shared" si="104"/>
        <v>1.4825700000000001E-3</v>
      </c>
      <c r="CG113" s="61">
        <f t="shared" si="105"/>
        <v>0.51917999999999997</v>
      </c>
      <c r="CH113" s="61">
        <v>3.0000000000000001E-3</v>
      </c>
      <c r="CI113" s="61">
        <f t="shared" si="106"/>
        <v>1.5575400000000001E-3</v>
      </c>
      <c r="CJ113" s="61">
        <f t="shared" si="107"/>
        <v>0.53703000000000001</v>
      </c>
      <c r="CK113" s="61">
        <v>3.0000000000000001E-3</v>
      </c>
      <c r="CL113" s="61">
        <f t="shared" si="108"/>
        <v>1.6110900000000001E-3</v>
      </c>
      <c r="CM113" s="61">
        <f t="shared" si="124"/>
        <v>0.55998000000000003</v>
      </c>
      <c r="CN113" s="61">
        <v>3.0000000000000001E-3</v>
      </c>
      <c r="CO113" s="61">
        <f t="shared" si="110"/>
        <v>1.6799400000000002E-3</v>
      </c>
      <c r="CP113" s="69">
        <v>1.95</v>
      </c>
      <c r="CQ113" s="61">
        <f t="shared" si="111"/>
        <v>1.8895499999999998</v>
      </c>
      <c r="CR113" s="61">
        <v>0.68300000000000005</v>
      </c>
      <c r="CS113" s="61">
        <f t="shared" si="112"/>
        <v>1.29056265</v>
      </c>
      <c r="CT113" s="61">
        <f t="shared" si="113"/>
        <v>1.9851000000000001</v>
      </c>
      <c r="CU113" s="61">
        <v>0.48</v>
      </c>
      <c r="CV113" s="61">
        <f t="shared" si="114"/>
        <v>0.95284800000000003</v>
      </c>
      <c r="CW113" s="61">
        <f t="shared" si="115"/>
        <v>2.05335</v>
      </c>
      <c r="CX113" s="61">
        <v>0.38200000000000001</v>
      </c>
      <c r="CY113" s="61">
        <f t="shared" si="116"/>
        <v>0.78437970000000001</v>
      </c>
      <c r="CZ113" s="61">
        <f t="shared" si="125"/>
        <v>2.1411000000000002</v>
      </c>
      <c r="DA113" s="61">
        <v>0.27700000000000002</v>
      </c>
      <c r="DB113" s="61">
        <f t="shared" si="118"/>
        <v>0.59308470000000013</v>
      </c>
    </row>
    <row r="114" spans="1:106">
      <c r="A114" s="57" t="s">
        <v>455</v>
      </c>
      <c r="B114" s="58" t="s">
        <v>300</v>
      </c>
      <c r="C114" s="58" t="s">
        <v>301</v>
      </c>
      <c r="D114" s="58" t="s">
        <v>442</v>
      </c>
      <c r="E114" s="59" t="s">
        <v>443</v>
      </c>
      <c r="F114" s="59" t="s">
        <v>440</v>
      </c>
      <c r="G114" s="59" t="s">
        <v>271</v>
      </c>
      <c r="H114" s="58" t="s">
        <v>432</v>
      </c>
      <c r="I114" s="58" t="s">
        <v>272</v>
      </c>
      <c r="J114" s="63" t="s">
        <v>424</v>
      </c>
      <c r="K114" s="61">
        <v>0.96899999999999997</v>
      </c>
      <c r="L114" s="61">
        <v>1.018</v>
      </c>
      <c r="M114" s="61">
        <v>1.0529999999999999</v>
      </c>
      <c r="N114" s="61">
        <v>1.0980000000000001</v>
      </c>
      <c r="O114" s="64" t="s">
        <v>433</v>
      </c>
      <c r="P114" s="69">
        <v>0</v>
      </c>
      <c r="Q114" s="61">
        <f t="shared" si="63"/>
        <v>0</v>
      </c>
      <c r="R114" s="61">
        <v>1</v>
      </c>
      <c r="S114" s="61">
        <f t="shared" si="64"/>
        <v>0</v>
      </c>
      <c r="T114" s="61">
        <f t="shared" si="65"/>
        <v>0</v>
      </c>
      <c r="U114" s="61">
        <v>1</v>
      </c>
      <c r="V114" s="61">
        <f t="shared" si="66"/>
        <v>0</v>
      </c>
      <c r="W114" s="61">
        <f t="shared" si="67"/>
        <v>0</v>
      </c>
      <c r="X114" s="61">
        <v>1</v>
      </c>
      <c r="Y114" s="61">
        <f t="shared" si="68"/>
        <v>0</v>
      </c>
      <c r="Z114" s="61">
        <f t="shared" si="119"/>
        <v>0</v>
      </c>
      <c r="AA114" s="61">
        <v>1</v>
      </c>
      <c r="AB114" s="61">
        <f t="shared" si="70"/>
        <v>0</v>
      </c>
      <c r="AC114" s="70"/>
      <c r="AD114" s="61">
        <f t="shared" si="71"/>
        <v>0</v>
      </c>
      <c r="AE114" s="61">
        <v>1</v>
      </c>
      <c r="AF114" s="61">
        <f t="shared" si="72"/>
        <v>0</v>
      </c>
      <c r="AG114" s="61">
        <f t="shared" si="73"/>
        <v>0</v>
      </c>
      <c r="AH114" s="61">
        <v>1</v>
      </c>
      <c r="AI114" s="61">
        <f t="shared" si="74"/>
        <v>0</v>
      </c>
      <c r="AJ114" s="61">
        <f t="shared" si="75"/>
        <v>0</v>
      </c>
      <c r="AK114" s="61">
        <v>1</v>
      </c>
      <c r="AL114" s="61">
        <f t="shared" si="76"/>
        <v>0</v>
      </c>
      <c r="AM114" s="61">
        <f t="shared" si="120"/>
        <v>0</v>
      </c>
      <c r="AN114" s="61">
        <v>1</v>
      </c>
      <c r="AO114" s="61">
        <f t="shared" si="78"/>
        <v>0</v>
      </c>
      <c r="AP114" s="69">
        <v>0</v>
      </c>
      <c r="AQ114" s="61">
        <f t="shared" si="79"/>
        <v>0</v>
      </c>
      <c r="AR114" s="61">
        <v>1</v>
      </c>
      <c r="AS114" s="61">
        <f t="shared" si="80"/>
        <v>0</v>
      </c>
      <c r="AT114" s="61">
        <f t="shared" si="81"/>
        <v>0</v>
      </c>
      <c r="AU114" s="61">
        <v>0.96</v>
      </c>
      <c r="AV114" s="61">
        <f t="shared" si="82"/>
        <v>0</v>
      </c>
      <c r="AW114" s="61">
        <f t="shared" si="83"/>
        <v>0</v>
      </c>
      <c r="AX114" s="61">
        <v>0.92</v>
      </c>
      <c r="AY114" s="61">
        <f t="shared" si="84"/>
        <v>0</v>
      </c>
      <c r="AZ114" s="61">
        <f t="shared" si="121"/>
        <v>0</v>
      </c>
      <c r="BA114" s="61">
        <v>0.85199999999999998</v>
      </c>
      <c r="BB114" s="61">
        <f t="shared" si="86"/>
        <v>0</v>
      </c>
      <c r="BC114" s="69">
        <v>0</v>
      </c>
      <c r="BD114" s="61">
        <f t="shared" si="87"/>
        <v>0</v>
      </c>
      <c r="BE114" s="61">
        <v>0.82899999999999996</v>
      </c>
      <c r="BF114" s="61">
        <f t="shared" si="88"/>
        <v>0</v>
      </c>
      <c r="BG114" s="61">
        <f t="shared" si="89"/>
        <v>0</v>
      </c>
      <c r="BH114" s="61">
        <v>0.79100000000000004</v>
      </c>
      <c r="BI114" s="61">
        <f t="shared" si="90"/>
        <v>0</v>
      </c>
      <c r="BJ114" s="61">
        <f t="shared" si="91"/>
        <v>0</v>
      </c>
      <c r="BK114" s="61">
        <v>0.752</v>
      </c>
      <c r="BL114" s="61">
        <f t="shared" si="92"/>
        <v>0</v>
      </c>
      <c r="BM114" s="61">
        <f t="shared" si="122"/>
        <v>0</v>
      </c>
      <c r="BN114" s="61">
        <v>0.68799999999999994</v>
      </c>
      <c r="BO114" s="61">
        <f t="shared" si="94"/>
        <v>0</v>
      </c>
      <c r="BP114" s="69">
        <v>0</v>
      </c>
      <c r="BQ114" s="61">
        <f t="shared" si="95"/>
        <v>0</v>
      </c>
      <c r="BR114" s="61">
        <v>0.82899999999999996</v>
      </c>
      <c r="BS114" s="61">
        <f t="shared" si="96"/>
        <v>0</v>
      </c>
      <c r="BT114" s="61">
        <f t="shared" si="97"/>
        <v>0</v>
      </c>
      <c r="BU114" s="61">
        <v>0.79100000000000004</v>
      </c>
      <c r="BV114" s="61">
        <f t="shared" si="98"/>
        <v>0</v>
      </c>
      <c r="BW114" s="61">
        <f t="shared" si="99"/>
        <v>0</v>
      </c>
      <c r="BX114" s="61">
        <v>0.752</v>
      </c>
      <c r="BY114" s="61">
        <f t="shared" si="100"/>
        <v>0</v>
      </c>
      <c r="BZ114" s="61">
        <f t="shared" si="123"/>
        <v>0</v>
      </c>
      <c r="CA114" s="61">
        <v>0.68799999999999994</v>
      </c>
      <c r="CB114" s="61">
        <f t="shared" si="102"/>
        <v>0</v>
      </c>
      <c r="CC114" s="69">
        <v>0</v>
      </c>
      <c r="CD114" s="61">
        <f t="shared" si="103"/>
        <v>0</v>
      </c>
      <c r="CE114" s="61">
        <v>3.0000000000000001E-3</v>
      </c>
      <c r="CF114" s="61">
        <f t="shared" si="104"/>
        <v>0</v>
      </c>
      <c r="CG114" s="61">
        <f t="shared" si="105"/>
        <v>0</v>
      </c>
      <c r="CH114" s="61">
        <v>3.0000000000000001E-3</v>
      </c>
      <c r="CI114" s="61">
        <f t="shared" si="106"/>
        <v>0</v>
      </c>
      <c r="CJ114" s="61">
        <f t="shared" si="107"/>
        <v>0</v>
      </c>
      <c r="CK114" s="61">
        <v>3.0000000000000001E-3</v>
      </c>
      <c r="CL114" s="61">
        <f t="shared" si="108"/>
        <v>0</v>
      </c>
      <c r="CM114" s="61">
        <f t="shared" si="124"/>
        <v>0</v>
      </c>
      <c r="CN114" s="61">
        <v>3.0000000000000001E-3</v>
      </c>
      <c r="CO114" s="61">
        <f t="shared" si="110"/>
        <v>0</v>
      </c>
      <c r="CP114" s="69">
        <v>0</v>
      </c>
      <c r="CQ114" s="61">
        <f t="shared" si="111"/>
        <v>0</v>
      </c>
      <c r="CR114" s="61">
        <v>1</v>
      </c>
      <c r="CS114" s="61">
        <f t="shared" si="112"/>
        <v>0</v>
      </c>
      <c r="CT114" s="61">
        <f t="shared" si="113"/>
        <v>0</v>
      </c>
      <c r="CU114" s="61">
        <v>1</v>
      </c>
      <c r="CV114" s="61">
        <f t="shared" si="114"/>
        <v>0</v>
      </c>
      <c r="CW114" s="61">
        <f t="shared" si="115"/>
        <v>0</v>
      </c>
      <c r="CX114" s="61">
        <v>1</v>
      </c>
      <c r="CY114" s="61">
        <f t="shared" si="116"/>
        <v>0</v>
      </c>
      <c r="CZ114" s="61">
        <f t="shared" si="125"/>
        <v>0</v>
      </c>
      <c r="DA114" s="61">
        <v>1</v>
      </c>
      <c r="DB114" s="61">
        <f t="shared" si="118"/>
        <v>0</v>
      </c>
    </row>
    <row r="115" spans="1:106">
      <c r="A115" s="57" t="s">
        <v>455</v>
      </c>
      <c r="B115" s="58" t="s">
        <v>300</v>
      </c>
      <c r="C115" s="58" t="s">
        <v>301</v>
      </c>
      <c r="D115" s="58" t="s">
        <v>442</v>
      </c>
      <c r="E115" s="59" t="s">
        <v>443</v>
      </c>
      <c r="F115" s="59" t="s">
        <v>440</v>
      </c>
      <c r="G115" s="59" t="s">
        <v>273</v>
      </c>
      <c r="H115" s="58" t="s">
        <v>432</v>
      </c>
      <c r="I115" s="58" t="s">
        <v>274</v>
      </c>
      <c r="J115" s="63" t="s">
        <v>425</v>
      </c>
      <c r="K115" s="61">
        <v>1.046</v>
      </c>
      <c r="L115" s="61">
        <v>1.121</v>
      </c>
      <c r="M115" s="61">
        <v>1.171</v>
      </c>
      <c r="N115" s="61">
        <v>1.2410000000000001</v>
      </c>
      <c r="O115" s="64" t="s">
        <v>433</v>
      </c>
      <c r="P115" s="69">
        <v>0</v>
      </c>
      <c r="Q115" s="61">
        <f t="shared" si="63"/>
        <v>0</v>
      </c>
      <c r="R115" s="61">
        <v>0.94599999999999995</v>
      </c>
      <c r="S115" s="61">
        <f t="shared" si="64"/>
        <v>0</v>
      </c>
      <c r="T115" s="61">
        <f t="shared" si="65"/>
        <v>0</v>
      </c>
      <c r="U115" s="61">
        <v>0.91700000000000004</v>
      </c>
      <c r="V115" s="61">
        <f t="shared" si="66"/>
        <v>0</v>
      </c>
      <c r="W115" s="61">
        <f t="shared" si="67"/>
        <v>0</v>
      </c>
      <c r="X115" s="61">
        <v>0.89500000000000002</v>
      </c>
      <c r="Y115" s="61">
        <f t="shared" si="68"/>
        <v>0</v>
      </c>
      <c r="Z115" s="61">
        <f t="shared" si="119"/>
        <v>0</v>
      </c>
      <c r="AA115" s="61">
        <v>0.86099999999999999</v>
      </c>
      <c r="AB115" s="61">
        <f t="shared" si="70"/>
        <v>0</v>
      </c>
      <c r="AC115" s="70"/>
      <c r="AD115" s="61">
        <f t="shared" si="71"/>
        <v>0</v>
      </c>
      <c r="AE115" s="61">
        <v>1</v>
      </c>
      <c r="AF115" s="61">
        <f t="shared" si="72"/>
        <v>0</v>
      </c>
      <c r="AG115" s="61">
        <f t="shared" si="73"/>
        <v>0</v>
      </c>
      <c r="AH115" s="61">
        <v>1</v>
      </c>
      <c r="AI115" s="61">
        <f t="shared" si="74"/>
        <v>0</v>
      </c>
      <c r="AJ115" s="61">
        <f t="shared" si="75"/>
        <v>0</v>
      </c>
      <c r="AK115" s="61">
        <v>1</v>
      </c>
      <c r="AL115" s="61">
        <f t="shared" si="76"/>
        <v>0</v>
      </c>
      <c r="AM115" s="61">
        <f t="shared" si="120"/>
        <v>0</v>
      </c>
      <c r="AN115" s="61">
        <v>1</v>
      </c>
      <c r="AO115" s="61">
        <f t="shared" si="78"/>
        <v>0</v>
      </c>
      <c r="AP115" s="69">
        <v>0</v>
      </c>
      <c r="AQ115" s="61">
        <f t="shared" si="79"/>
        <v>0</v>
      </c>
      <c r="AR115" s="61">
        <v>0.57099999999999995</v>
      </c>
      <c r="AS115" s="61">
        <f t="shared" si="80"/>
        <v>0</v>
      </c>
      <c r="AT115" s="61">
        <f t="shared" si="81"/>
        <v>0</v>
      </c>
      <c r="AU115" s="61">
        <v>0.42099999999999999</v>
      </c>
      <c r="AV115" s="61">
        <f t="shared" si="82"/>
        <v>0</v>
      </c>
      <c r="AW115" s="61">
        <f t="shared" si="83"/>
        <v>0</v>
      </c>
      <c r="AX115" s="61">
        <v>0.34</v>
      </c>
      <c r="AY115" s="61">
        <f t="shared" si="84"/>
        <v>0</v>
      </c>
      <c r="AZ115" s="61">
        <f t="shared" si="121"/>
        <v>0</v>
      </c>
      <c r="BA115" s="61">
        <v>0.24099999999999999</v>
      </c>
      <c r="BB115" s="61">
        <f t="shared" si="86"/>
        <v>0</v>
      </c>
      <c r="BC115" s="69">
        <v>0</v>
      </c>
      <c r="BD115" s="61">
        <f t="shared" si="87"/>
        <v>0</v>
      </c>
      <c r="BE115" s="61">
        <v>0.56599999999999995</v>
      </c>
      <c r="BF115" s="61">
        <f t="shared" si="88"/>
        <v>0</v>
      </c>
      <c r="BG115" s="61">
        <f t="shared" si="89"/>
        <v>0</v>
      </c>
      <c r="BH115" s="61">
        <v>0.40200000000000002</v>
      </c>
      <c r="BI115" s="61">
        <f t="shared" si="90"/>
        <v>0</v>
      </c>
      <c r="BJ115" s="61">
        <f t="shared" si="91"/>
        <v>0</v>
      </c>
      <c r="BK115" s="61">
        <v>0.29399999999999998</v>
      </c>
      <c r="BL115" s="61">
        <f t="shared" si="92"/>
        <v>0</v>
      </c>
      <c r="BM115" s="61">
        <f t="shared" si="122"/>
        <v>0</v>
      </c>
      <c r="BN115" s="61">
        <v>0.18</v>
      </c>
      <c r="BO115" s="61">
        <f t="shared" si="94"/>
        <v>0</v>
      </c>
      <c r="BP115" s="69">
        <v>0</v>
      </c>
      <c r="BQ115" s="61">
        <f t="shared" si="95"/>
        <v>0</v>
      </c>
      <c r="BR115" s="61">
        <v>0.56599999999999995</v>
      </c>
      <c r="BS115" s="61">
        <f t="shared" si="96"/>
        <v>0</v>
      </c>
      <c r="BT115" s="61">
        <f t="shared" si="97"/>
        <v>0</v>
      </c>
      <c r="BU115" s="61">
        <v>0.40200000000000002</v>
      </c>
      <c r="BV115" s="61">
        <f t="shared" si="98"/>
        <v>0</v>
      </c>
      <c r="BW115" s="61">
        <f t="shared" si="99"/>
        <v>0</v>
      </c>
      <c r="BX115" s="61">
        <v>0.29399999999999998</v>
      </c>
      <c r="BY115" s="61">
        <f t="shared" si="100"/>
        <v>0</v>
      </c>
      <c r="BZ115" s="61">
        <f t="shared" si="123"/>
        <v>0</v>
      </c>
      <c r="CA115" s="61">
        <v>0.18</v>
      </c>
      <c r="CB115" s="61">
        <f t="shared" si="102"/>
        <v>0</v>
      </c>
      <c r="CC115" s="69">
        <v>0</v>
      </c>
      <c r="CD115" s="61">
        <f t="shared" si="103"/>
        <v>0</v>
      </c>
      <c r="CE115" s="61">
        <v>3.0000000000000001E-3</v>
      </c>
      <c r="CF115" s="61">
        <f t="shared" si="104"/>
        <v>0</v>
      </c>
      <c r="CG115" s="61">
        <f t="shared" si="105"/>
        <v>0</v>
      </c>
      <c r="CH115" s="61">
        <v>3.0000000000000001E-3</v>
      </c>
      <c r="CI115" s="61">
        <f t="shared" si="106"/>
        <v>0</v>
      </c>
      <c r="CJ115" s="61">
        <f t="shared" si="107"/>
        <v>0</v>
      </c>
      <c r="CK115" s="61">
        <v>3.0000000000000001E-3</v>
      </c>
      <c r="CL115" s="61">
        <f t="shared" si="108"/>
        <v>0</v>
      </c>
      <c r="CM115" s="61">
        <f t="shared" si="124"/>
        <v>0</v>
      </c>
      <c r="CN115" s="61">
        <v>3.0000000000000001E-3</v>
      </c>
      <c r="CO115" s="61">
        <f t="shared" si="110"/>
        <v>0</v>
      </c>
      <c r="CP115" s="69">
        <v>0</v>
      </c>
      <c r="CQ115" s="61">
        <f t="shared" si="111"/>
        <v>0</v>
      </c>
      <c r="CR115" s="61">
        <v>0.67</v>
      </c>
      <c r="CS115" s="61">
        <f t="shared" si="112"/>
        <v>0</v>
      </c>
      <c r="CT115" s="61">
        <f t="shared" si="113"/>
        <v>0</v>
      </c>
      <c r="CU115" s="61">
        <v>0.437</v>
      </c>
      <c r="CV115" s="61">
        <f t="shared" si="114"/>
        <v>0</v>
      </c>
      <c r="CW115" s="61">
        <f t="shared" si="115"/>
        <v>0</v>
      </c>
      <c r="CX115" s="61">
        <v>0.28999999999999998</v>
      </c>
      <c r="CY115" s="61">
        <f t="shared" si="116"/>
        <v>0</v>
      </c>
      <c r="CZ115" s="61">
        <f t="shared" si="125"/>
        <v>0</v>
      </c>
      <c r="DA115" s="61">
        <v>0.17599999999999999</v>
      </c>
      <c r="DB115" s="61">
        <f t="shared" si="118"/>
        <v>0</v>
      </c>
    </row>
    <row r="116" spans="1:106">
      <c r="A116" s="57" t="s">
        <v>455</v>
      </c>
      <c r="B116" s="58" t="s">
        <v>300</v>
      </c>
      <c r="C116" s="58" t="s">
        <v>301</v>
      </c>
      <c r="D116" s="58" t="s">
        <v>442</v>
      </c>
      <c r="E116" s="59" t="s">
        <v>443</v>
      </c>
      <c r="F116" s="59" t="s">
        <v>440</v>
      </c>
      <c r="G116" s="59" t="s">
        <v>275</v>
      </c>
      <c r="H116" s="58" t="s">
        <v>432</v>
      </c>
      <c r="I116" s="58" t="s">
        <v>276</v>
      </c>
      <c r="J116" s="63" t="s">
        <v>425</v>
      </c>
      <c r="K116" s="61">
        <v>1.046</v>
      </c>
      <c r="L116" s="61">
        <v>1.121</v>
      </c>
      <c r="M116" s="61">
        <v>1.171</v>
      </c>
      <c r="N116" s="61">
        <v>1.2410000000000001</v>
      </c>
      <c r="O116" s="64" t="s">
        <v>433</v>
      </c>
      <c r="P116" s="69">
        <v>0</v>
      </c>
      <c r="Q116" s="61">
        <f t="shared" si="63"/>
        <v>0</v>
      </c>
      <c r="R116" s="61">
        <v>0.94599999999999995</v>
      </c>
      <c r="S116" s="61">
        <f t="shared" si="64"/>
        <v>0</v>
      </c>
      <c r="T116" s="61">
        <f t="shared" si="65"/>
        <v>0</v>
      </c>
      <c r="U116" s="61">
        <v>0.91700000000000004</v>
      </c>
      <c r="V116" s="61">
        <f t="shared" si="66"/>
        <v>0</v>
      </c>
      <c r="W116" s="61">
        <f t="shared" si="67"/>
        <v>0</v>
      </c>
      <c r="X116" s="61">
        <v>0.89500000000000002</v>
      </c>
      <c r="Y116" s="61">
        <f t="shared" si="68"/>
        <v>0</v>
      </c>
      <c r="Z116" s="61">
        <f t="shared" si="119"/>
        <v>0</v>
      </c>
      <c r="AA116" s="61">
        <v>0.86099999999999999</v>
      </c>
      <c r="AB116" s="61">
        <f t="shared" si="70"/>
        <v>0</v>
      </c>
      <c r="AC116" s="70"/>
      <c r="AD116" s="61">
        <f t="shared" si="71"/>
        <v>0</v>
      </c>
      <c r="AE116" s="61">
        <v>1</v>
      </c>
      <c r="AF116" s="61">
        <f t="shared" si="72"/>
        <v>0</v>
      </c>
      <c r="AG116" s="61">
        <f t="shared" si="73"/>
        <v>0</v>
      </c>
      <c r="AH116" s="61">
        <v>1</v>
      </c>
      <c r="AI116" s="61">
        <f t="shared" si="74"/>
        <v>0</v>
      </c>
      <c r="AJ116" s="61">
        <f t="shared" si="75"/>
        <v>0</v>
      </c>
      <c r="AK116" s="61">
        <v>1</v>
      </c>
      <c r="AL116" s="61">
        <f t="shared" si="76"/>
        <v>0</v>
      </c>
      <c r="AM116" s="61">
        <f t="shared" si="120"/>
        <v>0</v>
      </c>
      <c r="AN116" s="61">
        <v>1</v>
      </c>
      <c r="AO116" s="61">
        <f t="shared" si="78"/>
        <v>0</v>
      </c>
      <c r="AP116" s="69">
        <v>0</v>
      </c>
      <c r="AQ116" s="61">
        <f t="shared" si="79"/>
        <v>0</v>
      </c>
      <c r="AR116" s="61">
        <v>0.57099999999999995</v>
      </c>
      <c r="AS116" s="61">
        <f t="shared" si="80"/>
        <v>0</v>
      </c>
      <c r="AT116" s="61">
        <f t="shared" si="81"/>
        <v>0</v>
      </c>
      <c r="AU116" s="61">
        <v>0.42099999999999999</v>
      </c>
      <c r="AV116" s="61">
        <f t="shared" si="82"/>
        <v>0</v>
      </c>
      <c r="AW116" s="61">
        <f t="shared" si="83"/>
        <v>0</v>
      </c>
      <c r="AX116" s="61">
        <v>0.34</v>
      </c>
      <c r="AY116" s="61">
        <f t="shared" si="84"/>
        <v>0</v>
      </c>
      <c r="AZ116" s="61">
        <f t="shared" si="121"/>
        <v>0</v>
      </c>
      <c r="BA116" s="61">
        <v>0.24099999999999999</v>
      </c>
      <c r="BB116" s="61">
        <f t="shared" si="86"/>
        <v>0</v>
      </c>
      <c r="BC116" s="69">
        <v>0</v>
      </c>
      <c r="BD116" s="61">
        <f t="shared" si="87"/>
        <v>0</v>
      </c>
      <c r="BE116" s="61">
        <v>0.56599999999999995</v>
      </c>
      <c r="BF116" s="61">
        <f t="shared" si="88"/>
        <v>0</v>
      </c>
      <c r="BG116" s="61">
        <f t="shared" si="89"/>
        <v>0</v>
      </c>
      <c r="BH116" s="61">
        <v>0.40200000000000002</v>
      </c>
      <c r="BI116" s="61">
        <f t="shared" si="90"/>
        <v>0</v>
      </c>
      <c r="BJ116" s="61">
        <f t="shared" si="91"/>
        <v>0</v>
      </c>
      <c r="BK116" s="61">
        <v>0.29399999999999998</v>
      </c>
      <c r="BL116" s="61">
        <f t="shared" si="92"/>
        <v>0</v>
      </c>
      <c r="BM116" s="61">
        <f t="shared" si="122"/>
        <v>0</v>
      </c>
      <c r="BN116" s="61">
        <v>0.18</v>
      </c>
      <c r="BO116" s="61">
        <f t="shared" si="94"/>
        <v>0</v>
      </c>
      <c r="BP116" s="69">
        <v>0</v>
      </c>
      <c r="BQ116" s="61">
        <f t="shared" si="95"/>
        <v>0</v>
      </c>
      <c r="BR116" s="61">
        <v>0.56599999999999995</v>
      </c>
      <c r="BS116" s="61">
        <f t="shared" si="96"/>
        <v>0</v>
      </c>
      <c r="BT116" s="61">
        <f t="shared" si="97"/>
        <v>0</v>
      </c>
      <c r="BU116" s="61">
        <v>0.40200000000000002</v>
      </c>
      <c r="BV116" s="61">
        <f t="shared" si="98"/>
        <v>0</v>
      </c>
      <c r="BW116" s="61">
        <f t="shared" si="99"/>
        <v>0</v>
      </c>
      <c r="BX116" s="61">
        <v>0.29399999999999998</v>
      </c>
      <c r="BY116" s="61">
        <f t="shared" si="100"/>
        <v>0</v>
      </c>
      <c r="BZ116" s="61">
        <f t="shared" si="123"/>
        <v>0</v>
      </c>
      <c r="CA116" s="61">
        <v>0.18</v>
      </c>
      <c r="CB116" s="61">
        <f t="shared" si="102"/>
        <v>0</v>
      </c>
      <c r="CC116" s="69">
        <v>0</v>
      </c>
      <c r="CD116" s="61">
        <f t="shared" si="103"/>
        <v>0</v>
      </c>
      <c r="CE116" s="61">
        <v>3.0000000000000001E-3</v>
      </c>
      <c r="CF116" s="61">
        <f t="shared" si="104"/>
        <v>0</v>
      </c>
      <c r="CG116" s="61">
        <f t="shared" si="105"/>
        <v>0</v>
      </c>
      <c r="CH116" s="61">
        <v>3.0000000000000001E-3</v>
      </c>
      <c r="CI116" s="61">
        <f t="shared" si="106"/>
        <v>0</v>
      </c>
      <c r="CJ116" s="61">
        <f t="shared" si="107"/>
        <v>0</v>
      </c>
      <c r="CK116" s="61">
        <v>3.0000000000000001E-3</v>
      </c>
      <c r="CL116" s="61">
        <f t="shared" si="108"/>
        <v>0</v>
      </c>
      <c r="CM116" s="61">
        <f t="shared" si="124"/>
        <v>0</v>
      </c>
      <c r="CN116" s="61">
        <v>3.0000000000000001E-3</v>
      </c>
      <c r="CO116" s="61">
        <f t="shared" si="110"/>
        <v>0</v>
      </c>
      <c r="CP116" s="69">
        <v>0</v>
      </c>
      <c r="CQ116" s="61">
        <f t="shared" si="111"/>
        <v>0</v>
      </c>
      <c r="CR116" s="61">
        <v>0.67</v>
      </c>
      <c r="CS116" s="61">
        <f t="shared" si="112"/>
        <v>0</v>
      </c>
      <c r="CT116" s="61">
        <f t="shared" si="113"/>
        <v>0</v>
      </c>
      <c r="CU116" s="61">
        <v>0.437</v>
      </c>
      <c r="CV116" s="61">
        <f t="shared" si="114"/>
        <v>0</v>
      </c>
      <c r="CW116" s="61">
        <f t="shared" si="115"/>
        <v>0</v>
      </c>
      <c r="CX116" s="61">
        <v>0.28999999999999998</v>
      </c>
      <c r="CY116" s="61">
        <f t="shared" si="116"/>
        <v>0</v>
      </c>
      <c r="CZ116" s="61">
        <f t="shared" si="125"/>
        <v>0</v>
      </c>
      <c r="DA116" s="61">
        <v>0.17599999999999999</v>
      </c>
      <c r="DB116" s="61">
        <f t="shared" si="118"/>
        <v>0</v>
      </c>
    </row>
    <row r="117" spans="1:106">
      <c r="A117" s="57" t="s">
        <v>455</v>
      </c>
      <c r="B117" s="58" t="s">
        <v>300</v>
      </c>
      <c r="C117" s="58" t="s">
        <v>301</v>
      </c>
      <c r="D117" s="58" t="s">
        <v>442</v>
      </c>
      <c r="E117" s="59" t="s">
        <v>443</v>
      </c>
      <c r="F117" s="59" t="s">
        <v>440</v>
      </c>
      <c r="G117" s="59" t="s">
        <v>277</v>
      </c>
      <c r="H117" s="58" t="s">
        <v>432</v>
      </c>
      <c r="I117" s="58" t="s">
        <v>278</v>
      </c>
      <c r="J117" s="63" t="s">
        <v>424</v>
      </c>
      <c r="K117" s="61">
        <v>0.96899999999999997</v>
      </c>
      <c r="L117" s="61">
        <v>1.018</v>
      </c>
      <c r="M117" s="61">
        <v>1.0529999999999999</v>
      </c>
      <c r="N117" s="61">
        <v>1.0980000000000001</v>
      </c>
      <c r="O117" s="64" t="s">
        <v>433</v>
      </c>
      <c r="P117" s="69">
        <v>0</v>
      </c>
      <c r="Q117" s="61">
        <f t="shared" si="63"/>
        <v>0</v>
      </c>
      <c r="R117" s="61">
        <v>1</v>
      </c>
      <c r="S117" s="61">
        <f t="shared" si="64"/>
        <v>0</v>
      </c>
      <c r="T117" s="61">
        <f t="shared" si="65"/>
        <v>0</v>
      </c>
      <c r="U117" s="61">
        <v>1</v>
      </c>
      <c r="V117" s="61">
        <f t="shared" si="66"/>
        <v>0</v>
      </c>
      <c r="W117" s="61">
        <f t="shared" si="67"/>
        <v>0</v>
      </c>
      <c r="X117" s="61">
        <v>1</v>
      </c>
      <c r="Y117" s="61">
        <f t="shared" si="68"/>
        <v>0</v>
      </c>
      <c r="Z117" s="61">
        <f t="shared" si="119"/>
        <v>0</v>
      </c>
      <c r="AA117" s="61">
        <v>1</v>
      </c>
      <c r="AB117" s="61">
        <f t="shared" si="70"/>
        <v>0</v>
      </c>
      <c r="AC117" s="70"/>
      <c r="AD117" s="61">
        <f t="shared" si="71"/>
        <v>0</v>
      </c>
      <c r="AE117" s="61">
        <v>1</v>
      </c>
      <c r="AF117" s="61">
        <f t="shared" si="72"/>
        <v>0</v>
      </c>
      <c r="AG117" s="61">
        <f t="shared" si="73"/>
        <v>0</v>
      </c>
      <c r="AH117" s="61">
        <v>1</v>
      </c>
      <c r="AI117" s="61">
        <f t="shared" si="74"/>
        <v>0</v>
      </c>
      <c r="AJ117" s="61">
        <f t="shared" si="75"/>
        <v>0</v>
      </c>
      <c r="AK117" s="61">
        <v>1</v>
      </c>
      <c r="AL117" s="61">
        <f t="shared" si="76"/>
        <v>0</v>
      </c>
      <c r="AM117" s="61">
        <f t="shared" si="120"/>
        <v>0</v>
      </c>
      <c r="AN117" s="61">
        <v>1</v>
      </c>
      <c r="AO117" s="61">
        <f t="shared" si="78"/>
        <v>0</v>
      </c>
      <c r="AP117" s="69">
        <v>0</v>
      </c>
      <c r="AQ117" s="61">
        <f t="shared" si="79"/>
        <v>0</v>
      </c>
      <c r="AR117" s="61">
        <v>0.91200000000000003</v>
      </c>
      <c r="AS117" s="61">
        <f t="shared" si="80"/>
        <v>0</v>
      </c>
      <c r="AT117" s="61">
        <f t="shared" si="81"/>
        <v>0</v>
      </c>
      <c r="AU117" s="61">
        <v>0.84299999999999997</v>
      </c>
      <c r="AV117" s="61">
        <f t="shared" si="82"/>
        <v>0</v>
      </c>
      <c r="AW117" s="61">
        <f t="shared" si="83"/>
        <v>0</v>
      </c>
      <c r="AX117" s="61">
        <v>0.77100000000000002</v>
      </c>
      <c r="AY117" s="61">
        <f t="shared" si="84"/>
        <v>0</v>
      </c>
      <c r="AZ117" s="61">
        <f t="shared" si="121"/>
        <v>0</v>
      </c>
      <c r="BA117" s="61">
        <v>0.63400000000000001</v>
      </c>
      <c r="BB117" s="61">
        <f t="shared" si="86"/>
        <v>0</v>
      </c>
      <c r="BC117" s="69">
        <v>0</v>
      </c>
      <c r="BD117" s="61">
        <f t="shared" si="87"/>
        <v>0</v>
      </c>
      <c r="BE117" s="61">
        <v>0.77700000000000002</v>
      </c>
      <c r="BF117" s="61">
        <f t="shared" si="88"/>
        <v>0</v>
      </c>
      <c r="BG117" s="61">
        <f t="shared" si="89"/>
        <v>0</v>
      </c>
      <c r="BH117" s="61">
        <v>0.71199999999999997</v>
      </c>
      <c r="BI117" s="61">
        <f t="shared" si="90"/>
        <v>0</v>
      </c>
      <c r="BJ117" s="61">
        <f t="shared" si="91"/>
        <v>0</v>
      </c>
      <c r="BK117" s="61">
        <v>0.65</v>
      </c>
      <c r="BL117" s="61">
        <f t="shared" si="92"/>
        <v>0</v>
      </c>
      <c r="BM117" s="61">
        <f t="shared" si="122"/>
        <v>0</v>
      </c>
      <c r="BN117" s="61">
        <v>0.53400000000000003</v>
      </c>
      <c r="BO117" s="61">
        <f t="shared" si="94"/>
        <v>0</v>
      </c>
      <c r="BP117" s="69">
        <v>0</v>
      </c>
      <c r="BQ117" s="61">
        <f t="shared" si="95"/>
        <v>0</v>
      </c>
      <c r="BR117" s="61">
        <v>0.77700000000000002</v>
      </c>
      <c r="BS117" s="61">
        <f t="shared" si="96"/>
        <v>0</v>
      </c>
      <c r="BT117" s="61">
        <f t="shared" si="97"/>
        <v>0</v>
      </c>
      <c r="BU117" s="61">
        <v>0.71199999999999997</v>
      </c>
      <c r="BV117" s="61">
        <f t="shared" si="98"/>
        <v>0</v>
      </c>
      <c r="BW117" s="61">
        <f t="shared" si="99"/>
        <v>0</v>
      </c>
      <c r="BX117" s="61">
        <v>0.65</v>
      </c>
      <c r="BY117" s="61">
        <f t="shared" si="100"/>
        <v>0</v>
      </c>
      <c r="BZ117" s="61">
        <f t="shared" si="123"/>
        <v>0</v>
      </c>
      <c r="CA117" s="61">
        <v>0.53400000000000003</v>
      </c>
      <c r="CB117" s="61">
        <f t="shared" si="102"/>
        <v>0</v>
      </c>
      <c r="CC117" s="69">
        <v>0</v>
      </c>
      <c r="CD117" s="61">
        <f t="shared" si="103"/>
        <v>0</v>
      </c>
      <c r="CE117" s="61">
        <v>3.0000000000000001E-3</v>
      </c>
      <c r="CF117" s="61">
        <f t="shared" si="104"/>
        <v>0</v>
      </c>
      <c r="CG117" s="61">
        <f t="shared" si="105"/>
        <v>0</v>
      </c>
      <c r="CH117" s="61">
        <v>3.0000000000000001E-3</v>
      </c>
      <c r="CI117" s="61">
        <f t="shared" si="106"/>
        <v>0</v>
      </c>
      <c r="CJ117" s="61">
        <f t="shared" si="107"/>
        <v>0</v>
      </c>
      <c r="CK117" s="61">
        <v>3.0000000000000001E-3</v>
      </c>
      <c r="CL117" s="61">
        <f t="shared" si="108"/>
        <v>0</v>
      </c>
      <c r="CM117" s="61">
        <f t="shared" si="124"/>
        <v>0</v>
      </c>
      <c r="CN117" s="61">
        <v>3.0000000000000001E-3</v>
      </c>
      <c r="CO117" s="61">
        <f t="shared" si="110"/>
        <v>0</v>
      </c>
      <c r="CP117" s="69">
        <v>0</v>
      </c>
      <c r="CQ117" s="61">
        <f t="shared" si="111"/>
        <v>0</v>
      </c>
      <c r="CR117" s="61">
        <v>0.89300000000000002</v>
      </c>
      <c r="CS117" s="61">
        <f t="shared" si="112"/>
        <v>0</v>
      </c>
      <c r="CT117" s="61">
        <f t="shared" si="113"/>
        <v>0</v>
      </c>
      <c r="CU117" s="61">
        <v>0.80900000000000005</v>
      </c>
      <c r="CV117" s="61">
        <f t="shared" si="114"/>
        <v>0</v>
      </c>
      <c r="CW117" s="61">
        <f t="shared" si="115"/>
        <v>0</v>
      </c>
      <c r="CX117" s="61">
        <v>0.72599999999999998</v>
      </c>
      <c r="CY117" s="61">
        <f t="shared" si="116"/>
        <v>0</v>
      </c>
      <c r="CZ117" s="61">
        <f t="shared" si="125"/>
        <v>0</v>
      </c>
      <c r="DA117" s="61">
        <v>0.57499999999999996</v>
      </c>
      <c r="DB117" s="61">
        <f t="shared" si="118"/>
        <v>0</v>
      </c>
    </row>
    <row r="118" spans="1:106">
      <c r="A118" s="57" t="s">
        <v>455</v>
      </c>
      <c r="B118" s="58" t="s">
        <v>302</v>
      </c>
      <c r="C118" s="58" t="s">
        <v>303</v>
      </c>
      <c r="D118" s="58" t="s">
        <v>442</v>
      </c>
      <c r="E118" s="59" t="s">
        <v>443</v>
      </c>
      <c r="F118" s="59" t="s">
        <v>440</v>
      </c>
      <c r="G118" s="59" t="s">
        <v>243</v>
      </c>
      <c r="H118" s="58" t="s">
        <v>430</v>
      </c>
      <c r="I118" s="58" t="s">
        <v>244</v>
      </c>
      <c r="J118" s="60" t="s">
        <v>409</v>
      </c>
      <c r="K118" s="61">
        <v>1.1323849714130139</v>
      </c>
      <c r="L118" s="61">
        <v>1.1889917415373445</v>
      </c>
      <c r="M118" s="61">
        <v>1.2334150104365187</v>
      </c>
      <c r="N118" s="61">
        <v>1.3109999999999999</v>
      </c>
      <c r="O118" s="61"/>
      <c r="P118" s="69">
        <v>8.4779918224028386</v>
      </c>
      <c r="Q118" s="61">
        <f t="shared" si="63"/>
        <v>9.600350527451404</v>
      </c>
      <c r="R118" s="61">
        <v>1</v>
      </c>
      <c r="S118" s="61">
        <f t="shared" si="64"/>
        <v>9.600350527451404</v>
      </c>
      <c r="T118" s="61">
        <f t="shared" si="65"/>
        <v>10.080262261658117</v>
      </c>
      <c r="U118" s="61">
        <v>1</v>
      </c>
      <c r="V118" s="61">
        <f t="shared" si="66"/>
        <v>10.080262261658117</v>
      </c>
      <c r="W118" s="61">
        <f t="shared" si="67"/>
        <v>10.456882372109717</v>
      </c>
      <c r="X118" s="61">
        <v>1</v>
      </c>
      <c r="Y118" s="61">
        <f t="shared" si="68"/>
        <v>10.456882372109717</v>
      </c>
      <c r="Z118" s="61">
        <f t="shared" si="119"/>
        <v>11.114647279170121</v>
      </c>
      <c r="AA118" s="61">
        <v>1</v>
      </c>
      <c r="AB118" s="61">
        <f t="shared" si="70"/>
        <v>11.114647279170121</v>
      </c>
      <c r="AC118" s="69"/>
      <c r="AD118" s="61">
        <f t="shared" si="71"/>
        <v>0</v>
      </c>
      <c r="AE118" s="61">
        <v>1</v>
      </c>
      <c r="AF118" s="61">
        <f t="shared" si="72"/>
        <v>0</v>
      </c>
      <c r="AG118" s="61">
        <f t="shared" si="73"/>
        <v>0</v>
      </c>
      <c r="AH118" s="61">
        <v>1</v>
      </c>
      <c r="AI118" s="61">
        <f t="shared" si="74"/>
        <v>0</v>
      </c>
      <c r="AJ118" s="61">
        <f t="shared" si="75"/>
        <v>0</v>
      </c>
      <c r="AK118" s="61">
        <v>1</v>
      </c>
      <c r="AL118" s="61">
        <f t="shared" si="76"/>
        <v>0</v>
      </c>
      <c r="AM118" s="61">
        <f t="shared" si="120"/>
        <v>0</v>
      </c>
      <c r="AN118" s="61">
        <v>1</v>
      </c>
      <c r="AO118" s="61">
        <f t="shared" si="78"/>
        <v>0</v>
      </c>
      <c r="AP118" s="69">
        <v>1.0506623859918969</v>
      </c>
      <c r="AQ118" s="61">
        <f t="shared" si="79"/>
        <v>1.1897542959261631</v>
      </c>
      <c r="AR118" s="61">
        <v>1</v>
      </c>
      <c r="AS118" s="61">
        <f t="shared" si="80"/>
        <v>1.1897542959261631</v>
      </c>
      <c r="AT118" s="61">
        <f t="shared" si="81"/>
        <v>1.2492289000882872</v>
      </c>
      <c r="AU118" s="61">
        <v>1</v>
      </c>
      <c r="AV118" s="61">
        <f t="shared" si="82"/>
        <v>1.2492289000882872</v>
      </c>
      <c r="AW118" s="61">
        <f t="shared" si="83"/>
        <v>1.2959027577834532</v>
      </c>
      <c r="AX118" s="61">
        <v>1</v>
      </c>
      <c r="AY118" s="61">
        <f t="shared" si="84"/>
        <v>1.2959027577834532</v>
      </c>
      <c r="AZ118" s="61">
        <f t="shared" si="121"/>
        <v>1.3774183880353768</v>
      </c>
      <c r="BA118" s="61">
        <v>1</v>
      </c>
      <c r="BB118" s="61">
        <f t="shared" si="86"/>
        <v>1.3774183880353768</v>
      </c>
      <c r="BC118" s="69">
        <v>2.3102247620837534E-2</v>
      </c>
      <c r="BD118" s="61">
        <f t="shared" si="87"/>
        <v>2.6160638011698479E-2</v>
      </c>
      <c r="BE118" s="61">
        <v>1</v>
      </c>
      <c r="BF118" s="61">
        <f t="shared" si="88"/>
        <v>2.6160638011698479E-2</v>
      </c>
      <c r="BG118" s="61">
        <f t="shared" si="89"/>
        <v>2.7468381632126594E-2</v>
      </c>
      <c r="BH118" s="61">
        <v>1</v>
      </c>
      <c r="BI118" s="61">
        <f t="shared" si="90"/>
        <v>2.7468381632126594E-2</v>
      </c>
      <c r="BJ118" s="61">
        <f t="shared" si="91"/>
        <v>2.8494658990362364E-2</v>
      </c>
      <c r="BK118" s="61">
        <v>1</v>
      </c>
      <c r="BL118" s="61">
        <f t="shared" si="92"/>
        <v>2.8494658990362364E-2</v>
      </c>
      <c r="BM118" s="61">
        <f t="shared" si="122"/>
        <v>3.0287046630918007E-2</v>
      </c>
      <c r="BN118" s="61">
        <v>1</v>
      </c>
      <c r="BO118" s="61">
        <f t="shared" si="94"/>
        <v>3.0287046630918007E-2</v>
      </c>
      <c r="BP118" s="69">
        <v>2.2118985054322242E-2</v>
      </c>
      <c r="BQ118" s="61">
        <f t="shared" si="95"/>
        <v>2.5047206258423573E-2</v>
      </c>
      <c r="BR118" s="61">
        <v>1</v>
      </c>
      <c r="BS118" s="61">
        <f t="shared" si="96"/>
        <v>2.5047206258423573E-2</v>
      </c>
      <c r="BT118" s="61">
        <f t="shared" si="97"/>
        <v>2.6299290560777098E-2</v>
      </c>
      <c r="BU118" s="61">
        <v>1</v>
      </c>
      <c r="BV118" s="61">
        <f t="shared" si="98"/>
        <v>2.6299290560777098E-2</v>
      </c>
      <c r="BW118" s="61">
        <f t="shared" si="99"/>
        <v>2.7281888181622069E-2</v>
      </c>
      <c r="BX118" s="61">
        <v>1</v>
      </c>
      <c r="BY118" s="61">
        <f t="shared" si="100"/>
        <v>2.7281888181622069E-2</v>
      </c>
      <c r="BZ118" s="61">
        <f t="shared" si="123"/>
        <v>2.8997989406216458E-2</v>
      </c>
      <c r="CA118" s="61">
        <v>1</v>
      </c>
      <c r="CB118" s="61">
        <f t="shared" si="102"/>
        <v>2.8997989406216458E-2</v>
      </c>
      <c r="CC118" s="69">
        <v>5.4579254547763939E-2</v>
      </c>
      <c r="CD118" s="61">
        <f t="shared" si="103"/>
        <v>6.1804727600813278E-2</v>
      </c>
      <c r="CE118" s="61">
        <v>1</v>
      </c>
      <c r="CF118" s="61">
        <f t="shared" si="104"/>
        <v>6.1804727600813278E-2</v>
      </c>
      <c r="CG118" s="61">
        <f t="shared" si="105"/>
        <v>6.4894282916555884E-2</v>
      </c>
      <c r="CH118" s="61">
        <v>1</v>
      </c>
      <c r="CI118" s="61">
        <f t="shared" si="106"/>
        <v>6.4894282916555884E-2</v>
      </c>
      <c r="CJ118" s="61">
        <f t="shared" si="107"/>
        <v>6.7318871817647674E-2</v>
      </c>
      <c r="CK118" s="61">
        <v>1</v>
      </c>
      <c r="CL118" s="61">
        <f t="shared" si="108"/>
        <v>6.7318871817647674E-2</v>
      </c>
      <c r="CM118" s="61">
        <f t="shared" si="124"/>
        <v>7.1553402712118519E-2</v>
      </c>
      <c r="CN118" s="61">
        <v>1</v>
      </c>
      <c r="CO118" s="61">
        <f t="shared" si="110"/>
        <v>7.1553402712118519E-2</v>
      </c>
      <c r="CP118" s="69">
        <v>0.31456496690354269</v>
      </c>
      <c r="CQ118" s="61">
        <f t="shared" si="111"/>
        <v>0.35620864105460381</v>
      </c>
      <c r="CR118" s="61">
        <v>1</v>
      </c>
      <c r="CS118" s="61">
        <f t="shared" si="112"/>
        <v>0.35620864105460381</v>
      </c>
      <c r="CT118" s="61">
        <f t="shared" si="113"/>
        <v>0.37401514782528039</v>
      </c>
      <c r="CU118" s="61">
        <v>1</v>
      </c>
      <c r="CV118" s="61">
        <f t="shared" si="114"/>
        <v>0.37401514782528039</v>
      </c>
      <c r="CW118" s="61">
        <f t="shared" si="115"/>
        <v>0.38798915193629624</v>
      </c>
      <c r="CX118" s="61">
        <v>1</v>
      </c>
      <c r="CY118" s="61">
        <f t="shared" si="116"/>
        <v>0.38798915193629624</v>
      </c>
      <c r="CZ118" s="61">
        <f t="shared" si="125"/>
        <v>0.41239467161054444</v>
      </c>
      <c r="DA118" s="61">
        <v>1</v>
      </c>
      <c r="DB118" s="61">
        <f t="shared" si="118"/>
        <v>0.41239467161054444</v>
      </c>
    </row>
    <row r="119" spans="1:106">
      <c r="A119" s="57" t="s">
        <v>455</v>
      </c>
      <c r="B119" s="58" t="s">
        <v>302</v>
      </c>
      <c r="C119" s="58" t="s">
        <v>303</v>
      </c>
      <c r="D119" s="58" t="s">
        <v>442</v>
      </c>
      <c r="E119" s="59" t="s">
        <v>443</v>
      </c>
      <c r="F119" s="59" t="s">
        <v>440</v>
      </c>
      <c r="G119" s="59" t="s">
        <v>245</v>
      </c>
      <c r="H119" s="58" t="s">
        <v>430</v>
      </c>
      <c r="I119" s="58" t="s">
        <v>246</v>
      </c>
      <c r="J119" s="60" t="s">
        <v>409</v>
      </c>
      <c r="K119" s="61">
        <v>1.1323849714130139</v>
      </c>
      <c r="L119" s="61">
        <v>1.1889917415373445</v>
      </c>
      <c r="M119" s="61">
        <v>1.2334150104365187</v>
      </c>
      <c r="N119" s="61">
        <v>1.3109999999999999</v>
      </c>
      <c r="O119" s="61"/>
      <c r="P119" s="69">
        <v>2.3411871387181398</v>
      </c>
      <c r="Q119" s="61">
        <f t="shared" si="63"/>
        <v>2.6511251311498563</v>
      </c>
      <c r="R119" s="61">
        <v>1</v>
      </c>
      <c r="S119" s="61">
        <f t="shared" si="64"/>
        <v>2.6511251311498563</v>
      </c>
      <c r="T119" s="61">
        <f t="shared" si="65"/>
        <v>2.7836521733293136</v>
      </c>
      <c r="U119" s="61">
        <v>1</v>
      </c>
      <c r="V119" s="61">
        <f t="shared" si="66"/>
        <v>2.7836521733293136</v>
      </c>
      <c r="W119" s="61">
        <f t="shared" si="67"/>
        <v>2.8876553591358776</v>
      </c>
      <c r="X119" s="61">
        <v>1</v>
      </c>
      <c r="Y119" s="61">
        <f t="shared" si="68"/>
        <v>2.8876553591358776</v>
      </c>
      <c r="Z119" s="61">
        <f t="shared" si="119"/>
        <v>3.0692963388594809</v>
      </c>
      <c r="AA119" s="61">
        <v>1</v>
      </c>
      <c r="AB119" s="61">
        <f t="shared" si="70"/>
        <v>3.0692963388594809</v>
      </c>
      <c r="AC119" s="69"/>
      <c r="AD119" s="61">
        <f t="shared" si="71"/>
        <v>0</v>
      </c>
      <c r="AE119" s="61">
        <v>1</v>
      </c>
      <c r="AF119" s="61">
        <f t="shared" si="72"/>
        <v>0</v>
      </c>
      <c r="AG119" s="61">
        <f t="shared" si="73"/>
        <v>0</v>
      </c>
      <c r="AH119" s="61">
        <v>1</v>
      </c>
      <c r="AI119" s="61">
        <f t="shared" si="74"/>
        <v>0</v>
      </c>
      <c r="AJ119" s="61">
        <f t="shared" si="75"/>
        <v>0</v>
      </c>
      <c r="AK119" s="61">
        <v>1</v>
      </c>
      <c r="AL119" s="61">
        <f t="shared" si="76"/>
        <v>0</v>
      </c>
      <c r="AM119" s="61">
        <f t="shared" si="120"/>
        <v>0</v>
      </c>
      <c r="AN119" s="61">
        <v>1</v>
      </c>
      <c r="AO119" s="61">
        <f t="shared" si="78"/>
        <v>0</v>
      </c>
      <c r="AP119" s="69">
        <v>0.29013914105451277</v>
      </c>
      <c r="AQ119" s="61">
        <f t="shared" si="79"/>
        <v>0.32854920294881085</v>
      </c>
      <c r="AR119" s="61">
        <v>1</v>
      </c>
      <c r="AS119" s="61">
        <f t="shared" si="80"/>
        <v>0.32854920294881085</v>
      </c>
      <c r="AT119" s="61">
        <f t="shared" si="81"/>
        <v>0.34497304261055439</v>
      </c>
      <c r="AU119" s="61">
        <v>1</v>
      </c>
      <c r="AV119" s="61">
        <f t="shared" si="82"/>
        <v>0.34497304261055439</v>
      </c>
      <c r="AW119" s="61">
        <f t="shared" si="83"/>
        <v>0.35786197169179446</v>
      </c>
      <c r="AX119" s="61">
        <v>1</v>
      </c>
      <c r="AY119" s="61">
        <f t="shared" si="84"/>
        <v>0.35786197169179446</v>
      </c>
      <c r="AZ119" s="61">
        <f t="shared" si="121"/>
        <v>0.38037241392246623</v>
      </c>
      <c r="BA119" s="61">
        <v>1</v>
      </c>
      <c r="BB119" s="61">
        <f t="shared" si="86"/>
        <v>0.38037241392246623</v>
      </c>
      <c r="BC119" s="69">
        <v>6.3796576050550256E-3</v>
      </c>
      <c r="BD119" s="61">
        <f t="shared" si="87"/>
        <v>7.2242283947250513E-3</v>
      </c>
      <c r="BE119" s="61">
        <v>1</v>
      </c>
      <c r="BF119" s="61">
        <f t="shared" si="88"/>
        <v>7.2242283947250513E-3</v>
      </c>
      <c r="BG119" s="61">
        <f t="shared" si="89"/>
        <v>7.5853602062463396E-3</v>
      </c>
      <c r="BH119" s="61">
        <v>1</v>
      </c>
      <c r="BI119" s="61">
        <f t="shared" si="90"/>
        <v>7.5853602062463396E-3</v>
      </c>
      <c r="BJ119" s="61">
        <f t="shared" si="91"/>
        <v>7.8687654515203608E-3</v>
      </c>
      <c r="BK119" s="61">
        <v>1</v>
      </c>
      <c r="BL119" s="61">
        <f t="shared" si="92"/>
        <v>7.8687654515203608E-3</v>
      </c>
      <c r="BM119" s="61">
        <f t="shared" si="122"/>
        <v>8.3637311202271383E-3</v>
      </c>
      <c r="BN119" s="61">
        <v>1</v>
      </c>
      <c r="BO119" s="61">
        <f t="shared" si="94"/>
        <v>8.3637311202271383E-3</v>
      </c>
      <c r="BP119" s="69">
        <v>6.1081308422400839E-3</v>
      </c>
      <c r="BQ119" s="61">
        <f t="shared" si="95"/>
        <v>6.9167555691769861E-3</v>
      </c>
      <c r="BR119" s="61">
        <v>1</v>
      </c>
      <c r="BS119" s="61">
        <f t="shared" si="96"/>
        <v>6.9167555691769861E-3</v>
      </c>
      <c r="BT119" s="61">
        <f t="shared" si="97"/>
        <v>7.2625171276530049E-3</v>
      </c>
      <c r="BU119" s="61">
        <v>1</v>
      </c>
      <c r="BV119" s="61">
        <f t="shared" si="98"/>
        <v>7.2625171276530049E-3</v>
      </c>
      <c r="BW119" s="61">
        <f t="shared" si="99"/>
        <v>7.5338602665291745E-3</v>
      </c>
      <c r="BX119" s="61">
        <v>1</v>
      </c>
      <c r="BY119" s="61">
        <f t="shared" si="100"/>
        <v>7.5338602665291745E-3</v>
      </c>
      <c r="BZ119" s="61">
        <f t="shared" si="123"/>
        <v>8.0077595341767494E-3</v>
      </c>
      <c r="CA119" s="61">
        <v>1</v>
      </c>
      <c r="CB119" s="61">
        <f t="shared" si="102"/>
        <v>8.0077595341767494E-3</v>
      </c>
      <c r="CC119" s="69">
        <v>1.5071994814903338E-2</v>
      </c>
      <c r="CD119" s="61">
        <f t="shared" si="103"/>
        <v>1.7067300417611408E-2</v>
      </c>
      <c r="CE119" s="61">
        <v>1</v>
      </c>
      <c r="CF119" s="61">
        <f t="shared" si="104"/>
        <v>1.7067300417611408E-2</v>
      </c>
      <c r="CG119" s="61">
        <f t="shared" si="105"/>
        <v>1.7920477363413748E-2</v>
      </c>
      <c r="CH119" s="61">
        <v>1</v>
      </c>
      <c r="CI119" s="61">
        <f t="shared" si="106"/>
        <v>1.7920477363413748E-2</v>
      </c>
      <c r="CJ119" s="61">
        <f t="shared" si="107"/>
        <v>1.8590024641923157E-2</v>
      </c>
      <c r="CK119" s="61">
        <v>1</v>
      </c>
      <c r="CL119" s="61">
        <f t="shared" si="108"/>
        <v>1.8590024641923157E-2</v>
      </c>
      <c r="CM119" s="61">
        <f t="shared" si="124"/>
        <v>1.9759385202338275E-2</v>
      </c>
      <c r="CN119" s="61">
        <v>1</v>
      </c>
      <c r="CO119" s="61">
        <f t="shared" si="110"/>
        <v>1.9759385202338275E-2</v>
      </c>
      <c r="CP119" s="69">
        <v>8.6866733329443668E-2</v>
      </c>
      <c r="CQ119" s="61">
        <f t="shared" si="111"/>
        <v>9.8366583338003966E-2</v>
      </c>
      <c r="CR119" s="61">
        <v>1</v>
      </c>
      <c r="CS119" s="61">
        <f t="shared" si="112"/>
        <v>9.8366583338003966E-2</v>
      </c>
      <c r="CT119" s="61">
        <f t="shared" si="113"/>
        <v>0.10328382854303532</v>
      </c>
      <c r="CU119" s="61">
        <v>1</v>
      </c>
      <c r="CV119" s="61">
        <f t="shared" si="114"/>
        <v>0.10328382854303532</v>
      </c>
      <c r="CW119" s="61">
        <f t="shared" si="115"/>
        <v>0.10714273279612205</v>
      </c>
      <c r="CX119" s="61">
        <v>1</v>
      </c>
      <c r="CY119" s="61">
        <f t="shared" si="116"/>
        <v>0.10714273279612205</v>
      </c>
      <c r="CZ119" s="61">
        <f t="shared" si="125"/>
        <v>0.11388228739490064</v>
      </c>
      <c r="DA119" s="61">
        <v>1</v>
      </c>
      <c r="DB119" s="61">
        <f t="shared" si="118"/>
        <v>0.11388228739490064</v>
      </c>
    </row>
    <row r="120" spans="1:106">
      <c r="A120" s="57" t="s">
        <v>455</v>
      </c>
      <c r="B120" s="58" t="s">
        <v>302</v>
      </c>
      <c r="C120" s="58" t="s">
        <v>303</v>
      </c>
      <c r="D120" s="58" t="s">
        <v>442</v>
      </c>
      <c r="E120" s="59" t="s">
        <v>443</v>
      </c>
      <c r="F120" s="59" t="s">
        <v>440</v>
      </c>
      <c r="G120" s="59" t="s">
        <v>247</v>
      </c>
      <c r="H120" s="58" t="s">
        <v>430</v>
      </c>
      <c r="I120" s="58" t="s">
        <v>248</v>
      </c>
      <c r="J120" s="60" t="s">
        <v>409</v>
      </c>
      <c r="K120" s="61">
        <v>1.1323849714130139</v>
      </c>
      <c r="L120" s="61">
        <v>1.1889917415373445</v>
      </c>
      <c r="M120" s="61">
        <v>1.2334150104365187</v>
      </c>
      <c r="N120" s="61">
        <v>1.3109999999999999</v>
      </c>
      <c r="O120" s="61"/>
      <c r="P120" s="69">
        <v>0.65858630246285699</v>
      </c>
      <c r="Q120" s="61">
        <f t="shared" si="63"/>
        <v>0.7457732312874048</v>
      </c>
      <c r="R120" s="61">
        <v>1</v>
      </c>
      <c r="S120" s="61">
        <f t="shared" si="64"/>
        <v>0.7457732312874048</v>
      </c>
      <c r="T120" s="61">
        <f t="shared" si="65"/>
        <v>0.78305367471795273</v>
      </c>
      <c r="U120" s="61">
        <v>1</v>
      </c>
      <c r="V120" s="61">
        <f t="shared" si="66"/>
        <v>0.78305367471795273</v>
      </c>
      <c r="W120" s="61">
        <f t="shared" si="67"/>
        <v>0.81231023112557299</v>
      </c>
      <c r="X120" s="61">
        <v>1</v>
      </c>
      <c r="Y120" s="61">
        <f t="shared" si="68"/>
        <v>0.81231023112557299</v>
      </c>
      <c r="Z120" s="61">
        <f t="shared" si="119"/>
        <v>0.8634066425288055</v>
      </c>
      <c r="AA120" s="61">
        <v>1</v>
      </c>
      <c r="AB120" s="61">
        <f t="shared" si="70"/>
        <v>0.8634066425288055</v>
      </c>
      <c r="AC120" s="69"/>
      <c r="AD120" s="61">
        <f t="shared" si="71"/>
        <v>0</v>
      </c>
      <c r="AE120" s="61">
        <v>1</v>
      </c>
      <c r="AF120" s="61">
        <f t="shared" si="72"/>
        <v>0</v>
      </c>
      <c r="AG120" s="61">
        <f t="shared" si="73"/>
        <v>0</v>
      </c>
      <c r="AH120" s="61">
        <v>1</v>
      </c>
      <c r="AI120" s="61">
        <f t="shared" si="74"/>
        <v>0</v>
      </c>
      <c r="AJ120" s="61">
        <f t="shared" si="75"/>
        <v>0</v>
      </c>
      <c r="AK120" s="61">
        <v>1</v>
      </c>
      <c r="AL120" s="61">
        <f t="shared" si="76"/>
        <v>0</v>
      </c>
      <c r="AM120" s="61">
        <f t="shared" si="120"/>
        <v>0</v>
      </c>
      <c r="AN120" s="61">
        <v>1</v>
      </c>
      <c r="AO120" s="61">
        <f t="shared" si="78"/>
        <v>0</v>
      </c>
      <c r="AP120" s="69">
        <v>8.1617424317247445E-2</v>
      </c>
      <c r="AQ120" s="61">
        <f t="shared" si="79"/>
        <v>9.2422344702290077E-2</v>
      </c>
      <c r="AR120" s="61">
        <v>1</v>
      </c>
      <c r="AS120" s="61">
        <f t="shared" si="80"/>
        <v>9.2422344702290077E-2</v>
      </c>
      <c r="AT120" s="61">
        <f t="shared" si="81"/>
        <v>9.7042443478756457E-2</v>
      </c>
      <c r="AU120" s="61">
        <v>1</v>
      </c>
      <c r="AV120" s="61">
        <f t="shared" si="82"/>
        <v>9.7042443478756457E-2</v>
      </c>
      <c r="AW120" s="61">
        <f t="shared" si="83"/>
        <v>0.10066815626605953</v>
      </c>
      <c r="AX120" s="61">
        <v>1</v>
      </c>
      <c r="AY120" s="61">
        <f t="shared" si="84"/>
        <v>0.10066815626605953</v>
      </c>
      <c r="AZ120" s="61">
        <f t="shared" si="121"/>
        <v>0.1070004432799114</v>
      </c>
      <c r="BA120" s="61">
        <v>1</v>
      </c>
      <c r="BB120" s="61">
        <f t="shared" si="86"/>
        <v>0.1070004432799114</v>
      </c>
      <c r="BC120" s="69">
        <v>1.7946259158901302E-3</v>
      </c>
      <c r="BD120" s="61">
        <f t="shared" si="87"/>
        <v>2.032207416462299E-3</v>
      </c>
      <c r="BE120" s="61">
        <v>1</v>
      </c>
      <c r="BF120" s="61">
        <f t="shared" si="88"/>
        <v>2.032207416462299E-3</v>
      </c>
      <c r="BG120" s="61">
        <f t="shared" si="89"/>
        <v>2.1337953931422579E-3</v>
      </c>
      <c r="BH120" s="61">
        <v>1</v>
      </c>
      <c r="BI120" s="61">
        <f t="shared" si="90"/>
        <v>2.1337953931422579E-3</v>
      </c>
      <c r="BJ120" s="61">
        <f t="shared" si="91"/>
        <v>2.2135185427772717E-3</v>
      </c>
      <c r="BK120" s="61">
        <v>1</v>
      </c>
      <c r="BL120" s="61">
        <f t="shared" si="92"/>
        <v>2.2135185427772717E-3</v>
      </c>
      <c r="BM120" s="61">
        <f t="shared" si="122"/>
        <v>2.3527545757319607E-3</v>
      </c>
      <c r="BN120" s="61">
        <v>1</v>
      </c>
      <c r="BO120" s="61">
        <f t="shared" si="94"/>
        <v>2.3527545757319607E-3</v>
      </c>
      <c r="BP120" s="69">
        <v>1.7182442359361251E-3</v>
      </c>
      <c r="BQ120" s="61">
        <f t="shared" si="95"/>
        <v>1.9457139499911048E-3</v>
      </c>
      <c r="BR120" s="61">
        <v>1</v>
      </c>
      <c r="BS120" s="61">
        <f t="shared" si="96"/>
        <v>1.9457139499911048E-3</v>
      </c>
      <c r="BT120" s="61">
        <f t="shared" si="97"/>
        <v>2.0429782064721974E-3</v>
      </c>
      <c r="BU120" s="61">
        <v>1</v>
      </c>
      <c r="BV120" s="61">
        <f t="shared" si="98"/>
        <v>2.0429782064721974E-3</v>
      </c>
      <c r="BW120" s="61">
        <f t="shared" si="99"/>
        <v>2.1193082321996439E-3</v>
      </c>
      <c r="BX120" s="61">
        <v>1</v>
      </c>
      <c r="BY120" s="61">
        <f t="shared" si="100"/>
        <v>2.1193082321996439E-3</v>
      </c>
      <c r="BZ120" s="61">
        <f t="shared" si="123"/>
        <v>2.2526181933122599E-3</v>
      </c>
      <c r="CA120" s="61">
        <v>1</v>
      </c>
      <c r="CB120" s="61">
        <f t="shared" si="102"/>
        <v>2.2526181933122599E-3</v>
      </c>
      <c r="CC120" s="69">
        <v>4.2398188387970546E-3</v>
      </c>
      <c r="CD120" s="61">
        <f t="shared" si="103"/>
        <v>4.80110713456756E-3</v>
      </c>
      <c r="CE120" s="61">
        <v>1</v>
      </c>
      <c r="CF120" s="61">
        <f t="shared" si="104"/>
        <v>4.80110713456756E-3</v>
      </c>
      <c r="CG120" s="61">
        <f t="shared" si="105"/>
        <v>5.0411095849441515E-3</v>
      </c>
      <c r="CH120" s="61">
        <v>1</v>
      </c>
      <c r="CI120" s="61">
        <f t="shared" si="106"/>
        <v>5.0411095849441515E-3</v>
      </c>
      <c r="CJ120" s="61">
        <f t="shared" si="107"/>
        <v>5.2294561973038178E-3</v>
      </c>
      <c r="CK120" s="61">
        <v>1</v>
      </c>
      <c r="CL120" s="61">
        <f t="shared" si="108"/>
        <v>5.2294561973038178E-3</v>
      </c>
      <c r="CM120" s="61">
        <f t="shared" si="124"/>
        <v>5.5584024976629383E-3</v>
      </c>
      <c r="CN120" s="61">
        <v>1</v>
      </c>
      <c r="CO120" s="61">
        <f t="shared" si="110"/>
        <v>5.5584024976629383E-3</v>
      </c>
      <c r="CP120" s="69">
        <v>2.4435996492697655E-2</v>
      </c>
      <c r="CQ120" s="61">
        <f t="shared" si="111"/>
        <v>2.7670955189831942E-2</v>
      </c>
      <c r="CR120" s="61">
        <v>1</v>
      </c>
      <c r="CS120" s="61">
        <f t="shared" si="112"/>
        <v>2.7670955189831942E-2</v>
      </c>
      <c r="CT120" s="61">
        <f t="shared" si="113"/>
        <v>2.9054198026053028E-2</v>
      </c>
      <c r="CU120" s="61">
        <v>1</v>
      </c>
      <c r="CV120" s="61">
        <f t="shared" si="114"/>
        <v>2.9054198026053028E-2</v>
      </c>
      <c r="CW120" s="61">
        <f t="shared" si="115"/>
        <v>3.0139724869067411E-2</v>
      </c>
      <c r="CX120" s="61">
        <v>1</v>
      </c>
      <c r="CY120" s="61">
        <f t="shared" si="116"/>
        <v>3.0139724869067411E-2</v>
      </c>
      <c r="CZ120" s="61">
        <f t="shared" si="125"/>
        <v>3.2035591401926626E-2</v>
      </c>
      <c r="DA120" s="61">
        <v>1</v>
      </c>
      <c r="DB120" s="61">
        <f t="shared" si="118"/>
        <v>3.2035591401926626E-2</v>
      </c>
    </row>
    <row r="121" spans="1:106">
      <c r="A121" s="57" t="s">
        <v>455</v>
      </c>
      <c r="B121" s="58" t="s">
        <v>302</v>
      </c>
      <c r="C121" s="58" t="s">
        <v>303</v>
      </c>
      <c r="D121" s="58" t="s">
        <v>442</v>
      </c>
      <c r="E121" s="59" t="s">
        <v>443</v>
      </c>
      <c r="F121" s="59" t="s">
        <v>440</v>
      </c>
      <c r="G121" s="59" t="s">
        <v>249</v>
      </c>
      <c r="H121" s="58" t="s">
        <v>430</v>
      </c>
      <c r="I121" s="58" t="s">
        <v>250</v>
      </c>
      <c r="J121" s="60" t="s">
        <v>409</v>
      </c>
      <c r="K121" s="61">
        <v>1.1323849714130139</v>
      </c>
      <c r="L121" s="61">
        <v>1.1889917415373445</v>
      </c>
      <c r="M121" s="61">
        <v>1.2334150104365187</v>
      </c>
      <c r="N121" s="61">
        <v>1.3109999999999999</v>
      </c>
      <c r="O121" s="61"/>
      <c r="P121" s="69">
        <v>40.309662705875141</v>
      </c>
      <c r="Q121" s="61">
        <f t="shared" si="63"/>
        <v>45.646056250860653</v>
      </c>
      <c r="R121" s="61">
        <v>1</v>
      </c>
      <c r="S121" s="61">
        <f t="shared" si="64"/>
        <v>45.646056250860653</v>
      </c>
      <c r="T121" s="61">
        <f t="shared" si="65"/>
        <v>47.927856061441432</v>
      </c>
      <c r="U121" s="61">
        <v>1</v>
      </c>
      <c r="V121" s="61">
        <f t="shared" si="66"/>
        <v>47.927856061441432</v>
      </c>
      <c r="W121" s="61">
        <f t="shared" si="67"/>
        <v>49.718543047059534</v>
      </c>
      <c r="X121" s="61">
        <v>1</v>
      </c>
      <c r="Y121" s="61">
        <f t="shared" si="68"/>
        <v>49.718543047059534</v>
      </c>
      <c r="Z121" s="61">
        <f t="shared" si="119"/>
        <v>52.84596780740231</v>
      </c>
      <c r="AA121" s="61">
        <v>1</v>
      </c>
      <c r="AB121" s="61">
        <f t="shared" si="70"/>
        <v>52.84596780740231</v>
      </c>
      <c r="AC121" s="69"/>
      <c r="AD121" s="61">
        <f t="shared" si="71"/>
        <v>0</v>
      </c>
      <c r="AE121" s="61">
        <v>1</v>
      </c>
      <c r="AF121" s="61">
        <f t="shared" si="72"/>
        <v>0</v>
      </c>
      <c r="AG121" s="61">
        <f t="shared" si="73"/>
        <v>0</v>
      </c>
      <c r="AH121" s="61">
        <v>1</v>
      </c>
      <c r="AI121" s="61">
        <f t="shared" si="74"/>
        <v>0</v>
      </c>
      <c r="AJ121" s="61">
        <f t="shared" si="75"/>
        <v>0</v>
      </c>
      <c r="AK121" s="61">
        <v>1</v>
      </c>
      <c r="AL121" s="61">
        <f t="shared" si="76"/>
        <v>0</v>
      </c>
      <c r="AM121" s="61">
        <f t="shared" si="120"/>
        <v>0</v>
      </c>
      <c r="AN121" s="61">
        <v>1</v>
      </c>
      <c r="AO121" s="61">
        <f t="shared" si="78"/>
        <v>0</v>
      </c>
      <c r="AP121" s="69">
        <v>4.9955045114775736</v>
      </c>
      <c r="AQ121" s="61">
        <f t="shared" si="79"/>
        <v>5.6568342334231136</v>
      </c>
      <c r="AR121" s="61">
        <v>1</v>
      </c>
      <c r="AS121" s="61">
        <f t="shared" si="80"/>
        <v>5.6568342334231136</v>
      </c>
      <c r="AT121" s="61">
        <f t="shared" si="81"/>
        <v>5.9396136089593821</v>
      </c>
      <c r="AU121" s="61">
        <v>1</v>
      </c>
      <c r="AV121" s="61">
        <f t="shared" si="82"/>
        <v>5.9396136089593821</v>
      </c>
      <c r="AW121" s="61">
        <f t="shared" si="83"/>
        <v>6.1615302491597879</v>
      </c>
      <c r="AX121" s="61">
        <v>1</v>
      </c>
      <c r="AY121" s="61">
        <f t="shared" si="84"/>
        <v>6.1615302491597879</v>
      </c>
      <c r="AZ121" s="61">
        <f t="shared" si="121"/>
        <v>6.549106414547099</v>
      </c>
      <c r="BA121" s="61">
        <v>1</v>
      </c>
      <c r="BB121" s="61">
        <f t="shared" si="86"/>
        <v>6.549106414547099</v>
      </c>
      <c r="BC121" s="69">
        <v>0.10984249912612368</v>
      </c>
      <c r="BD121" s="61">
        <f t="shared" si="87"/>
        <v>0.12438399523286955</v>
      </c>
      <c r="BE121" s="61">
        <v>1</v>
      </c>
      <c r="BF121" s="61">
        <f t="shared" si="88"/>
        <v>0.12438399523286955</v>
      </c>
      <c r="BG121" s="61">
        <f t="shared" si="89"/>
        <v>0.13060182433078404</v>
      </c>
      <c r="BH121" s="61">
        <v>1</v>
      </c>
      <c r="BI121" s="61">
        <f t="shared" si="90"/>
        <v>0.13060182433078404</v>
      </c>
      <c r="BJ121" s="61">
        <f t="shared" si="91"/>
        <v>0.13548138720602113</v>
      </c>
      <c r="BK121" s="61">
        <v>1</v>
      </c>
      <c r="BL121" s="61">
        <f t="shared" si="92"/>
        <v>0.13548138720602113</v>
      </c>
      <c r="BM121" s="61">
        <f t="shared" si="122"/>
        <v>0.14400351635434813</v>
      </c>
      <c r="BN121" s="61">
        <v>1</v>
      </c>
      <c r="BO121" s="61">
        <f t="shared" si="94"/>
        <v>0.14400351635434813</v>
      </c>
      <c r="BP121" s="69">
        <v>0.10516745540848169</v>
      </c>
      <c r="BQ121" s="61">
        <f t="shared" si="95"/>
        <v>0.11909004598631294</v>
      </c>
      <c r="BR121" s="61">
        <v>1</v>
      </c>
      <c r="BS121" s="61">
        <f t="shared" si="96"/>
        <v>0.11909004598631294</v>
      </c>
      <c r="BT121" s="61">
        <f t="shared" si="97"/>
        <v>0.12504323595918165</v>
      </c>
      <c r="BU121" s="61">
        <v>1</v>
      </c>
      <c r="BV121" s="61">
        <f t="shared" si="98"/>
        <v>0.12504323595918165</v>
      </c>
      <c r="BW121" s="61">
        <f t="shared" si="99"/>
        <v>0.12971511811023456</v>
      </c>
      <c r="BX121" s="61">
        <v>1</v>
      </c>
      <c r="BY121" s="61">
        <f t="shared" si="100"/>
        <v>0.12971511811023456</v>
      </c>
      <c r="BZ121" s="61">
        <f t="shared" si="123"/>
        <v>0.1378745340405195</v>
      </c>
      <c r="CA121" s="61">
        <v>1</v>
      </c>
      <c r="CB121" s="61">
        <f t="shared" si="102"/>
        <v>0.1378745340405195</v>
      </c>
      <c r="CC121" s="69">
        <v>0.2595038291668133</v>
      </c>
      <c r="CD121" s="61">
        <f t="shared" si="103"/>
        <v>0.29385823617262952</v>
      </c>
      <c r="CE121" s="61">
        <v>1</v>
      </c>
      <c r="CF121" s="61">
        <f t="shared" si="104"/>
        <v>0.29385823617262952</v>
      </c>
      <c r="CG121" s="61">
        <f t="shared" si="105"/>
        <v>0.30854790977665891</v>
      </c>
      <c r="CH121" s="61">
        <v>1</v>
      </c>
      <c r="CI121" s="61">
        <f t="shared" si="106"/>
        <v>0.30854790977665891</v>
      </c>
      <c r="CJ121" s="61">
        <f t="shared" si="107"/>
        <v>0.32007591816010161</v>
      </c>
      <c r="CK121" s="61">
        <v>1</v>
      </c>
      <c r="CL121" s="61">
        <f t="shared" si="108"/>
        <v>0.32007591816010161</v>
      </c>
      <c r="CM121" s="61">
        <f t="shared" si="124"/>
        <v>0.34020952003769223</v>
      </c>
      <c r="CN121" s="61">
        <v>1</v>
      </c>
      <c r="CO121" s="61">
        <f t="shared" si="110"/>
        <v>0.34020952003769223</v>
      </c>
      <c r="CP121" s="69">
        <v>1.4956381157929455</v>
      </c>
      <c r="CQ121" s="61">
        <f t="shared" si="111"/>
        <v>1.6936381249964085</v>
      </c>
      <c r="CR121" s="61">
        <v>1</v>
      </c>
      <c r="CS121" s="61">
        <f t="shared" si="112"/>
        <v>1.6936381249964085</v>
      </c>
      <c r="CT121" s="61">
        <f t="shared" si="113"/>
        <v>1.7783013680062869</v>
      </c>
      <c r="CU121" s="61">
        <v>1</v>
      </c>
      <c r="CV121" s="61">
        <f t="shared" si="114"/>
        <v>1.7783013680062869</v>
      </c>
      <c r="CW121" s="61">
        <f t="shared" si="115"/>
        <v>1.844742502200011</v>
      </c>
      <c r="CX121" s="61">
        <v>1</v>
      </c>
      <c r="CY121" s="61">
        <f t="shared" si="116"/>
        <v>1.844742502200011</v>
      </c>
      <c r="CZ121" s="61">
        <f t="shared" si="125"/>
        <v>1.9607815698045514</v>
      </c>
      <c r="DA121" s="61">
        <v>1</v>
      </c>
      <c r="DB121" s="61">
        <f t="shared" si="118"/>
        <v>1.9607815698045514</v>
      </c>
    </row>
    <row r="122" spans="1:106">
      <c r="A122" s="57" t="s">
        <v>455</v>
      </c>
      <c r="B122" s="58" t="s">
        <v>302</v>
      </c>
      <c r="C122" s="58" t="s">
        <v>303</v>
      </c>
      <c r="D122" s="58" t="s">
        <v>442</v>
      </c>
      <c r="E122" s="59" t="s">
        <v>443</v>
      </c>
      <c r="F122" s="59" t="s">
        <v>440</v>
      </c>
      <c r="G122" s="59" t="s">
        <v>251</v>
      </c>
      <c r="H122" s="58" t="s">
        <v>430</v>
      </c>
      <c r="I122" s="58" t="s">
        <v>252</v>
      </c>
      <c r="J122" s="60" t="s">
        <v>410</v>
      </c>
      <c r="K122" s="61">
        <v>1</v>
      </c>
      <c r="L122" s="61">
        <v>1</v>
      </c>
      <c r="M122" s="61">
        <v>1</v>
      </c>
      <c r="N122" s="61">
        <v>1</v>
      </c>
      <c r="O122" s="61"/>
      <c r="P122" s="69">
        <v>3.0903</v>
      </c>
      <c r="Q122" s="61">
        <f t="shared" si="63"/>
        <v>3.0903</v>
      </c>
      <c r="R122" s="61">
        <v>1</v>
      </c>
      <c r="S122" s="61">
        <f t="shared" si="64"/>
        <v>3.0903</v>
      </c>
      <c r="T122" s="61">
        <f t="shared" si="65"/>
        <v>3.0903</v>
      </c>
      <c r="U122" s="61">
        <v>1</v>
      </c>
      <c r="V122" s="61">
        <f t="shared" si="66"/>
        <v>3.0903</v>
      </c>
      <c r="W122" s="61">
        <f t="shared" si="67"/>
        <v>3.0903</v>
      </c>
      <c r="X122" s="61">
        <v>1</v>
      </c>
      <c r="Y122" s="61">
        <f t="shared" si="68"/>
        <v>3.0903</v>
      </c>
      <c r="Z122" s="61">
        <f t="shared" si="119"/>
        <v>3.0903</v>
      </c>
      <c r="AA122" s="61">
        <v>1</v>
      </c>
      <c r="AB122" s="61">
        <f t="shared" si="70"/>
        <v>3.0903</v>
      </c>
      <c r="AC122" s="69"/>
      <c r="AD122" s="61">
        <f t="shared" si="71"/>
        <v>0</v>
      </c>
      <c r="AE122" s="61">
        <v>1</v>
      </c>
      <c r="AF122" s="61">
        <f t="shared" si="72"/>
        <v>0</v>
      </c>
      <c r="AG122" s="61">
        <f t="shared" si="73"/>
        <v>0</v>
      </c>
      <c r="AH122" s="61">
        <v>1</v>
      </c>
      <c r="AI122" s="61">
        <f t="shared" si="74"/>
        <v>0</v>
      </c>
      <c r="AJ122" s="61">
        <f t="shared" si="75"/>
        <v>0</v>
      </c>
      <c r="AK122" s="61">
        <v>1</v>
      </c>
      <c r="AL122" s="61">
        <f t="shared" si="76"/>
        <v>0</v>
      </c>
      <c r="AM122" s="61">
        <f t="shared" si="120"/>
        <v>0</v>
      </c>
      <c r="AN122" s="61">
        <v>1</v>
      </c>
      <c r="AO122" s="61">
        <f t="shared" si="78"/>
        <v>0</v>
      </c>
      <c r="AP122" s="69">
        <v>3.6799999999999999E-2</v>
      </c>
      <c r="AQ122" s="61">
        <f t="shared" si="79"/>
        <v>3.6799999999999999E-2</v>
      </c>
      <c r="AR122" s="61">
        <v>1</v>
      </c>
      <c r="AS122" s="61">
        <f t="shared" si="80"/>
        <v>3.6799999999999999E-2</v>
      </c>
      <c r="AT122" s="61">
        <f t="shared" si="81"/>
        <v>3.6799999999999999E-2</v>
      </c>
      <c r="AU122" s="61">
        <v>1</v>
      </c>
      <c r="AV122" s="61">
        <f t="shared" si="82"/>
        <v>3.6799999999999999E-2</v>
      </c>
      <c r="AW122" s="61">
        <f t="shared" si="83"/>
        <v>3.6799999999999999E-2</v>
      </c>
      <c r="AX122" s="61">
        <v>1</v>
      </c>
      <c r="AY122" s="61">
        <f t="shared" si="84"/>
        <v>3.6799999999999999E-2</v>
      </c>
      <c r="AZ122" s="61">
        <f t="shared" si="121"/>
        <v>3.6799999999999999E-2</v>
      </c>
      <c r="BA122" s="61">
        <v>1</v>
      </c>
      <c r="BB122" s="61">
        <f t="shared" si="86"/>
        <v>3.6799999999999999E-2</v>
      </c>
      <c r="BC122" s="69">
        <v>5.9999999999999995E-4</v>
      </c>
      <c r="BD122" s="61">
        <f t="shared" si="87"/>
        <v>5.9999999999999995E-4</v>
      </c>
      <c r="BE122" s="61">
        <v>1</v>
      </c>
      <c r="BF122" s="61">
        <f t="shared" si="88"/>
        <v>5.9999999999999995E-4</v>
      </c>
      <c r="BG122" s="61">
        <f t="shared" si="89"/>
        <v>5.9999999999999995E-4</v>
      </c>
      <c r="BH122" s="61">
        <v>1</v>
      </c>
      <c r="BI122" s="61">
        <f t="shared" si="90"/>
        <v>5.9999999999999995E-4</v>
      </c>
      <c r="BJ122" s="61">
        <f t="shared" si="91"/>
        <v>5.9999999999999995E-4</v>
      </c>
      <c r="BK122" s="61">
        <v>1</v>
      </c>
      <c r="BL122" s="61">
        <f t="shared" si="92"/>
        <v>5.9999999999999995E-4</v>
      </c>
      <c r="BM122" s="61">
        <f t="shared" si="122"/>
        <v>5.9999999999999995E-4</v>
      </c>
      <c r="BN122" s="61">
        <v>1</v>
      </c>
      <c r="BO122" s="61">
        <f t="shared" si="94"/>
        <v>5.9999999999999995E-4</v>
      </c>
      <c r="BP122" s="70"/>
      <c r="BQ122" s="61">
        <f t="shared" si="95"/>
        <v>0</v>
      </c>
      <c r="BR122" s="61">
        <v>1</v>
      </c>
      <c r="BS122" s="61">
        <f t="shared" si="96"/>
        <v>0</v>
      </c>
      <c r="BT122" s="61">
        <f t="shared" si="97"/>
        <v>0</v>
      </c>
      <c r="BU122" s="61">
        <v>1</v>
      </c>
      <c r="BV122" s="61">
        <f t="shared" si="98"/>
        <v>0</v>
      </c>
      <c r="BW122" s="61">
        <f t="shared" si="99"/>
        <v>0</v>
      </c>
      <c r="BX122" s="61">
        <v>1</v>
      </c>
      <c r="BY122" s="61">
        <f t="shared" si="100"/>
        <v>0</v>
      </c>
      <c r="BZ122" s="61">
        <f t="shared" si="123"/>
        <v>0</v>
      </c>
      <c r="CA122" s="61">
        <v>1</v>
      </c>
      <c r="CB122" s="61">
        <f t="shared" si="102"/>
        <v>0</v>
      </c>
      <c r="CC122" s="69">
        <v>1.2E-2</v>
      </c>
      <c r="CD122" s="61">
        <f t="shared" si="103"/>
        <v>1.2E-2</v>
      </c>
      <c r="CE122" s="61">
        <v>1</v>
      </c>
      <c r="CF122" s="61">
        <f t="shared" si="104"/>
        <v>1.2E-2</v>
      </c>
      <c r="CG122" s="61">
        <f t="shared" si="105"/>
        <v>1.2E-2</v>
      </c>
      <c r="CH122" s="61">
        <v>1</v>
      </c>
      <c r="CI122" s="61">
        <f t="shared" si="106"/>
        <v>1.2E-2</v>
      </c>
      <c r="CJ122" s="61">
        <f t="shared" si="107"/>
        <v>1.2E-2</v>
      </c>
      <c r="CK122" s="61">
        <v>1</v>
      </c>
      <c r="CL122" s="61">
        <f t="shared" si="108"/>
        <v>1.2E-2</v>
      </c>
      <c r="CM122" s="61">
        <f t="shared" si="124"/>
        <v>1.2E-2</v>
      </c>
      <c r="CN122" s="61">
        <v>1</v>
      </c>
      <c r="CO122" s="61">
        <f t="shared" si="110"/>
        <v>1.2E-2</v>
      </c>
      <c r="CP122" s="69">
        <v>0.188</v>
      </c>
      <c r="CQ122" s="61">
        <f t="shared" si="111"/>
        <v>0.188</v>
      </c>
      <c r="CR122" s="61">
        <v>1</v>
      </c>
      <c r="CS122" s="61">
        <f t="shared" si="112"/>
        <v>0.188</v>
      </c>
      <c r="CT122" s="61">
        <f t="shared" si="113"/>
        <v>0.188</v>
      </c>
      <c r="CU122" s="61">
        <v>1</v>
      </c>
      <c r="CV122" s="61">
        <f t="shared" si="114"/>
        <v>0.188</v>
      </c>
      <c r="CW122" s="61">
        <f t="shared" si="115"/>
        <v>0.188</v>
      </c>
      <c r="CX122" s="61">
        <v>1</v>
      </c>
      <c r="CY122" s="61">
        <f t="shared" si="116"/>
        <v>0.188</v>
      </c>
      <c r="CZ122" s="61">
        <f t="shared" si="125"/>
        <v>0.188</v>
      </c>
      <c r="DA122" s="61">
        <v>1</v>
      </c>
      <c r="DB122" s="61">
        <f t="shared" si="118"/>
        <v>0.188</v>
      </c>
    </row>
    <row r="123" spans="1:106">
      <c r="A123" s="57" t="s">
        <v>455</v>
      </c>
      <c r="B123" s="58" t="s">
        <v>302</v>
      </c>
      <c r="C123" s="58" t="s">
        <v>303</v>
      </c>
      <c r="D123" s="58" t="s">
        <v>442</v>
      </c>
      <c r="E123" s="59" t="s">
        <v>443</v>
      </c>
      <c r="F123" s="59" t="s">
        <v>440</v>
      </c>
      <c r="G123" s="59" t="s">
        <v>279</v>
      </c>
      <c r="H123" s="58" t="s">
        <v>430</v>
      </c>
      <c r="I123" s="58" t="s">
        <v>280</v>
      </c>
      <c r="J123" s="60" t="s">
        <v>411</v>
      </c>
      <c r="K123" s="61">
        <v>1</v>
      </c>
      <c r="L123" s="61">
        <v>1</v>
      </c>
      <c r="M123" s="61">
        <v>1</v>
      </c>
      <c r="N123" s="61">
        <v>1</v>
      </c>
      <c r="O123" s="61"/>
      <c r="P123" s="69">
        <v>21.632200000000001</v>
      </c>
      <c r="Q123" s="61">
        <f t="shared" si="63"/>
        <v>21.632200000000001</v>
      </c>
      <c r="R123" s="61">
        <v>1</v>
      </c>
      <c r="S123" s="61">
        <f t="shared" si="64"/>
        <v>21.632200000000001</v>
      </c>
      <c r="T123" s="61">
        <f t="shared" si="65"/>
        <v>21.632200000000001</v>
      </c>
      <c r="U123" s="61">
        <v>1</v>
      </c>
      <c r="V123" s="61">
        <f t="shared" si="66"/>
        <v>21.632200000000001</v>
      </c>
      <c r="W123" s="61">
        <f t="shared" si="67"/>
        <v>21.632200000000001</v>
      </c>
      <c r="X123" s="61">
        <v>1</v>
      </c>
      <c r="Y123" s="61">
        <f t="shared" si="68"/>
        <v>21.632200000000001</v>
      </c>
      <c r="Z123" s="61">
        <f t="shared" si="119"/>
        <v>21.632200000000001</v>
      </c>
      <c r="AA123" s="61">
        <v>1</v>
      </c>
      <c r="AB123" s="61">
        <f t="shared" si="70"/>
        <v>21.632200000000001</v>
      </c>
      <c r="AC123" s="69"/>
      <c r="AD123" s="61">
        <f t="shared" si="71"/>
        <v>0</v>
      </c>
      <c r="AE123" s="61">
        <v>1</v>
      </c>
      <c r="AF123" s="61">
        <f t="shared" si="72"/>
        <v>0</v>
      </c>
      <c r="AG123" s="61">
        <f t="shared" si="73"/>
        <v>0</v>
      </c>
      <c r="AH123" s="61">
        <v>1</v>
      </c>
      <c r="AI123" s="61">
        <f t="shared" si="74"/>
        <v>0</v>
      </c>
      <c r="AJ123" s="61">
        <f t="shared" si="75"/>
        <v>0</v>
      </c>
      <c r="AK123" s="61">
        <v>1</v>
      </c>
      <c r="AL123" s="61">
        <f t="shared" si="76"/>
        <v>0</v>
      </c>
      <c r="AM123" s="61">
        <f t="shared" si="120"/>
        <v>0</v>
      </c>
      <c r="AN123" s="61">
        <v>1</v>
      </c>
      <c r="AO123" s="61">
        <f t="shared" si="78"/>
        <v>0</v>
      </c>
      <c r="AP123" s="69">
        <v>0.25729999999999997</v>
      </c>
      <c r="AQ123" s="61">
        <f t="shared" si="79"/>
        <v>0.25729999999999997</v>
      </c>
      <c r="AR123" s="61">
        <v>1</v>
      </c>
      <c r="AS123" s="61">
        <f t="shared" si="80"/>
        <v>0.25729999999999997</v>
      </c>
      <c r="AT123" s="61">
        <f t="shared" si="81"/>
        <v>0.25729999999999997</v>
      </c>
      <c r="AU123" s="61">
        <v>1</v>
      </c>
      <c r="AV123" s="61">
        <f t="shared" si="82"/>
        <v>0.25729999999999997</v>
      </c>
      <c r="AW123" s="61">
        <f t="shared" si="83"/>
        <v>0.25729999999999997</v>
      </c>
      <c r="AX123" s="61">
        <v>1</v>
      </c>
      <c r="AY123" s="61">
        <f t="shared" si="84"/>
        <v>0.25729999999999997</v>
      </c>
      <c r="AZ123" s="61">
        <f t="shared" si="121"/>
        <v>0.25729999999999997</v>
      </c>
      <c r="BA123" s="61">
        <v>1</v>
      </c>
      <c r="BB123" s="61">
        <f t="shared" si="86"/>
        <v>0.25729999999999997</v>
      </c>
      <c r="BC123" s="69">
        <v>4.4000000000000003E-3</v>
      </c>
      <c r="BD123" s="61">
        <f t="shared" si="87"/>
        <v>4.4000000000000003E-3</v>
      </c>
      <c r="BE123" s="61">
        <v>1</v>
      </c>
      <c r="BF123" s="61">
        <f t="shared" si="88"/>
        <v>4.4000000000000003E-3</v>
      </c>
      <c r="BG123" s="61">
        <f t="shared" si="89"/>
        <v>4.4000000000000003E-3</v>
      </c>
      <c r="BH123" s="61">
        <v>1</v>
      </c>
      <c r="BI123" s="61">
        <f t="shared" si="90"/>
        <v>4.4000000000000003E-3</v>
      </c>
      <c r="BJ123" s="61">
        <f t="shared" si="91"/>
        <v>4.4000000000000003E-3</v>
      </c>
      <c r="BK123" s="61">
        <v>1</v>
      </c>
      <c r="BL123" s="61">
        <f t="shared" si="92"/>
        <v>4.4000000000000003E-3</v>
      </c>
      <c r="BM123" s="61">
        <f t="shared" si="122"/>
        <v>4.4000000000000003E-3</v>
      </c>
      <c r="BN123" s="61">
        <v>1</v>
      </c>
      <c r="BO123" s="61">
        <f t="shared" si="94"/>
        <v>4.4000000000000003E-3</v>
      </c>
      <c r="BP123" s="70"/>
      <c r="BQ123" s="61">
        <f t="shared" si="95"/>
        <v>0</v>
      </c>
      <c r="BR123" s="61">
        <v>1</v>
      </c>
      <c r="BS123" s="61">
        <f t="shared" si="96"/>
        <v>0</v>
      </c>
      <c r="BT123" s="61">
        <f t="shared" si="97"/>
        <v>0</v>
      </c>
      <c r="BU123" s="61">
        <v>1</v>
      </c>
      <c r="BV123" s="61">
        <f t="shared" si="98"/>
        <v>0</v>
      </c>
      <c r="BW123" s="61">
        <f t="shared" si="99"/>
        <v>0</v>
      </c>
      <c r="BX123" s="61">
        <v>1</v>
      </c>
      <c r="BY123" s="61">
        <f t="shared" si="100"/>
        <v>0</v>
      </c>
      <c r="BZ123" s="61">
        <f t="shared" si="123"/>
        <v>0</v>
      </c>
      <c r="CA123" s="61">
        <v>1</v>
      </c>
      <c r="CB123" s="61">
        <f t="shared" si="102"/>
        <v>0</v>
      </c>
      <c r="CC123" s="69">
        <v>8.5999999999999993E-2</v>
      </c>
      <c r="CD123" s="61">
        <f t="shared" si="103"/>
        <v>8.5999999999999993E-2</v>
      </c>
      <c r="CE123" s="61">
        <v>1</v>
      </c>
      <c r="CF123" s="61">
        <f t="shared" si="104"/>
        <v>8.5999999999999993E-2</v>
      </c>
      <c r="CG123" s="61">
        <f t="shared" si="105"/>
        <v>8.5999999999999993E-2</v>
      </c>
      <c r="CH123" s="61">
        <v>1</v>
      </c>
      <c r="CI123" s="61">
        <f t="shared" si="106"/>
        <v>8.5999999999999993E-2</v>
      </c>
      <c r="CJ123" s="61">
        <f t="shared" si="107"/>
        <v>8.5999999999999993E-2</v>
      </c>
      <c r="CK123" s="61">
        <v>1</v>
      </c>
      <c r="CL123" s="61">
        <f t="shared" si="108"/>
        <v>8.5999999999999993E-2</v>
      </c>
      <c r="CM123" s="61">
        <f t="shared" si="124"/>
        <v>8.5999999999999993E-2</v>
      </c>
      <c r="CN123" s="61">
        <v>1</v>
      </c>
      <c r="CO123" s="61">
        <f t="shared" si="110"/>
        <v>8.5999999999999993E-2</v>
      </c>
      <c r="CP123" s="69">
        <v>1.3129999999999999</v>
      </c>
      <c r="CQ123" s="61">
        <f t="shared" si="111"/>
        <v>1.3129999999999999</v>
      </c>
      <c r="CR123" s="61">
        <v>1</v>
      </c>
      <c r="CS123" s="61">
        <f t="shared" si="112"/>
        <v>1.3129999999999999</v>
      </c>
      <c r="CT123" s="61">
        <f t="shared" si="113"/>
        <v>1.3129999999999999</v>
      </c>
      <c r="CU123" s="61">
        <v>1</v>
      </c>
      <c r="CV123" s="61">
        <f t="shared" si="114"/>
        <v>1.3129999999999999</v>
      </c>
      <c r="CW123" s="61">
        <f t="shared" si="115"/>
        <v>1.3129999999999999</v>
      </c>
      <c r="CX123" s="61">
        <v>1</v>
      </c>
      <c r="CY123" s="61">
        <f t="shared" si="116"/>
        <v>1.3129999999999999</v>
      </c>
      <c r="CZ123" s="61">
        <f t="shared" si="125"/>
        <v>1.3129999999999999</v>
      </c>
      <c r="DA123" s="61">
        <v>1</v>
      </c>
      <c r="DB123" s="61">
        <f t="shared" si="118"/>
        <v>1.3129999999999999</v>
      </c>
    </row>
    <row r="124" spans="1:106">
      <c r="A124" s="57" t="s">
        <v>455</v>
      </c>
      <c r="B124" s="58" t="s">
        <v>302</v>
      </c>
      <c r="C124" s="58" t="s">
        <v>303</v>
      </c>
      <c r="D124" s="58" t="s">
        <v>442</v>
      </c>
      <c r="E124" s="59" t="s">
        <v>443</v>
      </c>
      <c r="F124" s="59" t="s">
        <v>440</v>
      </c>
      <c r="G124" s="59" t="s">
        <v>283</v>
      </c>
      <c r="H124" s="58" t="s">
        <v>430</v>
      </c>
      <c r="I124" s="58" t="s">
        <v>284</v>
      </c>
      <c r="J124" s="60" t="s">
        <v>412</v>
      </c>
      <c r="K124" s="61">
        <v>1.1379999999999999</v>
      </c>
      <c r="L124" s="61">
        <v>1.1950000000000001</v>
      </c>
      <c r="M124" s="61">
        <v>1.2410000000000001</v>
      </c>
      <c r="N124" s="61">
        <v>1.319</v>
      </c>
      <c r="O124" s="61"/>
      <c r="P124" s="69">
        <v>488.52679999999998</v>
      </c>
      <c r="Q124" s="61">
        <f t="shared" si="63"/>
        <v>555.94349839999995</v>
      </c>
      <c r="R124" s="61">
        <v>1</v>
      </c>
      <c r="S124" s="61">
        <f t="shared" si="64"/>
        <v>555.94349839999995</v>
      </c>
      <c r="T124" s="61">
        <f t="shared" si="65"/>
        <v>583.78952600000002</v>
      </c>
      <c r="U124" s="61">
        <v>1</v>
      </c>
      <c r="V124" s="61">
        <f t="shared" si="66"/>
        <v>583.78952600000002</v>
      </c>
      <c r="W124" s="61">
        <f t="shared" si="67"/>
        <v>606.26175880000005</v>
      </c>
      <c r="X124" s="61">
        <v>1</v>
      </c>
      <c r="Y124" s="61">
        <f t="shared" si="68"/>
        <v>606.26175880000005</v>
      </c>
      <c r="Z124" s="61">
        <f t="shared" si="119"/>
        <v>644.36684919999993</v>
      </c>
      <c r="AA124" s="61">
        <v>1</v>
      </c>
      <c r="AB124" s="61">
        <f t="shared" si="70"/>
        <v>644.36684919999993</v>
      </c>
      <c r="AC124" s="69"/>
      <c r="AD124" s="61">
        <f t="shared" si="71"/>
        <v>0</v>
      </c>
      <c r="AE124" s="61">
        <v>1</v>
      </c>
      <c r="AF124" s="61">
        <f t="shared" si="72"/>
        <v>0</v>
      </c>
      <c r="AG124" s="61">
        <f t="shared" si="73"/>
        <v>0</v>
      </c>
      <c r="AH124" s="61">
        <v>1</v>
      </c>
      <c r="AI124" s="61">
        <f t="shared" si="74"/>
        <v>0</v>
      </c>
      <c r="AJ124" s="61">
        <f t="shared" si="75"/>
        <v>0</v>
      </c>
      <c r="AK124" s="61">
        <v>1</v>
      </c>
      <c r="AL124" s="61">
        <f t="shared" si="76"/>
        <v>0</v>
      </c>
      <c r="AM124" s="61">
        <f t="shared" si="120"/>
        <v>0</v>
      </c>
      <c r="AN124" s="61">
        <v>1</v>
      </c>
      <c r="AO124" s="61">
        <f t="shared" si="78"/>
        <v>0</v>
      </c>
      <c r="AP124" s="69">
        <v>5.4080000000000004</v>
      </c>
      <c r="AQ124" s="61">
        <f t="shared" si="79"/>
        <v>6.1543039999999998</v>
      </c>
      <c r="AR124" s="61">
        <v>1</v>
      </c>
      <c r="AS124" s="61">
        <f t="shared" si="80"/>
        <v>6.1543039999999998</v>
      </c>
      <c r="AT124" s="61">
        <f t="shared" si="81"/>
        <v>6.4625600000000007</v>
      </c>
      <c r="AU124" s="61">
        <v>1</v>
      </c>
      <c r="AV124" s="61">
        <f t="shared" si="82"/>
        <v>6.4625600000000007</v>
      </c>
      <c r="AW124" s="61">
        <f t="shared" si="83"/>
        <v>6.7113280000000008</v>
      </c>
      <c r="AX124" s="61">
        <v>1</v>
      </c>
      <c r="AY124" s="61">
        <f t="shared" si="84"/>
        <v>6.7113280000000008</v>
      </c>
      <c r="AZ124" s="61">
        <f t="shared" si="121"/>
        <v>7.1331519999999999</v>
      </c>
      <c r="BA124" s="61">
        <v>1</v>
      </c>
      <c r="BB124" s="61">
        <f t="shared" si="86"/>
        <v>7.1331519999999999</v>
      </c>
      <c r="BC124" s="69">
        <v>0.19089999999999999</v>
      </c>
      <c r="BD124" s="61">
        <f t="shared" si="87"/>
        <v>0.21724419999999997</v>
      </c>
      <c r="BE124" s="61">
        <v>1</v>
      </c>
      <c r="BF124" s="61">
        <f t="shared" si="88"/>
        <v>0.21724419999999997</v>
      </c>
      <c r="BG124" s="61">
        <f t="shared" si="89"/>
        <v>0.22812550000000001</v>
      </c>
      <c r="BH124" s="61">
        <v>1</v>
      </c>
      <c r="BI124" s="61">
        <f t="shared" si="90"/>
        <v>0.22812550000000001</v>
      </c>
      <c r="BJ124" s="61">
        <f t="shared" si="91"/>
        <v>0.2369069</v>
      </c>
      <c r="BK124" s="61">
        <v>1</v>
      </c>
      <c r="BL124" s="61">
        <f t="shared" si="92"/>
        <v>0.2369069</v>
      </c>
      <c r="BM124" s="61">
        <f t="shared" si="122"/>
        <v>0.2517971</v>
      </c>
      <c r="BN124" s="61">
        <v>1</v>
      </c>
      <c r="BO124" s="61">
        <f t="shared" si="94"/>
        <v>0.2517971</v>
      </c>
      <c r="BP124" s="70"/>
      <c r="BQ124" s="61">
        <f t="shared" si="95"/>
        <v>0</v>
      </c>
      <c r="BR124" s="61">
        <v>1</v>
      </c>
      <c r="BS124" s="61">
        <f t="shared" si="96"/>
        <v>0</v>
      </c>
      <c r="BT124" s="61">
        <f t="shared" si="97"/>
        <v>0</v>
      </c>
      <c r="BU124" s="61">
        <v>1</v>
      </c>
      <c r="BV124" s="61">
        <f t="shared" si="98"/>
        <v>0</v>
      </c>
      <c r="BW124" s="61">
        <f t="shared" si="99"/>
        <v>0</v>
      </c>
      <c r="BX124" s="61">
        <v>1</v>
      </c>
      <c r="BY124" s="61">
        <f t="shared" si="100"/>
        <v>0</v>
      </c>
      <c r="BZ124" s="61">
        <f t="shared" si="123"/>
        <v>0</v>
      </c>
      <c r="CA124" s="61">
        <v>1</v>
      </c>
      <c r="CB124" s="61">
        <f t="shared" si="102"/>
        <v>0</v>
      </c>
      <c r="CC124" s="69">
        <v>2.214</v>
      </c>
      <c r="CD124" s="61">
        <f t="shared" si="103"/>
        <v>2.5195319999999999</v>
      </c>
      <c r="CE124" s="61">
        <v>1</v>
      </c>
      <c r="CF124" s="61">
        <f t="shared" si="104"/>
        <v>2.5195319999999999</v>
      </c>
      <c r="CG124" s="61">
        <f t="shared" si="105"/>
        <v>2.6457299999999999</v>
      </c>
      <c r="CH124" s="61">
        <v>1</v>
      </c>
      <c r="CI124" s="61">
        <f t="shared" si="106"/>
        <v>2.6457299999999999</v>
      </c>
      <c r="CJ124" s="61">
        <f t="shared" si="107"/>
        <v>2.7475740000000002</v>
      </c>
      <c r="CK124" s="61">
        <v>1</v>
      </c>
      <c r="CL124" s="61">
        <f t="shared" si="108"/>
        <v>2.7475740000000002</v>
      </c>
      <c r="CM124" s="61">
        <f t="shared" si="124"/>
        <v>2.9202659999999998</v>
      </c>
      <c r="CN124" s="61">
        <v>1</v>
      </c>
      <c r="CO124" s="61">
        <f t="shared" si="110"/>
        <v>2.9202659999999998</v>
      </c>
      <c r="CP124" s="69">
        <v>27.861999999999998</v>
      </c>
      <c r="CQ124" s="61">
        <f t="shared" si="111"/>
        <v>31.706955999999995</v>
      </c>
      <c r="CR124" s="61">
        <v>1</v>
      </c>
      <c r="CS124" s="61">
        <f t="shared" si="112"/>
        <v>31.706955999999995</v>
      </c>
      <c r="CT124" s="61">
        <f t="shared" si="113"/>
        <v>33.295090000000002</v>
      </c>
      <c r="CU124" s="61">
        <v>1</v>
      </c>
      <c r="CV124" s="61">
        <f t="shared" si="114"/>
        <v>33.295090000000002</v>
      </c>
      <c r="CW124" s="61">
        <f t="shared" si="115"/>
        <v>34.576742000000003</v>
      </c>
      <c r="CX124" s="61">
        <v>1</v>
      </c>
      <c r="CY124" s="61">
        <f t="shared" si="116"/>
        <v>34.576742000000003</v>
      </c>
      <c r="CZ124" s="61">
        <f t="shared" si="125"/>
        <v>36.749977999999999</v>
      </c>
      <c r="DA124" s="61">
        <v>1</v>
      </c>
      <c r="DB124" s="61">
        <f t="shared" si="118"/>
        <v>36.749977999999999</v>
      </c>
    </row>
    <row r="125" spans="1:106">
      <c r="A125" s="57" t="s">
        <v>455</v>
      </c>
      <c r="B125" s="58" t="s">
        <v>302</v>
      </c>
      <c r="C125" s="58" t="s">
        <v>303</v>
      </c>
      <c r="D125" s="58" t="s">
        <v>442</v>
      </c>
      <c r="E125" s="59" t="s">
        <v>443</v>
      </c>
      <c r="F125" s="59" t="s">
        <v>440</v>
      </c>
      <c r="G125" s="59" t="s">
        <v>285</v>
      </c>
      <c r="H125" s="58" t="s">
        <v>430</v>
      </c>
      <c r="I125" s="58" t="s">
        <v>286</v>
      </c>
      <c r="J125" s="60" t="s">
        <v>413</v>
      </c>
      <c r="K125" s="61">
        <v>1.106348637015782</v>
      </c>
      <c r="L125" s="61">
        <v>1.1619440459110473</v>
      </c>
      <c r="M125" s="61">
        <v>1.2058823529411764</v>
      </c>
      <c r="N125" s="61">
        <v>1.282</v>
      </c>
      <c r="O125" s="61"/>
      <c r="P125" s="69">
        <v>166.8766</v>
      </c>
      <c r="Q125" s="61">
        <f t="shared" si="63"/>
        <v>184.62369895982783</v>
      </c>
      <c r="R125" s="61">
        <v>1</v>
      </c>
      <c r="S125" s="61">
        <f t="shared" si="64"/>
        <v>184.62369895982783</v>
      </c>
      <c r="T125" s="61">
        <f t="shared" si="65"/>
        <v>193.90127177187946</v>
      </c>
      <c r="U125" s="61">
        <v>1</v>
      </c>
      <c r="V125" s="61">
        <f t="shared" si="66"/>
        <v>193.90127177187946</v>
      </c>
      <c r="W125" s="61">
        <f t="shared" si="67"/>
        <v>201.23354705882352</v>
      </c>
      <c r="X125" s="61">
        <v>1</v>
      </c>
      <c r="Y125" s="61">
        <f t="shared" si="68"/>
        <v>201.23354705882352</v>
      </c>
      <c r="Z125" s="61">
        <f t="shared" si="119"/>
        <v>213.93580119999999</v>
      </c>
      <c r="AA125" s="61">
        <v>1</v>
      </c>
      <c r="AB125" s="61">
        <f t="shared" si="70"/>
        <v>213.93580119999999</v>
      </c>
      <c r="AC125" s="69"/>
      <c r="AD125" s="61">
        <f t="shared" si="71"/>
        <v>0</v>
      </c>
      <c r="AE125" s="61">
        <v>1</v>
      </c>
      <c r="AF125" s="61">
        <f t="shared" si="72"/>
        <v>0</v>
      </c>
      <c r="AG125" s="61">
        <f t="shared" si="73"/>
        <v>0</v>
      </c>
      <c r="AH125" s="61">
        <v>1</v>
      </c>
      <c r="AI125" s="61">
        <f t="shared" si="74"/>
        <v>0</v>
      </c>
      <c r="AJ125" s="61">
        <f t="shared" si="75"/>
        <v>0</v>
      </c>
      <c r="AK125" s="61">
        <v>1</v>
      </c>
      <c r="AL125" s="61">
        <f t="shared" si="76"/>
        <v>0</v>
      </c>
      <c r="AM125" s="61">
        <f t="shared" si="120"/>
        <v>0</v>
      </c>
      <c r="AN125" s="61">
        <v>1</v>
      </c>
      <c r="AO125" s="61">
        <f t="shared" si="78"/>
        <v>0</v>
      </c>
      <c r="AP125" s="69">
        <v>1.9847999999999999</v>
      </c>
      <c r="AQ125" s="61">
        <f t="shared" si="79"/>
        <v>2.195880774748924</v>
      </c>
      <c r="AR125" s="61">
        <v>1</v>
      </c>
      <c r="AS125" s="61">
        <f t="shared" si="80"/>
        <v>2.195880774748924</v>
      </c>
      <c r="AT125" s="61">
        <f t="shared" si="81"/>
        <v>2.3062265423242465</v>
      </c>
      <c r="AU125" s="61">
        <v>1</v>
      </c>
      <c r="AV125" s="61">
        <f t="shared" si="82"/>
        <v>2.3062265423242465</v>
      </c>
      <c r="AW125" s="61">
        <f t="shared" si="83"/>
        <v>2.3934352941176469</v>
      </c>
      <c r="AX125" s="61">
        <v>1</v>
      </c>
      <c r="AY125" s="61">
        <f t="shared" si="84"/>
        <v>2.3934352941176469</v>
      </c>
      <c r="AZ125" s="61">
        <f t="shared" si="121"/>
        <v>2.5445135999999997</v>
      </c>
      <c r="BA125" s="61">
        <v>1</v>
      </c>
      <c r="BB125" s="61">
        <f t="shared" si="86"/>
        <v>2.5445135999999997</v>
      </c>
      <c r="BC125" s="69">
        <v>3.4299999999999997E-2</v>
      </c>
      <c r="BD125" s="61">
        <f t="shared" si="87"/>
        <v>3.794775824964132E-2</v>
      </c>
      <c r="BE125" s="61">
        <v>1</v>
      </c>
      <c r="BF125" s="61">
        <f t="shared" si="88"/>
        <v>3.794775824964132E-2</v>
      </c>
      <c r="BG125" s="61">
        <f t="shared" si="89"/>
        <v>3.9854680774748921E-2</v>
      </c>
      <c r="BH125" s="61">
        <v>1</v>
      </c>
      <c r="BI125" s="61">
        <f t="shared" si="90"/>
        <v>3.9854680774748921E-2</v>
      </c>
      <c r="BJ125" s="61">
        <f t="shared" si="91"/>
        <v>4.1361764705882348E-2</v>
      </c>
      <c r="BK125" s="61">
        <v>1</v>
      </c>
      <c r="BL125" s="61">
        <f t="shared" si="92"/>
        <v>4.1361764705882348E-2</v>
      </c>
      <c r="BM125" s="61">
        <f t="shared" si="122"/>
        <v>4.3972600000000001E-2</v>
      </c>
      <c r="BN125" s="61">
        <v>1</v>
      </c>
      <c r="BO125" s="61">
        <f t="shared" si="94"/>
        <v>4.3972600000000001E-2</v>
      </c>
      <c r="BP125" s="70"/>
      <c r="BQ125" s="61">
        <f t="shared" si="95"/>
        <v>0</v>
      </c>
      <c r="BR125" s="61">
        <v>1</v>
      </c>
      <c r="BS125" s="61">
        <f t="shared" si="96"/>
        <v>0</v>
      </c>
      <c r="BT125" s="61">
        <f t="shared" si="97"/>
        <v>0</v>
      </c>
      <c r="BU125" s="61">
        <v>1</v>
      </c>
      <c r="BV125" s="61">
        <f t="shared" si="98"/>
        <v>0</v>
      </c>
      <c r="BW125" s="61">
        <f t="shared" si="99"/>
        <v>0</v>
      </c>
      <c r="BX125" s="61">
        <v>1</v>
      </c>
      <c r="BY125" s="61">
        <f t="shared" si="100"/>
        <v>0</v>
      </c>
      <c r="BZ125" s="61">
        <f t="shared" si="123"/>
        <v>0</v>
      </c>
      <c r="CA125" s="61">
        <v>1</v>
      </c>
      <c r="CB125" s="61">
        <f t="shared" si="102"/>
        <v>0</v>
      </c>
      <c r="CC125" s="69">
        <v>0.66400000000000003</v>
      </c>
      <c r="CD125" s="61">
        <f t="shared" si="103"/>
        <v>0.73461549497847933</v>
      </c>
      <c r="CE125" s="61">
        <v>1</v>
      </c>
      <c r="CF125" s="61">
        <f t="shared" si="104"/>
        <v>0.73461549497847933</v>
      </c>
      <c r="CG125" s="61">
        <f t="shared" si="105"/>
        <v>0.77153084648493542</v>
      </c>
      <c r="CH125" s="61">
        <v>1</v>
      </c>
      <c r="CI125" s="61">
        <f t="shared" si="106"/>
        <v>0.77153084648493542</v>
      </c>
      <c r="CJ125" s="61">
        <f t="shared" si="107"/>
        <v>0.80070588235294116</v>
      </c>
      <c r="CK125" s="61">
        <v>1</v>
      </c>
      <c r="CL125" s="61">
        <f t="shared" si="108"/>
        <v>0.80070588235294116</v>
      </c>
      <c r="CM125" s="61">
        <f t="shared" si="124"/>
        <v>0.85124800000000012</v>
      </c>
      <c r="CN125" s="61">
        <v>1</v>
      </c>
      <c r="CO125" s="61">
        <f t="shared" si="110"/>
        <v>0.85124800000000012</v>
      </c>
      <c r="CP125" s="69">
        <v>10.129</v>
      </c>
      <c r="CQ125" s="61">
        <f t="shared" si="111"/>
        <v>11.206205344332856</v>
      </c>
      <c r="CR125" s="61">
        <v>1</v>
      </c>
      <c r="CS125" s="61">
        <f t="shared" si="112"/>
        <v>11.206205344332856</v>
      </c>
      <c r="CT125" s="61">
        <f t="shared" si="113"/>
        <v>11.769331241032997</v>
      </c>
      <c r="CU125" s="61">
        <v>1</v>
      </c>
      <c r="CV125" s="61">
        <f t="shared" si="114"/>
        <v>11.769331241032997</v>
      </c>
      <c r="CW125" s="61">
        <f t="shared" si="115"/>
        <v>12.214382352941175</v>
      </c>
      <c r="CX125" s="61">
        <v>1</v>
      </c>
      <c r="CY125" s="61">
        <f t="shared" si="116"/>
        <v>12.214382352941175</v>
      </c>
      <c r="CZ125" s="61">
        <f t="shared" si="125"/>
        <v>12.985377999999999</v>
      </c>
      <c r="DA125" s="61">
        <v>1</v>
      </c>
      <c r="DB125" s="61">
        <f t="shared" si="118"/>
        <v>12.985377999999999</v>
      </c>
    </row>
    <row r="126" spans="1:106">
      <c r="A126" s="57" t="s">
        <v>455</v>
      </c>
      <c r="B126" s="58" t="s">
        <v>302</v>
      </c>
      <c r="C126" s="58" t="s">
        <v>303</v>
      </c>
      <c r="D126" s="58" t="s">
        <v>442</v>
      </c>
      <c r="E126" s="59" t="s">
        <v>443</v>
      </c>
      <c r="F126" s="59" t="s">
        <v>440</v>
      </c>
      <c r="G126" s="59" t="s">
        <v>281</v>
      </c>
      <c r="H126" s="58" t="s">
        <v>430</v>
      </c>
      <c r="I126" s="58" t="s">
        <v>282</v>
      </c>
      <c r="J126" s="60" t="s">
        <v>409</v>
      </c>
      <c r="K126" s="61">
        <v>1.1323849714130139</v>
      </c>
      <c r="L126" s="61">
        <v>1.1889917415373445</v>
      </c>
      <c r="M126" s="61">
        <v>1.2334150104365187</v>
      </c>
      <c r="N126" s="61">
        <v>1.3109999999999999</v>
      </c>
      <c r="O126" s="61"/>
      <c r="P126" s="69">
        <v>2.5914457049052E-2</v>
      </c>
      <c r="Q126" s="61">
        <f t="shared" si="63"/>
        <v>2.9345141704674525E-2</v>
      </c>
      <c r="R126" s="61">
        <v>1</v>
      </c>
      <c r="S126" s="61">
        <f t="shared" si="64"/>
        <v>2.9345141704674525E-2</v>
      </c>
      <c r="T126" s="61">
        <f t="shared" si="65"/>
        <v>3.0812075417747053E-2</v>
      </c>
      <c r="U126" s="61">
        <v>1</v>
      </c>
      <c r="V126" s="61">
        <f t="shared" si="66"/>
        <v>3.0812075417747053E-2</v>
      </c>
      <c r="W126" s="61">
        <f t="shared" si="67"/>
        <v>3.196328031161319E-2</v>
      </c>
      <c r="X126" s="61">
        <v>1</v>
      </c>
      <c r="Y126" s="61">
        <f t="shared" si="68"/>
        <v>3.196328031161319E-2</v>
      </c>
      <c r="Z126" s="61">
        <f t="shared" si="119"/>
        <v>3.397385319130717E-2</v>
      </c>
      <c r="AA126" s="61">
        <v>1</v>
      </c>
      <c r="AB126" s="61">
        <f t="shared" si="70"/>
        <v>3.397385319130717E-2</v>
      </c>
      <c r="AC126" s="69"/>
      <c r="AD126" s="61">
        <f t="shared" si="71"/>
        <v>0</v>
      </c>
      <c r="AE126" s="61">
        <v>1</v>
      </c>
      <c r="AF126" s="61">
        <f t="shared" si="72"/>
        <v>0</v>
      </c>
      <c r="AG126" s="61">
        <f t="shared" si="73"/>
        <v>0</v>
      </c>
      <c r="AH126" s="61">
        <v>1</v>
      </c>
      <c r="AI126" s="61">
        <f t="shared" si="74"/>
        <v>0</v>
      </c>
      <c r="AJ126" s="61">
        <f t="shared" si="75"/>
        <v>0</v>
      </c>
      <c r="AK126" s="61">
        <v>1</v>
      </c>
      <c r="AL126" s="61">
        <f t="shared" si="76"/>
        <v>0</v>
      </c>
      <c r="AM126" s="61">
        <f t="shared" si="120"/>
        <v>0</v>
      </c>
      <c r="AN126" s="61">
        <v>1</v>
      </c>
      <c r="AO126" s="61">
        <f t="shared" si="78"/>
        <v>0</v>
      </c>
      <c r="AP126" s="69">
        <v>0.12767693590488408</v>
      </c>
      <c r="AQ126" s="61">
        <f t="shared" si="79"/>
        <v>0.14457944341475334</v>
      </c>
      <c r="AR126" s="61">
        <v>1</v>
      </c>
      <c r="AS126" s="61">
        <f t="shared" si="80"/>
        <v>0.14457944341475334</v>
      </c>
      <c r="AT126" s="61">
        <f t="shared" si="81"/>
        <v>0.15180682237570003</v>
      </c>
      <c r="AU126" s="61">
        <v>1</v>
      </c>
      <c r="AV126" s="61">
        <f t="shared" si="82"/>
        <v>0.15180682237570003</v>
      </c>
      <c r="AW126" s="61">
        <f t="shared" si="83"/>
        <v>0.15747864923162533</v>
      </c>
      <c r="AX126" s="61">
        <v>1</v>
      </c>
      <c r="AY126" s="61">
        <f t="shared" si="84"/>
        <v>0.15747864923162533</v>
      </c>
      <c r="AZ126" s="61">
        <f t="shared" si="121"/>
        <v>0.16738446297130302</v>
      </c>
      <c r="BA126" s="61">
        <v>1</v>
      </c>
      <c r="BB126" s="61">
        <f t="shared" si="86"/>
        <v>0.16738446297130302</v>
      </c>
      <c r="BC126" s="69">
        <v>7.8184736595680003E-3</v>
      </c>
      <c r="BD126" s="61">
        <f t="shared" si="87"/>
        <v>8.8535220714833114E-3</v>
      </c>
      <c r="BE126" s="61">
        <v>1</v>
      </c>
      <c r="BF126" s="61">
        <f t="shared" si="88"/>
        <v>8.8535220714833114E-3</v>
      </c>
      <c r="BG126" s="61">
        <f t="shared" si="89"/>
        <v>9.2961006126536117E-3</v>
      </c>
      <c r="BH126" s="61">
        <v>1</v>
      </c>
      <c r="BI126" s="61">
        <f t="shared" si="90"/>
        <v>9.2961006126536117E-3</v>
      </c>
      <c r="BJ126" s="61">
        <f t="shared" si="91"/>
        <v>9.6434227704137107E-3</v>
      </c>
      <c r="BK126" s="61">
        <v>1</v>
      </c>
      <c r="BL126" s="61">
        <f t="shared" si="92"/>
        <v>9.6434227704137107E-3</v>
      </c>
      <c r="BM126" s="61">
        <f t="shared" si="122"/>
        <v>1.0250018967693649E-2</v>
      </c>
      <c r="BN126" s="61">
        <v>1</v>
      </c>
      <c r="BO126" s="61">
        <f t="shared" si="94"/>
        <v>1.0250018967693649E-2</v>
      </c>
      <c r="BP126" s="69">
        <v>7.8184736595680003E-3</v>
      </c>
      <c r="BQ126" s="61">
        <f t="shared" si="95"/>
        <v>8.8535220714833114E-3</v>
      </c>
      <c r="BR126" s="61">
        <v>1</v>
      </c>
      <c r="BS126" s="61">
        <f t="shared" si="96"/>
        <v>8.8535220714833114E-3</v>
      </c>
      <c r="BT126" s="61">
        <f t="shared" si="97"/>
        <v>9.2961006126536117E-3</v>
      </c>
      <c r="BU126" s="61">
        <v>1</v>
      </c>
      <c r="BV126" s="61">
        <f t="shared" si="98"/>
        <v>9.2961006126536117E-3</v>
      </c>
      <c r="BW126" s="61">
        <f t="shared" si="99"/>
        <v>9.6434227704137107E-3</v>
      </c>
      <c r="BX126" s="61">
        <v>1</v>
      </c>
      <c r="BY126" s="61">
        <f t="shared" si="100"/>
        <v>9.6434227704137107E-3</v>
      </c>
      <c r="BZ126" s="61">
        <f t="shared" si="123"/>
        <v>1.0250018967693649E-2</v>
      </c>
      <c r="CA126" s="61">
        <v>1</v>
      </c>
      <c r="CB126" s="61">
        <f t="shared" si="102"/>
        <v>1.0250018967693649E-2</v>
      </c>
      <c r="CC126" s="69">
        <v>1.2640706445727359E-2</v>
      </c>
      <c r="CD126" s="61">
        <f t="shared" si="103"/>
        <v>1.4314146007185276E-2</v>
      </c>
      <c r="CE126" s="61">
        <v>1</v>
      </c>
      <c r="CF126" s="61">
        <f t="shared" si="104"/>
        <v>1.4314146007185276E-2</v>
      </c>
      <c r="CG126" s="61">
        <f t="shared" si="105"/>
        <v>1.502969557116771E-2</v>
      </c>
      <c r="CH126" s="61">
        <v>1</v>
      </c>
      <c r="CI126" s="61">
        <f t="shared" si="106"/>
        <v>1.502969557116771E-2</v>
      </c>
      <c r="CJ126" s="61">
        <f t="shared" si="107"/>
        <v>1.559123707268178E-2</v>
      </c>
      <c r="CK126" s="61">
        <v>1</v>
      </c>
      <c r="CL126" s="61">
        <f t="shared" si="108"/>
        <v>1.559123707268178E-2</v>
      </c>
      <c r="CM126" s="61">
        <f t="shared" si="124"/>
        <v>1.6571966150348567E-2</v>
      </c>
      <c r="CN126" s="61">
        <v>1</v>
      </c>
      <c r="CO126" s="61">
        <f t="shared" si="110"/>
        <v>1.6571966150348567E-2</v>
      </c>
      <c r="CP126" s="69">
        <v>2.1800399754756902E-3</v>
      </c>
      <c r="CQ126" s="61">
        <f t="shared" si="111"/>
        <v>2.4686445053082669E-3</v>
      </c>
      <c r="CR126" s="61">
        <v>1</v>
      </c>
      <c r="CS126" s="61">
        <f t="shared" si="112"/>
        <v>2.4686445053082669E-3</v>
      </c>
      <c r="CT126" s="61">
        <f t="shared" si="113"/>
        <v>2.5920495270618706E-3</v>
      </c>
      <c r="CU126" s="61">
        <v>1</v>
      </c>
      <c r="CV126" s="61">
        <f t="shared" si="114"/>
        <v>2.5920495270618706E-3</v>
      </c>
      <c r="CW126" s="61">
        <f t="shared" si="115"/>
        <v>2.6888940291033762E-3</v>
      </c>
      <c r="CX126" s="61">
        <v>1</v>
      </c>
      <c r="CY126" s="61">
        <f t="shared" si="116"/>
        <v>2.6888940291033762E-3</v>
      </c>
      <c r="CZ126" s="61">
        <f t="shared" si="125"/>
        <v>2.8580324078486298E-3</v>
      </c>
      <c r="DA126" s="61">
        <v>1</v>
      </c>
      <c r="DB126" s="61">
        <f t="shared" si="118"/>
        <v>2.8580324078486298E-3</v>
      </c>
    </row>
    <row r="127" spans="1:106">
      <c r="A127" s="57" t="s">
        <v>455</v>
      </c>
      <c r="B127" s="58" t="s">
        <v>302</v>
      </c>
      <c r="C127" s="58" t="s">
        <v>303</v>
      </c>
      <c r="D127" s="58" t="s">
        <v>442</v>
      </c>
      <c r="E127" s="59" t="s">
        <v>443</v>
      </c>
      <c r="F127" s="59" t="s">
        <v>440</v>
      </c>
      <c r="G127" s="59" t="s">
        <v>269</v>
      </c>
      <c r="H127" s="58" t="s">
        <v>432</v>
      </c>
      <c r="I127" s="58" t="s">
        <v>270</v>
      </c>
      <c r="J127" s="63" t="s">
        <v>424</v>
      </c>
      <c r="K127" s="61">
        <v>0.96899999999999997</v>
      </c>
      <c r="L127" s="61">
        <v>1.018</v>
      </c>
      <c r="M127" s="61">
        <v>1.0529999999999999</v>
      </c>
      <c r="N127" s="61">
        <v>1.0980000000000001</v>
      </c>
      <c r="O127" s="64" t="s">
        <v>433</v>
      </c>
      <c r="P127" s="69">
        <v>94.21</v>
      </c>
      <c r="Q127" s="61">
        <f t="shared" si="63"/>
        <v>91.289489999999986</v>
      </c>
      <c r="R127" s="61">
        <v>1</v>
      </c>
      <c r="S127" s="61">
        <f t="shared" si="64"/>
        <v>91.289489999999986</v>
      </c>
      <c r="T127" s="61">
        <f t="shared" si="65"/>
        <v>95.905779999999993</v>
      </c>
      <c r="U127" s="61">
        <v>1</v>
      </c>
      <c r="V127" s="61">
        <f t="shared" si="66"/>
        <v>95.905779999999993</v>
      </c>
      <c r="W127" s="61">
        <f t="shared" si="67"/>
        <v>99.203129999999987</v>
      </c>
      <c r="X127" s="61">
        <v>1</v>
      </c>
      <c r="Y127" s="61">
        <f t="shared" si="68"/>
        <v>99.203129999999987</v>
      </c>
      <c r="Z127" s="61">
        <f t="shared" si="119"/>
        <v>103.44258000000001</v>
      </c>
      <c r="AA127" s="61">
        <v>1</v>
      </c>
      <c r="AB127" s="61">
        <f t="shared" si="70"/>
        <v>103.44258000000001</v>
      </c>
      <c r="AC127" s="70"/>
      <c r="AD127" s="61">
        <f t="shared" si="71"/>
        <v>0</v>
      </c>
      <c r="AE127" s="61">
        <v>1</v>
      </c>
      <c r="AF127" s="61">
        <f t="shared" si="72"/>
        <v>0</v>
      </c>
      <c r="AG127" s="61">
        <f t="shared" si="73"/>
        <v>0</v>
      </c>
      <c r="AH127" s="61">
        <v>1</v>
      </c>
      <c r="AI127" s="61">
        <f t="shared" si="74"/>
        <v>0</v>
      </c>
      <c r="AJ127" s="61">
        <f t="shared" si="75"/>
        <v>0</v>
      </c>
      <c r="AK127" s="61">
        <v>1</v>
      </c>
      <c r="AL127" s="61">
        <f t="shared" si="76"/>
        <v>0</v>
      </c>
      <c r="AM127" s="61">
        <f t="shared" si="120"/>
        <v>0</v>
      </c>
      <c r="AN127" s="61">
        <v>1</v>
      </c>
      <c r="AO127" s="61">
        <f t="shared" si="78"/>
        <v>0</v>
      </c>
      <c r="AP127" s="69">
        <v>619.23</v>
      </c>
      <c r="AQ127" s="61">
        <f t="shared" si="79"/>
        <v>600.03386999999998</v>
      </c>
      <c r="AR127" s="61">
        <v>0.77100000000000002</v>
      </c>
      <c r="AS127" s="61">
        <f t="shared" si="80"/>
        <v>462.62611377000002</v>
      </c>
      <c r="AT127" s="61">
        <f t="shared" si="81"/>
        <v>630.37614000000008</v>
      </c>
      <c r="AU127" s="61">
        <v>0.63300000000000001</v>
      </c>
      <c r="AV127" s="61">
        <f t="shared" si="82"/>
        <v>399.02809662000004</v>
      </c>
      <c r="AW127" s="61">
        <f t="shared" si="83"/>
        <v>652.04918999999995</v>
      </c>
      <c r="AX127" s="61">
        <v>0.54700000000000004</v>
      </c>
      <c r="AY127" s="61">
        <f t="shared" si="84"/>
        <v>356.67090693</v>
      </c>
      <c r="AZ127" s="61">
        <f t="shared" si="121"/>
        <v>679.9145400000001</v>
      </c>
      <c r="BA127" s="61">
        <v>0.41199999999999998</v>
      </c>
      <c r="BB127" s="61">
        <f t="shared" si="86"/>
        <v>280.12479048</v>
      </c>
      <c r="BC127" s="69">
        <v>22.29</v>
      </c>
      <c r="BD127" s="61">
        <f t="shared" si="87"/>
        <v>21.59901</v>
      </c>
      <c r="BE127" s="61">
        <v>0.59499999999999997</v>
      </c>
      <c r="BF127" s="61">
        <f t="shared" si="88"/>
        <v>12.85141095</v>
      </c>
      <c r="BG127" s="61">
        <f t="shared" si="89"/>
        <v>22.691219999999998</v>
      </c>
      <c r="BH127" s="61">
        <v>0.44900000000000001</v>
      </c>
      <c r="BI127" s="61">
        <f t="shared" si="90"/>
        <v>10.188357779999999</v>
      </c>
      <c r="BJ127" s="61">
        <f t="shared" si="91"/>
        <v>23.471369999999997</v>
      </c>
      <c r="BK127" s="61">
        <v>0.36399999999999999</v>
      </c>
      <c r="BL127" s="61">
        <f t="shared" si="92"/>
        <v>8.5435786799999978</v>
      </c>
      <c r="BM127" s="61">
        <f t="shared" si="122"/>
        <v>24.474420000000002</v>
      </c>
      <c r="BN127" s="61">
        <v>0.252</v>
      </c>
      <c r="BO127" s="61">
        <f t="shared" si="94"/>
        <v>6.167553840000001</v>
      </c>
      <c r="BP127" s="69">
        <v>21.62</v>
      </c>
      <c r="BQ127" s="61">
        <f t="shared" si="95"/>
        <v>20.949780000000001</v>
      </c>
      <c r="BR127" s="61">
        <v>0.59499999999999997</v>
      </c>
      <c r="BS127" s="61">
        <f t="shared" si="96"/>
        <v>12.465119099999999</v>
      </c>
      <c r="BT127" s="61">
        <f t="shared" si="97"/>
        <v>22.009160000000001</v>
      </c>
      <c r="BU127" s="61">
        <v>0.44900000000000001</v>
      </c>
      <c r="BV127" s="61">
        <f t="shared" si="98"/>
        <v>9.8821128400000013</v>
      </c>
      <c r="BW127" s="61">
        <f t="shared" si="99"/>
        <v>22.76586</v>
      </c>
      <c r="BX127" s="61">
        <v>0.36399999999999999</v>
      </c>
      <c r="BY127" s="61">
        <f t="shared" si="100"/>
        <v>8.2867730399999999</v>
      </c>
      <c r="BZ127" s="61">
        <f t="shared" si="123"/>
        <v>23.738760000000003</v>
      </c>
      <c r="CA127" s="61">
        <v>0.252</v>
      </c>
      <c r="CB127" s="61">
        <f t="shared" si="102"/>
        <v>5.9821675200000008</v>
      </c>
      <c r="CC127" s="69">
        <v>8.58</v>
      </c>
      <c r="CD127" s="61">
        <f t="shared" si="103"/>
        <v>8.3140199999999993</v>
      </c>
      <c r="CE127" s="61">
        <v>3.0000000000000001E-3</v>
      </c>
      <c r="CF127" s="61">
        <f t="shared" si="104"/>
        <v>2.4942059999999999E-2</v>
      </c>
      <c r="CG127" s="61">
        <f t="shared" si="105"/>
        <v>8.7344400000000011</v>
      </c>
      <c r="CH127" s="61">
        <v>3.0000000000000001E-3</v>
      </c>
      <c r="CI127" s="61">
        <f t="shared" si="106"/>
        <v>2.6203320000000002E-2</v>
      </c>
      <c r="CJ127" s="61">
        <f t="shared" si="107"/>
        <v>9.0347399999999993</v>
      </c>
      <c r="CK127" s="61">
        <v>3.0000000000000001E-3</v>
      </c>
      <c r="CL127" s="61">
        <f t="shared" si="108"/>
        <v>2.7104219999999998E-2</v>
      </c>
      <c r="CM127" s="61">
        <f t="shared" si="124"/>
        <v>9.4208400000000001</v>
      </c>
      <c r="CN127" s="61">
        <v>3.0000000000000001E-3</v>
      </c>
      <c r="CO127" s="61">
        <f t="shared" si="110"/>
        <v>2.8262519999999999E-2</v>
      </c>
      <c r="CP127" s="69">
        <v>33.07</v>
      </c>
      <c r="CQ127" s="61">
        <f t="shared" si="111"/>
        <v>32.044829999999997</v>
      </c>
      <c r="CR127" s="61">
        <v>0.68300000000000005</v>
      </c>
      <c r="CS127" s="61">
        <f t="shared" si="112"/>
        <v>21.886618890000001</v>
      </c>
      <c r="CT127" s="61">
        <f t="shared" si="113"/>
        <v>33.665260000000004</v>
      </c>
      <c r="CU127" s="61">
        <v>0.48</v>
      </c>
      <c r="CV127" s="61">
        <f t="shared" si="114"/>
        <v>16.1593248</v>
      </c>
      <c r="CW127" s="61">
        <f t="shared" si="115"/>
        <v>34.822710000000001</v>
      </c>
      <c r="CX127" s="61">
        <v>0.38200000000000001</v>
      </c>
      <c r="CY127" s="61">
        <f t="shared" si="116"/>
        <v>13.30227522</v>
      </c>
      <c r="CZ127" s="61">
        <f t="shared" si="125"/>
        <v>36.310860000000005</v>
      </c>
      <c r="DA127" s="61">
        <v>0.27700000000000002</v>
      </c>
      <c r="DB127" s="61">
        <f t="shared" si="118"/>
        <v>10.058108220000003</v>
      </c>
    </row>
    <row r="128" spans="1:106">
      <c r="A128" s="57" t="s">
        <v>455</v>
      </c>
      <c r="B128" s="58" t="s">
        <v>302</v>
      </c>
      <c r="C128" s="58" t="s">
        <v>303</v>
      </c>
      <c r="D128" s="58" t="s">
        <v>442</v>
      </c>
      <c r="E128" s="59" t="s">
        <v>443</v>
      </c>
      <c r="F128" s="59" t="s">
        <v>440</v>
      </c>
      <c r="G128" s="59" t="s">
        <v>271</v>
      </c>
      <c r="H128" s="58" t="s">
        <v>432</v>
      </c>
      <c r="I128" s="58" t="s">
        <v>272</v>
      </c>
      <c r="J128" s="63" t="s">
        <v>424</v>
      </c>
      <c r="K128" s="61">
        <v>0.96899999999999997</v>
      </c>
      <c r="L128" s="61">
        <v>1.018</v>
      </c>
      <c r="M128" s="61">
        <v>1.0529999999999999</v>
      </c>
      <c r="N128" s="61">
        <v>1.0980000000000001</v>
      </c>
      <c r="O128" s="64" t="s">
        <v>433</v>
      </c>
      <c r="P128" s="69">
        <v>2.88</v>
      </c>
      <c r="Q128" s="61">
        <f t="shared" si="63"/>
        <v>2.7907199999999999</v>
      </c>
      <c r="R128" s="61">
        <v>1</v>
      </c>
      <c r="S128" s="61">
        <f t="shared" si="64"/>
        <v>2.7907199999999999</v>
      </c>
      <c r="T128" s="61">
        <f t="shared" si="65"/>
        <v>2.9318399999999998</v>
      </c>
      <c r="U128" s="61">
        <v>1</v>
      </c>
      <c r="V128" s="61">
        <f t="shared" si="66"/>
        <v>2.9318399999999998</v>
      </c>
      <c r="W128" s="61">
        <f t="shared" si="67"/>
        <v>3.0326399999999998</v>
      </c>
      <c r="X128" s="61">
        <v>1</v>
      </c>
      <c r="Y128" s="61">
        <f t="shared" si="68"/>
        <v>3.0326399999999998</v>
      </c>
      <c r="Z128" s="61">
        <f t="shared" si="119"/>
        <v>3.1622400000000002</v>
      </c>
      <c r="AA128" s="61">
        <v>1</v>
      </c>
      <c r="AB128" s="61">
        <f t="shared" si="70"/>
        <v>3.1622400000000002</v>
      </c>
      <c r="AC128" s="70"/>
      <c r="AD128" s="61">
        <f t="shared" si="71"/>
        <v>0</v>
      </c>
      <c r="AE128" s="61">
        <v>1</v>
      </c>
      <c r="AF128" s="61">
        <f t="shared" si="72"/>
        <v>0</v>
      </c>
      <c r="AG128" s="61">
        <f t="shared" si="73"/>
        <v>0</v>
      </c>
      <c r="AH128" s="61">
        <v>1</v>
      </c>
      <c r="AI128" s="61">
        <f t="shared" si="74"/>
        <v>0</v>
      </c>
      <c r="AJ128" s="61">
        <f t="shared" si="75"/>
        <v>0</v>
      </c>
      <c r="AK128" s="61">
        <v>1</v>
      </c>
      <c r="AL128" s="61">
        <f t="shared" si="76"/>
        <v>0</v>
      </c>
      <c r="AM128" s="61">
        <f t="shared" si="120"/>
        <v>0</v>
      </c>
      <c r="AN128" s="61">
        <v>1</v>
      </c>
      <c r="AO128" s="61">
        <f t="shared" si="78"/>
        <v>0</v>
      </c>
      <c r="AP128" s="69">
        <v>18.93</v>
      </c>
      <c r="AQ128" s="61">
        <f t="shared" si="79"/>
        <v>18.343170000000001</v>
      </c>
      <c r="AR128" s="61">
        <v>1</v>
      </c>
      <c r="AS128" s="61">
        <f t="shared" si="80"/>
        <v>18.343170000000001</v>
      </c>
      <c r="AT128" s="61">
        <f t="shared" si="81"/>
        <v>19.27074</v>
      </c>
      <c r="AU128" s="61">
        <v>0.96</v>
      </c>
      <c r="AV128" s="61">
        <f t="shared" si="82"/>
        <v>18.499910400000001</v>
      </c>
      <c r="AW128" s="61">
        <f t="shared" si="83"/>
        <v>19.93329</v>
      </c>
      <c r="AX128" s="61">
        <v>0.92</v>
      </c>
      <c r="AY128" s="61">
        <f t="shared" si="84"/>
        <v>18.3386268</v>
      </c>
      <c r="AZ128" s="61">
        <f t="shared" si="121"/>
        <v>20.785140000000002</v>
      </c>
      <c r="BA128" s="61">
        <v>0.85199999999999998</v>
      </c>
      <c r="BB128" s="61">
        <f t="shared" si="86"/>
        <v>17.708939280000003</v>
      </c>
      <c r="BC128" s="69">
        <v>0.68</v>
      </c>
      <c r="BD128" s="61">
        <f t="shared" si="87"/>
        <v>0.65892000000000006</v>
      </c>
      <c r="BE128" s="61">
        <v>0.82899999999999996</v>
      </c>
      <c r="BF128" s="61">
        <f t="shared" si="88"/>
        <v>0.54624468000000004</v>
      </c>
      <c r="BG128" s="61">
        <f t="shared" si="89"/>
        <v>0.69224000000000008</v>
      </c>
      <c r="BH128" s="61">
        <v>0.79100000000000004</v>
      </c>
      <c r="BI128" s="61">
        <f t="shared" si="90"/>
        <v>0.54756184000000008</v>
      </c>
      <c r="BJ128" s="61">
        <f t="shared" si="91"/>
        <v>0.71604000000000001</v>
      </c>
      <c r="BK128" s="61">
        <v>0.752</v>
      </c>
      <c r="BL128" s="61">
        <f t="shared" si="92"/>
        <v>0.53846207999999995</v>
      </c>
      <c r="BM128" s="61">
        <f t="shared" si="122"/>
        <v>0.74664000000000008</v>
      </c>
      <c r="BN128" s="61">
        <v>0.68799999999999994</v>
      </c>
      <c r="BO128" s="61">
        <f t="shared" si="94"/>
        <v>0.51368831999999998</v>
      </c>
      <c r="BP128" s="69">
        <v>0.66</v>
      </c>
      <c r="BQ128" s="61">
        <f t="shared" si="95"/>
        <v>0.63954</v>
      </c>
      <c r="BR128" s="61">
        <v>0.82899999999999996</v>
      </c>
      <c r="BS128" s="61">
        <f t="shared" si="96"/>
        <v>0.53017866000000002</v>
      </c>
      <c r="BT128" s="61">
        <f t="shared" si="97"/>
        <v>0.67188000000000003</v>
      </c>
      <c r="BU128" s="61">
        <v>0.79100000000000004</v>
      </c>
      <c r="BV128" s="61">
        <f t="shared" si="98"/>
        <v>0.53145708000000003</v>
      </c>
      <c r="BW128" s="61">
        <f t="shared" si="99"/>
        <v>0.69498000000000004</v>
      </c>
      <c r="BX128" s="61">
        <v>0.752</v>
      </c>
      <c r="BY128" s="61">
        <f t="shared" si="100"/>
        <v>0.52262496000000003</v>
      </c>
      <c r="BZ128" s="61">
        <f t="shared" si="123"/>
        <v>0.7246800000000001</v>
      </c>
      <c r="CA128" s="61">
        <v>0.68799999999999994</v>
      </c>
      <c r="CB128" s="61">
        <f t="shared" si="102"/>
        <v>0.49857984000000005</v>
      </c>
      <c r="CC128" s="69">
        <v>0.26</v>
      </c>
      <c r="CD128" s="61">
        <f t="shared" si="103"/>
        <v>0.25194</v>
      </c>
      <c r="CE128" s="61">
        <v>3.0000000000000001E-3</v>
      </c>
      <c r="CF128" s="61">
        <f t="shared" si="104"/>
        <v>7.5582000000000004E-4</v>
      </c>
      <c r="CG128" s="61">
        <f t="shared" si="105"/>
        <v>0.26468000000000003</v>
      </c>
      <c r="CH128" s="61">
        <v>3.0000000000000001E-3</v>
      </c>
      <c r="CI128" s="61">
        <f t="shared" si="106"/>
        <v>7.9404000000000009E-4</v>
      </c>
      <c r="CJ128" s="61">
        <f t="shared" si="107"/>
        <v>0.27377999999999997</v>
      </c>
      <c r="CK128" s="61">
        <v>3.0000000000000001E-3</v>
      </c>
      <c r="CL128" s="61">
        <f t="shared" si="108"/>
        <v>8.2133999999999994E-4</v>
      </c>
      <c r="CM128" s="61">
        <f t="shared" si="124"/>
        <v>0.28548000000000001</v>
      </c>
      <c r="CN128" s="61">
        <v>3.0000000000000001E-3</v>
      </c>
      <c r="CO128" s="61">
        <f t="shared" si="110"/>
        <v>8.5644000000000009E-4</v>
      </c>
      <c r="CP128" s="69">
        <v>1.01</v>
      </c>
      <c r="CQ128" s="61">
        <f t="shared" si="111"/>
        <v>0.97868999999999995</v>
      </c>
      <c r="CR128" s="61">
        <v>1</v>
      </c>
      <c r="CS128" s="61">
        <f t="shared" si="112"/>
        <v>0.97868999999999995</v>
      </c>
      <c r="CT128" s="61">
        <f t="shared" si="113"/>
        <v>1.0281800000000001</v>
      </c>
      <c r="CU128" s="61">
        <v>1</v>
      </c>
      <c r="CV128" s="61">
        <f t="shared" si="114"/>
        <v>1.0281800000000001</v>
      </c>
      <c r="CW128" s="61">
        <f t="shared" si="115"/>
        <v>1.0635299999999999</v>
      </c>
      <c r="CX128" s="61">
        <v>1</v>
      </c>
      <c r="CY128" s="61">
        <f t="shared" si="116"/>
        <v>1.0635299999999999</v>
      </c>
      <c r="CZ128" s="61">
        <f t="shared" si="125"/>
        <v>1.1089800000000001</v>
      </c>
      <c r="DA128" s="61">
        <v>1</v>
      </c>
      <c r="DB128" s="61">
        <f t="shared" si="118"/>
        <v>1.1089800000000001</v>
      </c>
    </row>
    <row r="129" spans="1:106">
      <c r="A129" s="57" t="s">
        <v>455</v>
      </c>
      <c r="B129" s="58" t="s">
        <v>302</v>
      </c>
      <c r="C129" s="58" t="s">
        <v>303</v>
      </c>
      <c r="D129" s="58" t="s">
        <v>442</v>
      </c>
      <c r="E129" s="59" t="s">
        <v>443</v>
      </c>
      <c r="F129" s="59" t="s">
        <v>440</v>
      </c>
      <c r="G129" s="59" t="s">
        <v>273</v>
      </c>
      <c r="H129" s="58" t="s">
        <v>432</v>
      </c>
      <c r="I129" s="58" t="s">
        <v>274</v>
      </c>
      <c r="J129" s="63" t="s">
        <v>425</v>
      </c>
      <c r="K129" s="61">
        <v>1.046</v>
      </c>
      <c r="L129" s="61">
        <v>1.121</v>
      </c>
      <c r="M129" s="61">
        <v>1.171</v>
      </c>
      <c r="N129" s="61">
        <v>1.2410000000000001</v>
      </c>
      <c r="O129" s="64" t="s">
        <v>433</v>
      </c>
      <c r="P129" s="69">
        <v>1.43</v>
      </c>
      <c r="Q129" s="61">
        <f t="shared" si="63"/>
        <v>1.4957799999999999</v>
      </c>
      <c r="R129" s="61">
        <v>0.94599999999999995</v>
      </c>
      <c r="S129" s="61">
        <f t="shared" si="64"/>
        <v>1.4150078799999999</v>
      </c>
      <c r="T129" s="61">
        <f t="shared" si="65"/>
        <v>1.60303</v>
      </c>
      <c r="U129" s="61">
        <v>0.91700000000000004</v>
      </c>
      <c r="V129" s="61">
        <f t="shared" si="66"/>
        <v>1.46997851</v>
      </c>
      <c r="W129" s="61">
        <f t="shared" si="67"/>
        <v>1.6745300000000001</v>
      </c>
      <c r="X129" s="61">
        <v>0.89500000000000002</v>
      </c>
      <c r="Y129" s="61">
        <f t="shared" si="68"/>
        <v>1.4987043500000001</v>
      </c>
      <c r="Z129" s="61">
        <f t="shared" si="119"/>
        <v>1.7746300000000002</v>
      </c>
      <c r="AA129" s="61">
        <v>0.86099999999999999</v>
      </c>
      <c r="AB129" s="61">
        <f t="shared" si="70"/>
        <v>1.5279564300000001</v>
      </c>
      <c r="AC129" s="70"/>
      <c r="AD129" s="61">
        <f t="shared" si="71"/>
        <v>0</v>
      </c>
      <c r="AE129" s="61">
        <v>1</v>
      </c>
      <c r="AF129" s="61">
        <f t="shared" si="72"/>
        <v>0</v>
      </c>
      <c r="AG129" s="61">
        <f t="shared" si="73"/>
        <v>0</v>
      </c>
      <c r="AH129" s="61">
        <v>1</v>
      </c>
      <c r="AI129" s="61">
        <f t="shared" si="74"/>
        <v>0</v>
      </c>
      <c r="AJ129" s="61">
        <f t="shared" si="75"/>
        <v>0</v>
      </c>
      <c r="AK129" s="61">
        <v>1</v>
      </c>
      <c r="AL129" s="61">
        <f t="shared" si="76"/>
        <v>0</v>
      </c>
      <c r="AM129" s="61">
        <f t="shared" si="120"/>
        <v>0</v>
      </c>
      <c r="AN129" s="61">
        <v>1</v>
      </c>
      <c r="AO129" s="61">
        <f t="shared" si="78"/>
        <v>0</v>
      </c>
      <c r="AP129" s="69">
        <v>9.4</v>
      </c>
      <c r="AQ129" s="61">
        <f t="shared" si="79"/>
        <v>9.8324000000000016</v>
      </c>
      <c r="AR129" s="61">
        <v>0.57099999999999995</v>
      </c>
      <c r="AS129" s="61">
        <f t="shared" si="80"/>
        <v>5.6143004000000003</v>
      </c>
      <c r="AT129" s="61">
        <f t="shared" si="81"/>
        <v>10.5374</v>
      </c>
      <c r="AU129" s="61">
        <v>0.42099999999999999</v>
      </c>
      <c r="AV129" s="61">
        <f t="shared" si="82"/>
        <v>4.4362453999999998</v>
      </c>
      <c r="AW129" s="61">
        <f t="shared" si="83"/>
        <v>11.007400000000001</v>
      </c>
      <c r="AX129" s="61">
        <v>0.34</v>
      </c>
      <c r="AY129" s="61">
        <f t="shared" si="84"/>
        <v>3.7425160000000006</v>
      </c>
      <c r="AZ129" s="61">
        <f t="shared" si="121"/>
        <v>11.665400000000002</v>
      </c>
      <c r="BA129" s="61">
        <v>0.24099999999999999</v>
      </c>
      <c r="BB129" s="61">
        <f t="shared" si="86"/>
        <v>2.8113614000000005</v>
      </c>
      <c r="BC129" s="69">
        <v>0.34</v>
      </c>
      <c r="BD129" s="61">
        <f t="shared" si="87"/>
        <v>0.35564000000000007</v>
      </c>
      <c r="BE129" s="61">
        <v>0.56599999999999995</v>
      </c>
      <c r="BF129" s="61">
        <f t="shared" si="88"/>
        <v>0.20129224000000001</v>
      </c>
      <c r="BG129" s="61">
        <f t="shared" si="89"/>
        <v>0.38114000000000003</v>
      </c>
      <c r="BH129" s="61">
        <v>0.40200000000000002</v>
      </c>
      <c r="BI129" s="61">
        <f t="shared" si="90"/>
        <v>0.15321828000000001</v>
      </c>
      <c r="BJ129" s="61">
        <f t="shared" si="91"/>
        <v>0.39814000000000005</v>
      </c>
      <c r="BK129" s="61">
        <v>0.29399999999999998</v>
      </c>
      <c r="BL129" s="61">
        <f t="shared" si="92"/>
        <v>0.11705316</v>
      </c>
      <c r="BM129" s="61">
        <f t="shared" si="122"/>
        <v>0.42194000000000009</v>
      </c>
      <c r="BN129" s="61">
        <v>0.18</v>
      </c>
      <c r="BO129" s="61">
        <f t="shared" si="94"/>
        <v>7.5949200000000008E-2</v>
      </c>
      <c r="BP129" s="69">
        <v>0.33</v>
      </c>
      <c r="BQ129" s="61">
        <f t="shared" si="95"/>
        <v>0.34518000000000004</v>
      </c>
      <c r="BR129" s="61">
        <v>0.56599999999999995</v>
      </c>
      <c r="BS129" s="61">
        <f t="shared" si="96"/>
        <v>0.19537188</v>
      </c>
      <c r="BT129" s="61">
        <f t="shared" si="97"/>
        <v>0.36993000000000004</v>
      </c>
      <c r="BU129" s="61">
        <v>0.40200000000000002</v>
      </c>
      <c r="BV129" s="61">
        <f t="shared" si="98"/>
        <v>0.14871186000000003</v>
      </c>
      <c r="BW129" s="61">
        <f t="shared" si="99"/>
        <v>0.38643000000000005</v>
      </c>
      <c r="BX129" s="61">
        <v>0.29399999999999998</v>
      </c>
      <c r="BY129" s="61">
        <f t="shared" si="100"/>
        <v>0.11361042</v>
      </c>
      <c r="BZ129" s="61">
        <f t="shared" si="123"/>
        <v>0.40953000000000006</v>
      </c>
      <c r="CA129" s="61">
        <v>0.18</v>
      </c>
      <c r="CB129" s="61">
        <f t="shared" si="102"/>
        <v>7.3715400000000014E-2</v>
      </c>
      <c r="CC129" s="69">
        <v>0.13</v>
      </c>
      <c r="CD129" s="61">
        <f t="shared" si="103"/>
        <v>0.13598000000000002</v>
      </c>
      <c r="CE129" s="61">
        <v>3.0000000000000001E-3</v>
      </c>
      <c r="CF129" s="61">
        <f t="shared" si="104"/>
        <v>4.0794000000000008E-4</v>
      </c>
      <c r="CG129" s="61">
        <f t="shared" si="105"/>
        <v>0.14573</v>
      </c>
      <c r="CH129" s="61">
        <v>3.0000000000000001E-3</v>
      </c>
      <c r="CI129" s="61">
        <f t="shared" si="106"/>
        <v>4.3719000000000001E-4</v>
      </c>
      <c r="CJ129" s="61">
        <f t="shared" si="107"/>
        <v>0.15223</v>
      </c>
      <c r="CK129" s="61">
        <v>3.0000000000000001E-3</v>
      </c>
      <c r="CL129" s="61">
        <f t="shared" si="108"/>
        <v>4.5669000000000005E-4</v>
      </c>
      <c r="CM129" s="61">
        <f t="shared" si="124"/>
        <v>0.16133000000000003</v>
      </c>
      <c r="CN129" s="61">
        <v>3.0000000000000001E-3</v>
      </c>
      <c r="CO129" s="61">
        <f t="shared" si="110"/>
        <v>4.8399000000000011E-4</v>
      </c>
      <c r="CP129" s="69">
        <v>0.5</v>
      </c>
      <c r="CQ129" s="61">
        <f t="shared" si="111"/>
        <v>0.52300000000000002</v>
      </c>
      <c r="CR129" s="61">
        <v>0.67</v>
      </c>
      <c r="CS129" s="61">
        <f t="shared" si="112"/>
        <v>0.35041000000000005</v>
      </c>
      <c r="CT129" s="61">
        <f t="shared" si="113"/>
        <v>0.5605</v>
      </c>
      <c r="CU129" s="61">
        <v>0.437</v>
      </c>
      <c r="CV129" s="61">
        <f t="shared" si="114"/>
        <v>0.2449385</v>
      </c>
      <c r="CW129" s="61">
        <f t="shared" si="115"/>
        <v>0.58550000000000002</v>
      </c>
      <c r="CX129" s="61">
        <v>0.28999999999999998</v>
      </c>
      <c r="CY129" s="61">
        <f t="shared" si="116"/>
        <v>0.169795</v>
      </c>
      <c r="CZ129" s="61">
        <f t="shared" si="125"/>
        <v>0.62050000000000005</v>
      </c>
      <c r="DA129" s="61">
        <v>0.17599999999999999</v>
      </c>
      <c r="DB129" s="61">
        <f t="shared" si="118"/>
        <v>0.109208</v>
      </c>
    </row>
    <row r="130" spans="1:106">
      <c r="A130" s="57" t="s">
        <v>455</v>
      </c>
      <c r="B130" s="58" t="s">
        <v>302</v>
      </c>
      <c r="C130" s="58" t="s">
        <v>303</v>
      </c>
      <c r="D130" s="58" t="s">
        <v>442</v>
      </c>
      <c r="E130" s="59" t="s">
        <v>443</v>
      </c>
      <c r="F130" s="59" t="s">
        <v>440</v>
      </c>
      <c r="G130" s="59" t="s">
        <v>275</v>
      </c>
      <c r="H130" s="58" t="s">
        <v>432</v>
      </c>
      <c r="I130" s="58" t="s">
        <v>276</v>
      </c>
      <c r="J130" s="63" t="s">
        <v>425</v>
      </c>
      <c r="K130" s="61">
        <v>1.046</v>
      </c>
      <c r="L130" s="61">
        <v>1.121</v>
      </c>
      <c r="M130" s="61">
        <v>1.171</v>
      </c>
      <c r="N130" s="61">
        <v>1.2410000000000001</v>
      </c>
      <c r="O130" s="64" t="s">
        <v>433</v>
      </c>
      <c r="P130" s="69">
        <v>9.6199999999999992</v>
      </c>
      <c r="Q130" s="61">
        <f t="shared" si="63"/>
        <v>10.062519999999999</v>
      </c>
      <c r="R130" s="61">
        <v>0.94599999999999995</v>
      </c>
      <c r="S130" s="61">
        <f t="shared" si="64"/>
        <v>9.5191439199999994</v>
      </c>
      <c r="T130" s="61">
        <f t="shared" si="65"/>
        <v>10.78402</v>
      </c>
      <c r="U130" s="61">
        <v>0.91700000000000004</v>
      </c>
      <c r="V130" s="61">
        <f t="shared" si="66"/>
        <v>9.8889463400000004</v>
      </c>
      <c r="W130" s="61">
        <f t="shared" si="67"/>
        <v>11.26502</v>
      </c>
      <c r="X130" s="61">
        <v>0.89500000000000002</v>
      </c>
      <c r="Y130" s="61">
        <f t="shared" si="68"/>
        <v>10.082192900000001</v>
      </c>
      <c r="Z130" s="61">
        <f t="shared" si="119"/>
        <v>11.938420000000001</v>
      </c>
      <c r="AA130" s="61">
        <v>0.86099999999999999</v>
      </c>
      <c r="AB130" s="61">
        <f t="shared" si="70"/>
        <v>10.278979620000001</v>
      </c>
      <c r="AC130" s="70"/>
      <c r="AD130" s="61">
        <f t="shared" si="71"/>
        <v>0</v>
      </c>
      <c r="AE130" s="61">
        <v>1</v>
      </c>
      <c r="AF130" s="61">
        <f t="shared" si="72"/>
        <v>0</v>
      </c>
      <c r="AG130" s="61">
        <f t="shared" si="73"/>
        <v>0</v>
      </c>
      <c r="AH130" s="61">
        <v>1</v>
      </c>
      <c r="AI130" s="61">
        <f t="shared" si="74"/>
        <v>0</v>
      </c>
      <c r="AJ130" s="61">
        <f t="shared" si="75"/>
        <v>0</v>
      </c>
      <c r="AK130" s="61">
        <v>1</v>
      </c>
      <c r="AL130" s="61">
        <f t="shared" si="76"/>
        <v>0</v>
      </c>
      <c r="AM130" s="61">
        <f t="shared" si="120"/>
        <v>0</v>
      </c>
      <c r="AN130" s="61">
        <v>1</v>
      </c>
      <c r="AO130" s="61">
        <f t="shared" si="78"/>
        <v>0</v>
      </c>
      <c r="AP130" s="69">
        <v>63.26</v>
      </c>
      <c r="AQ130" s="61">
        <f t="shared" si="79"/>
        <v>66.169960000000003</v>
      </c>
      <c r="AR130" s="61">
        <v>0.57099999999999995</v>
      </c>
      <c r="AS130" s="61">
        <f t="shared" si="80"/>
        <v>37.783047159999995</v>
      </c>
      <c r="AT130" s="61">
        <f t="shared" si="81"/>
        <v>70.914459999999991</v>
      </c>
      <c r="AU130" s="61">
        <v>0.42099999999999999</v>
      </c>
      <c r="AV130" s="61">
        <f t="shared" si="82"/>
        <v>29.854987659999995</v>
      </c>
      <c r="AW130" s="61">
        <f t="shared" si="83"/>
        <v>74.077460000000002</v>
      </c>
      <c r="AX130" s="61">
        <v>0.34</v>
      </c>
      <c r="AY130" s="61">
        <f t="shared" si="84"/>
        <v>25.186336400000002</v>
      </c>
      <c r="AZ130" s="61">
        <f t="shared" si="121"/>
        <v>78.505660000000006</v>
      </c>
      <c r="BA130" s="61">
        <v>0.24099999999999999</v>
      </c>
      <c r="BB130" s="61">
        <f t="shared" si="86"/>
        <v>18.919864060000002</v>
      </c>
      <c r="BC130" s="69">
        <v>2.2799999999999998</v>
      </c>
      <c r="BD130" s="61">
        <f t="shared" si="87"/>
        <v>2.3848799999999999</v>
      </c>
      <c r="BE130" s="61">
        <v>0.56599999999999995</v>
      </c>
      <c r="BF130" s="61">
        <f t="shared" si="88"/>
        <v>1.3498420799999997</v>
      </c>
      <c r="BG130" s="61">
        <f t="shared" si="89"/>
        <v>2.5558799999999997</v>
      </c>
      <c r="BH130" s="61">
        <v>0.40200000000000002</v>
      </c>
      <c r="BI130" s="61">
        <f t="shared" si="90"/>
        <v>1.0274637599999998</v>
      </c>
      <c r="BJ130" s="61">
        <f t="shared" si="91"/>
        <v>2.66988</v>
      </c>
      <c r="BK130" s="61">
        <v>0.29399999999999998</v>
      </c>
      <c r="BL130" s="61">
        <f t="shared" si="92"/>
        <v>0.78494471999999993</v>
      </c>
      <c r="BM130" s="61">
        <f t="shared" si="122"/>
        <v>2.8294799999999998</v>
      </c>
      <c r="BN130" s="61">
        <v>0.18</v>
      </c>
      <c r="BO130" s="61">
        <f t="shared" si="94"/>
        <v>0.50930639999999994</v>
      </c>
      <c r="BP130" s="69">
        <v>2.21</v>
      </c>
      <c r="BQ130" s="61">
        <f t="shared" si="95"/>
        <v>2.3116600000000003</v>
      </c>
      <c r="BR130" s="61">
        <v>0.56599999999999995</v>
      </c>
      <c r="BS130" s="61">
        <f t="shared" si="96"/>
        <v>1.30839956</v>
      </c>
      <c r="BT130" s="61">
        <f t="shared" si="97"/>
        <v>2.4774099999999999</v>
      </c>
      <c r="BU130" s="61">
        <v>0.40200000000000002</v>
      </c>
      <c r="BV130" s="61">
        <f t="shared" si="98"/>
        <v>0.99591881999999998</v>
      </c>
      <c r="BW130" s="61">
        <f t="shared" si="99"/>
        <v>2.5879099999999999</v>
      </c>
      <c r="BX130" s="61">
        <v>0.29399999999999998</v>
      </c>
      <c r="BY130" s="61">
        <f t="shared" si="100"/>
        <v>0.76084553999999993</v>
      </c>
      <c r="BZ130" s="61">
        <f t="shared" si="123"/>
        <v>2.74261</v>
      </c>
      <c r="CA130" s="61">
        <v>0.18</v>
      </c>
      <c r="CB130" s="61">
        <f t="shared" si="102"/>
        <v>0.49366979999999999</v>
      </c>
      <c r="CC130" s="69">
        <v>0.88</v>
      </c>
      <c r="CD130" s="61">
        <f t="shared" si="103"/>
        <v>0.92048000000000008</v>
      </c>
      <c r="CE130" s="61">
        <v>3.0000000000000001E-3</v>
      </c>
      <c r="CF130" s="61">
        <f t="shared" si="104"/>
        <v>2.7614400000000004E-3</v>
      </c>
      <c r="CG130" s="61">
        <f t="shared" si="105"/>
        <v>0.98648000000000002</v>
      </c>
      <c r="CH130" s="61">
        <v>3.0000000000000001E-3</v>
      </c>
      <c r="CI130" s="61">
        <f t="shared" si="106"/>
        <v>2.9594400000000002E-3</v>
      </c>
      <c r="CJ130" s="61">
        <f t="shared" si="107"/>
        <v>1.0304800000000001</v>
      </c>
      <c r="CK130" s="61">
        <v>3.0000000000000001E-3</v>
      </c>
      <c r="CL130" s="61">
        <f t="shared" si="108"/>
        <v>3.0914400000000004E-3</v>
      </c>
      <c r="CM130" s="61">
        <f t="shared" si="124"/>
        <v>1.0920800000000002</v>
      </c>
      <c r="CN130" s="61">
        <v>3.0000000000000001E-3</v>
      </c>
      <c r="CO130" s="61">
        <f t="shared" si="110"/>
        <v>3.2762400000000006E-3</v>
      </c>
      <c r="CP130" s="69">
        <v>3.38</v>
      </c>
      <c r="CQ130" s="61">
        <f t="shared" si="111"/>
        <v>3.5354800000000002</v>
      </c>
      <c r="CR130" s="61">
        <v>0.67</v>
      </c>
      <c r="CS130" s="61">
        <f t="shared" si="112"/>
        <v>2.3687716000000001</v>
      </c>
      <c r="CT130" s="61">
        <f t="shared" si="113"/>
        <v>3.78898</v>
      </c>
      <c r="CU130" s="61">
        <v>0.437</v>
      </c>
      <c r="CV130" s="61">
        <f t="shared" si="114"/>
        <v>1.6557842599999999</v>
      </c>
      <c r="CW130" s="61">
        <f t="shared" si="115"/>
        <v>3.9579800000000001</v>
      </c>
      <c r="CX130" s="61">
        <v>0.28999999999999998</v>
      </c>
      <c r="CY130" s="61">
        <f t="shared" si="116"/>
        <v>1.1478142</v>
      </c>
      <c r="CZ130" s="61">
        <f t="shared" si="125"/>
        <v>4.1945800000000002</v>
      </c>
      <c r="DA130" s="61">
        <v>0.17599999999999999</v>
      </c>
      <c r="DB130" s="61">
        <f t="shared" si="118"/>
        <v>0.73824608000000003</v>
      </c>
    </row>
    <row r="131" spans="1:106">
      <c r="A131" s="57" t="s">
        <v>455</v>
      </c>
      <c r="B131" s="58" t="s">
        <v>302</v>
      </c>
      <c r="C131" s="58" t="s">
        <v>303</v>
      </c>
      <c r="D131" s="58" t="s">
        <v>442</v>
      </c>
      <c r="E131" s="59" t="s">
        <v>443</v>
      </c>
      <c r="F131" s="59" t="s">
        <v>440</v>
      </c>
      <c r="G131" s="59" t="s">
        <v>277</v>
      </c>
      <c r="H131" s="58" t="s">
        <v>432</v>
      </c>
      <c r="I131" s="58" t="s">
        <v>278</v>
      </c>
      <c r="J131" s="63" t="s">
        <v>424</v>
      </c>
      <c r="K131" s="61">
        <v>0.96899999999999997</v>
      </c>
      <c r="L131" s="61">
        <v>1.018</v>
      </c>
      <c r="M131" s="61">
        <v>1.0529999999999999</v>
      </c>
      <c r="N131" s="61">
        <v>1.0980000000000001</v>
      </c>
      <c r="O131" s="64" t="s">
        <v>433</v>
      </c>
      <c r="P131" s="69">
        <v>6.45</v>
      </c>
      <c r="Q131" s="61">
        <f t="shared" si="63"/>
        <v>6.2500499999999999</v>
      </c>
      <c r="R131" s="61">
        <v>1</v>
      </c>
      <c r="S131" s="61">
        <f t="shared" si="64"/>
        <v>6.2500499999999999</v>
      </c>
      <c r="T131" s="61">
        <f t="shared" si="65"/>
        <v>6.5661000000000005</v>
      </c>
      <c r="U131" s="61">
        <v>1</v>
      </c>
      <c r="V131" s="61">
        <f t="shared" si="66"/>
        <v>6.5661000000000005</v>
      </c>
      <c r="W131" s="61">
        <f t="shared" si="67"/>
        <v>6.7918500000000002</v>
      </c>
      <c r="X131" s="61">
        <v>1</v>
      </c>
      <c r="Y131" s="61">
        <f t="shared" si="68"/>
        <v>6.7918500000000002</v>
      </c>
      <c r="Z131" s="61">
        <f t="shared" si="119"/>
        <v>7.0821000000000005</v>
      </c>
      <c r="AA131" s="61">
        <v>1</v>
      </c>
      <c r="AB131" s="61">
        <f t="shared" si="70"/>
        <v>7.0821000000000005</v>
      </c>
      <c r="AC131" s="70"/>
      <c r="AD131" s="61">
        <f t="shared" si="71"/>
        <v>0</v>
      </c>
      <c r="AE131" s="61">
        <v>1</v>
      </c>
      <c r="AF131" s="61">
        <f t="shared" si="72"/>
        <v>0</v>
      </c>
      <c r="AG131" s="61">
        <f t="shared" si="73"/>
        <v>0</v>
      </c>
      <c r="AH131" s="61">
        <v>1</v>
      </c>
      <c r="AI131" s="61">
        <f t="shared" si="74"/>
        <v>0</v>
      </c>
      <c r="AJ131" s="61">
        <f t="shared" si="75"/>
        <v>0</v>
      </c>
      <c r="AK131" s="61">
        <v>1</v>
      </c>
      <c r="AL131" s="61">
        <f t="shared" si="76"/>
        <v>0</v>
      </c>
      <c r="AM131" s="61">
        <f t="shared" si="120"/>
        <v>0</v>
      </c>
      <c r="AN131" s="61">
        <v>1</v>
      </c>
      <c r="AO131" s="61">
        <f t="shared" si="78"/>
        <v>0</v>
      </c>
      <c r="AP131" s="69">
        <v>60.28</v>
      </c>
      <c r="AQ131" s="61">
        <f t="shared" si="79"/>
        <v>58.411319999999996</v>
      </c>
      <c r="AR131" s="61">
        <v>0.91200000000000003</v>
      </c>
      <c r="AS131" s="61">
        <f t="shared" si="80"/>
        <v>53.271123840000001</v>
      </c>
      <c r="AT131" s="61">
        <f t="shared" si="81"/>
        <v>61.36504</v>
      </c>
      <c r="AU131" s="61">
        <v>0.84299999999999997</v>
      </c>
      <c r="AV131" s="61">
        <f t="shared" si="82"/>
        <v>51.730728720000002</v>
      </c>
      <c r="AW131" s="61">
        <f t="shared" si="83"/>
        <v>63.47484</v>
      </c>
      <c r="AX131" s="61">
        <v>0.77100000000000002</v>
      </c>
      <c r="AY131" s="61">
        <f t="shared" si="84"/>
        <v>48.939101640000004</v>
      </c>
      <c r="AZ131" s="61">
        <f t="shared" si="121"/>
        <v>66.187440000000009</v>
      </c>
      <c r="BA131" s="61">
        <v>0.63400000000000001</v>
      </c>
      <c r="BB131" s="61">
        <f t="shared" si="86"/>
        <v>41.962836960000004</v>
      </c>
      <c r="BC131" s="69">
        <v>1.57</v>
      </c>
      <c r="BD131" s="61">
        <f t="shared" si="87"/>
        <v>1.5213300000000001</v>
      </c>
      <c r="BE131" s="61">
        <v>0.77700000000000002</v>
      </c>
      <c r="BF131" s="61">
        <f t="shared" si="88"/>
        <v>1.1820734100000001</v>
      </c>
      <c r="BG131" s="61">
        <f t="shared" si="89"/>
        <v>1.59826</v>
      </c>
      <c r="BH131" s="61">
        <v>0.71199999999999997</v>
      </c>
      <c r="BI131" s="61">
        <f t="shared" si="90"/>
        <v>1.1379611199999999</v>
      </c>
      <c r="BJ131" s="61">
        <f t="shared" si="91"/>
        <v>1.6532100000000001</v>
      </c>
      <c r="BK131" s="61">
        <v>0.65</v>
      </c>
      <c r="BL131" s="61">
        <f t="shared" si="92"/>
        <v>1.0745865000000001</v>
      </c>
      <c r="BM131" s="61">
        <f t="shared" si="122"/>
        <v>1.7238600000000002</v>
      </c>
      <c r="BN131" s="61">
        <v>0.53400000000000003</v>
      </c>
      <c r="BO131" s="61">
        <f t="shared" si="94"/>
        <v>0.92054124000000015</v>
      </c>
      <c r="BP131" s="69">
        <v>1.53</v>
      </c>
      <c r="BQ131" s="61">
        <f t="shared" si="95"/>
        <v>1.4825699999999999</v>
      </c>
      <c r="BR131" s="61">
        <v>0.77700000000000002</v>
      </c>
      <c r="BS131" s="61">
        <f t="shared" si="96"/>
        <v>1.1519568899999999</v>
      </c>
      <c r="BT131" s="61">
        <f t="shared" si="97"/>
        <v>1.5575400000000001</v>
      </c>
      <c r="BU131" s="61">
        <v>0.71199999999999997</v>
      </c>
      <c r="BV131" s="61">
        <f t="shared" si="98"/>
        <v>1.1089684800000001</v>
      </c>
      <c r="BW131" s="61">
        <f t="shared" si="99"/>
        <v>1.6110899999999999</v>
      </c>
      <c r="BX131" s="61">
        <v>0.65</v>
      </c>
      <c r="BY131" s="61">
        <f t="shared" si="100"/>
        <v>1.0472085</v>
      </c>
      <c r="BZ131" s="61">
        <f t="shared" si="123"/>
        <v>1.6799400000000002</v>
      </c>
      <c r="CA131" s="61">
        <v>0.53400000000000003</v>
      </c>
      <c r="CB131" s="61">
        <f t="shared" si="102"/>
        <v>0.89708796000000013</v>
      </c>
      <c r="CC131" s="69">
        <v>0.59</v>
      </c>
      <c r="CD131" s="61">
        <f t="shared" si="103"/>
        <v>0.57170999999999994</v>
      </c>
      <c r="CE131" s="61">
        <v>3.0000000000000001E-3</v>
      </c>
      <c r="CF131" s="61">
        <f t="shared" si="104"/>
        <v>1.7151299999999998E-3</v>
      </c>
      <c r="CG131" s="61">
        <f t="shared" si="105"/>
        <v>0.60061999999999993</v>
      </c>
      <c r="CH131" s="61">
        <v>3.0000000000000001E-3</v>
      </c>
      <c r="CI131" s="61">
        <f t="shared" si="106"/>
        <v>1.8018599999999997E-3</v>
      </c>
      <c r="CJ131" s="61">
        <f t="shared" si="107"/>
        <v>0.62126999999999988</v>
      </c>
      <c r="CK131" s="61">
        <v>3.0000000000000001E-3</v>
      </c>
      <c r="CL131" s="61">
        <f t="shared" si="108"/>
        <v>1.8638099999999996E-3</v>
      </c>
      <c r="CM131" s="61">
        <f t="shared" si="124"/>
        <v>0.64782000000000006</v>
      </c>
      <c r="CN131" s="61">
        <v>3.0000000000000001E-3</v>
      </c>
      <c r="CO131" s="61">
        <f t="shared" si="110"/>
        <v>1.9434600000000002E-3</v>
      </c>
      <c r="CP131" s="69">
        <v>3.65</v>
      </c>
      <c r="CQ131" s="61">
        <f t="shared" si="111"/>
        <v>3.5368499999999998</v>
      </c>
      <c r="CR131" s="61">
        <v>0.89300000000000002</v>
      </c>
      <c r="CS131" s="61">
        <f t="shared" si="112"/>
        <v>3.1584070500000001</v>
      </c>
      <c r="CT131" s="61">
        <f t="shared" si="113"/>
        <v>3.7157</v>
      </c>
      <c r="CU131" s="61">
        <v>0.80900000000000005</v>
      </c>
      <c r="CV131" s="61">
        <f t="shared" si="114"/>
        <v>3.0060013000000003</v>
      </c>
      <c r="CW131" s="61">
        <f t="shared" si="115"/>
        <v>3.8434499999999998</v>
      </c>
      <c r="CX131" s="61">
        <v>0.72599999999999998</v>
      </c>
      <c r="CY131" s="61">
        <f t="shared" si="116"/>
        <v>2.7903446999999999</v>
      </c>
      <c r="CZ131" s="61">
        <f t="shared" si="125"/>
        <v>4.0076999999999998</v>
      </c>
      <c r="DA131" s="61">
        <v>0.57499999999999996</v>
      </c>
      <c r="DB131" s="61">
        <f t="shared" si="118"/>
        <v>2.3044274999999996</v>
      </c>
    </row>
    <row r="132" spans="1:106">
      <c r="A132" s="57" t="s">
        <v>455</v>
      </c>
      <c r="B132" s="58" t="s">
        <v>304</v>
      </c>
      <c r="C132" s="58" t="s">
        <v>305</v>
      </c>
      <c r="D132" s="58" t="s">
        <v>444</v>
      </c>
      <c r="E132" s="59" t="s">
        <v>443</v>
      </c>
      <c r="F132" s="59" t="s">
        <v>440</v>
      </c>
      <c r="G132" s="59" t="s">
        <v>251</v>
      </c>
      <c r="H132" s="58" t="s">
        <v>430</v>
      </c>
      <c r="I132" s="58" t="s">
        <v>252</v>
      </c>
      <c r="J132" s="60" t="s">
        <v>410</v>
      </c>
      <c r="K132" s="61">
        <v>1</v>
      </c>
      <c r="L132" s="61">
        <v>1</v>
      </c>
      <c r="M132" s="61">
        <v>1</v>
      </c>
      <c r="N132" s="61">
        <v>1</v>
      </c>
      <c r="O132" s="61"/>
      <c r="P132" s="69">
        <v>146.72</v>
      </c>
      <c r="Q132" s="61">
        <f t="shared" ref="Q132:Q195" si="126">P132*$K132</f>
        <v>146.72</v>
      </c>
      <c r="R132" s="61">
        <v>1</v>
      </c>
      <c r="S132" s="61">
        <f t="shared" ref="S132:S195" si="127">Q132*R132</f>
        <v>146.72</v>
      </c>
      <c r="T132" s="61">
        <f t="shared" ref="T132:T195" si="128">P132*$L132</f>
        <v>146.72</v>
      </c>
      <c r="U132" s="61">
        <v>1</v>
      </c>
      <c r="V132" s="61">
        <f t="shared" ref="V132:V195" si="129">T132*U132</f>
        <v>146.72</v>
      </c>
      <c r="W132" s="61">
        <f t="shared" ref="W132:W195" si="130">P132*$M132</f>
        <v>146.72</v>
      </c>
      <c r="X132" s="61">
        <v>1</v>
      </c>
      <c r="Y132" s="61">
        <f t="shared" ref="Y132:Y195" si="131">W132*X132</f>
        <v>146.72</v>
      </c>
      <c r="Z132" s="61">
        <f t="shared" ref="Z132:Z163" si="132">P132*$N132</f>
        <v>146.72</v>
      </c>
      <c r="AA132" s="61">
        <v>1</v>
      </c>
      <c r="AB132" s="61">
        <f t="shared" ref="AB132:AB195" si="133">Z132*AA132</f>
        <v>146.72</v>
      </c>
      <c r="AC132" s="69"/>
      <c r="AD132" s="61">
        <f t="shared" ref="AD132:AD195" si="134">AC132*$K132</f>
        <v>0</v>
      </c>
      <c r="AE132" s="61">
        <v>1</v>
      </c>
      <c r="AF132" s="61">
        <f t="shared" ref="AF132:AF195" si="135">AD132*AE132</f>
        <v>0</v>
      </c>
      <c r="AG132" s="61">
        <f t="shared" ref="AG132:AG195" si="136">AC132*$L132</f>
        <v>0</v>
      </c>
      <c r="AH132" s="61">
        <v>1</v>
      </c>
      <c r="AI132" s="61">
        <f t="shared" ref="AI132:AI195" si="137">AG132*AH132</f>
        <v>0</v>
      </c>
      <c r="AJ132" s="61">
        <f t="shared" ref="AJ132:AJ195" si="138">AC132*$M132</f>
        <v>0</v>
      </c>
      <c r="AK132" s="61">
        <v>1</v>
      </c>
      <c r="AL132" s="61">
        <f t="shared" ref="AL132:AL195" si="139">AJ132*AK132</f>
        <v>0</v>
      </c>
      <c r="AM132" s="61">
        <f t="shared" ref="AM132:AM163" si="140">AC132*$N132</f>
        <v>0</v>
      </c>
      <c r="AN132" s="61">
        <v>1</v>
      </c>
      <c r="AO132" s="61">
        <f t="shared" ref="AO132:AO195" si="141">AM132*AN132</f>
        <v>0</v>
      </c>
      <c r="AP132" s="69">
        <v>54.289000000000001</v>
      </c>
      <c r="AQ132" s="61">
        <f t="shared" ref="AQ132:AQ195" si="142">AP132*$K132</f>
        <v>54.289000000000001</v>
      </c>
      <c r="AR132" s="61">
        <v>1</v>
      </c>
      <c r="AS132" s="61">
        <f t="shared" ref="AS132:AS195" si="143">AQ132*AR132</f>
        <v>54.289000000000001</v>
      </c>
      <c r="AT132" s="61">
        <f t="shared" ref="AT132:AT195" si="144">AP132*$L132</f>
        <v>54.289000000000001</v>
      </c>
      <c r="AU132" s="61">
        <v>1</v>
      </c>
      <c r="AV132" s="61">
        <f t="shared" ref="AV132:AV195" si="145">AT132*AU132</f>
        <v>54.289000000000001</v>
      </c>
      <c r="AW132" s="61">
        <f t="shared" ref="AW132:AW195" si="146">AP132*$M132</f>
        <v>54.289000000000001</v>
      </c>
      <c r="AX132" s="61">
        <v>1</v>
      </c>
      <c r="AY132" s="61">
        <f t="shared" ref="AY132:AY195" si="147">AW132*AX132</f>
        <v>54.289000000000001</v>
      </c>
      <c r="AZ132" s="61">
        <f t="shared" ref="AZ132:AZ163" si="148">AP132*$N132</f>
        <v>54.289000000000001</v>
      </c>
      <c r="BA132" s="61">
        <v>1</v>
      </c>
      <c r="BB132" s="61">
        <f t="shared" ref="BB132:BB195" si="149">AZ132*BA132</f>
        <v>54.289000000000001</v>
      </c>
      <c r="BC132" s="69">
        <v>1.3957999999999999</v>
      </c>
      <c r="BD132" s="61">
        <f t="shared" ref="BD132:BD195" si="150">BC132*$K132</f>
        <v>1.3957999999999999</v>
      </c>
      <c r="BE132" s="61">
        <v>1</v>
      </c>
      <c r="BF132" s="61">
        <f t="shared" ref="BF132:BF195" si="151">BD132*BE132</f>
        <v>1.3957999999999999</v>
      </c>
      <c r="BG132" s="61">
        <f t="shared" ref="BG132:BG195" si="152">BC132*$L132</f>
        <v>1.3957999999999999</v>
      </c>
      <c r="BH132" s="61">
        <v>1</v>
      </c>
      <c r="BI132" s="61">
        <f t="shared" ref="BI132:BI195" si="153">BG132*BH132</f>
        <v>1.3957999999999999</v>
      </c>
      <c r="BJ132" s="61">
        <f t="shared" ref="BJ132:BJ195" si="154">BC132*$M132</f>
        <v>1.3957999999999999</v>
      </c>
      <c r="BK132" s="61">
        <v>1</v>
      </c>
      <c r="BL132" s="61">
        <f t="shared" ref="BL132:BL195" si="155">BJ132*BK132</f>
        <v>1.3957999999999999</v>
      </c>
      <c r="BM132" s="61">
        <f t="shared" ref="BM132:BM163" si="156">BC132*$N132</f>
        <v>1.3957999999999999</v>
      </c>
      <c r="BN132" s="61">
        <v>1</v>
      </c>
      <c r="BO132" s="61">
        <f t="shared" ref="BO132:BO195" si="157">BM132*BN132</f>
        <v>1.3957999999999999</v>
      </c>
      <c r="BP132" s="70"/>
      <c r="BQ132" s="61">
        <f t="shared" ref="BQ132:BQ195" si="158">BP132*$K132</f>
        <v>0</v>
      </c>
      <c r="BR132" s="61">
        <v>1</v>
      </c>
      <c r="BS132" s="61">
        <f t="shared" ref="BS132:BS195" si="159">BQ132*BR132</f>
        <v>0</v>
      </c>
      <c r="BT132" s="61">
        <f t="shared" ref="BT132:BT195" si="160">BP132*$L132</f>
        <v>0</v>
      </c>
      <c r="BU132" s="61">
        <v>1</v>
      </c>
      <c r="BV132" s="61">
        <f t="shared" ref="BV132:BV195" si="161">BT132*BU132</f>
        <v>0</v>
      </c>
      <c r="BW132" s="61">
        <f t="shared" ref="BW132:BW195" si="162">BP132*$M132</f>
        <v>0</v>
      </c>
      <c r="BX132" s="61">
        <v>1</v>
      </c>
      <c r="BY132" s="61">
        <f t="shared" ref="BY132:BY195" si="163">BW132*BX132</f>
        <v>0</v>
      </c>
      <c r="BZ132" s="61">
        <f t="shared" ref="BZ132:BZ163" si="164">BP132*$N132</f>
        <v>0</v>
      </c>
      <c r="CA132" s="61">
        <v>1</v>
      </c>
      <c r="CB132" s="61">
        <f t="shared" ref="CB132:CB195" si="165">BZ132*CA132</f>
        <v>0</v>
      </c>
      <c r="CC132" s="69">
        <v>6.8410000000000002</v>
      </c>
      <c r="CD132" s="61">
        <f t="shared" ref="CD132:CD195" si="166">CC132*$K132</f>
        <v>6.8410000000000002</v>
      </c>
      <c r="CE132" s="61">
        <v>1</v>
      </c>
      <c r="CF132" s="61">
        <f t="shared" ref="CF132:CF195" si="167">CD132*CE132</f>
        <v>6.8410000000000002</v>
      </c>
      <c r="CG132" s="61">
        <f t="shared" ref="CG132:CG195" si="168">CC132*$L132</f>
        <v>6.8410000000000002</v>
      </c>
      <c r="CH132" s="61">
        <v>1</v>
      </c>
      <c r="CI132" s="61">
        <f t="shared" ref="CI132:CI195" si="169">CG132*CH132</f>
        <v>6.8410000000000002</v>
      </c>
      <c r="CJ132" s="61">
        <f t="shared" ref="CJ132:CJ195" si="170">CC132*$M132</f>
        <v>6.8410000000000002</v>
      </c>
      <c r="CK132" s="61">
        <v>1</v>
      </c>
      <c r="CL132" s="61">
        <f t="shared" ref="CL132:CL195" si="171">CJ132*CK132</f>
        <v>6.8410000000000002</v>
      </c>
      <c r="CM132" s="61">
        <f t="shared" ref="CM132:CM163" si="172">CC132*$N132</f>
        <v>6.8410000000000002</v>
      </c>
      <c r="CN132" s="61">
        <v>1</v>
      </c>
      <c r="CO132" s="61">
        <f t="shared" ref="CO132:CO195" si="173">CM132*CN132</f>
        <v>6.8410000000000002</v>
      </c>
      <c r="CP132" s="69">
        <v>57.828000000000003</v>
      </c>
      <c r="CQ132" s="61">
        <f t="shared" ref="CQ132:CQ195" si="174">CP132*$K132</f>
        <v>57.828000000000003</v>
      </c>
      <c r="CR132" s="61">
        <v>1</v>
      </c>
      <c r="CS132" s="61">
        <f t="shared" ref="CS132:CS195" si="175">CQ132*CR132</f>
        <v>57.828000000000003</v>
      </c>
      <c r="CT132" s="61">
        <f t="shared" ref="CT132:CT195" si="176">CP132*$L132</f>
        <v>57.828000000000003</v>
      </c>
      <c r="CU132" s="61">
        <v>1</v>
      </c>
      <c r="CV132" s="61">
        <f t="shared" ref="CV132:CV195" si="177">CT132*CU132</f>
        <v>57.828000000000003</v>
      </c>
      <c r="CW132" s="61">
        <f t="shared" ref="CW132:CW195" si="178">CP132*$M132</f>
        <v>57.828000000000003</v>
      </c>
      <c r="CX132" s="61">
        <v>1</v>
      </c>
      <c r="CY132" s="61">
        <f t="shared" ref="CY132:CY195" si="179">CW132*CX132</f>
        <v>57.828000000000003</v>
      </c>
      <c r="CZ132" s="61">
        <f t="shared" ref="CZ132:CZ163" si="180">CP132*$N132</f>
        <v>57.828000000000003</v>
      </c>
      <c r="DA132" s="61">
        <v>1</v>
      </c>
      <c r="DB132" s="61">
        <f t="shared" ref="DB132:DB195" si="181">CZ132*DA132</f>
        <v>57.828000000000003</v>
      </c>
    </row>
    <row r="133" spans="1:106">
      <c r="A133" s="57" t="s">
        <v>455</v>
      </c>
      <c r="B133" s="58" t="s">
        <v>304</v>
      </c>
      <c r="C133" s="58" t="s">
        <v>305</v>
      </c>
      <c r="D133" s="58" t="s">
        <v>444</v>
      </c>
      <c r="E133" s="59" t="s">
        <v>443</v>
      </c>
      <c r="F133" s="59" t="s">
        <v>440</v>
      </c>
      <c r="G133" s="59" t="s">
        <v>279</v>
      </c>
      <c r="H133" s="58" t="s">
        <v>430</v>
      </c>
      <c r="I133" s="58" t="s">
        <v>280</v>
      </c>
      <c r="J133" s="60" t="s">
        <v>411</v>
      </c>
      <c r="K133" s="61">
        <v>1</v>
      </c>
      <c r="L133" s="61">
        <v>1</v>
      </c>
      <c r="M133" s="61">
        <v>1</v>
      </c>
      <c r="N133" s="61">
        <v>1</v>
      </c>
      <c r="O133" s="61"/>
      <c r="P133" s="69">
        <v>0</v>
      </c>
      <c r="Q133" s="61">
        <f t="shared" si="126"/>
        <v>0</v>
      </c>
      <c r="R133" s="61">
        <v>1</v>
      </c>
      <c r="S133" s="61">
        <f t="shared" si="127"/>
        <v>0</v>
      </c>
      <c r="T133" s="61">
        <f t="shared" si="128"/>
        <v>0</v>
      </c>
      <c r="U133" s="61">
        <v>1</v>
      </c>
      <c r="V133" s="61">
        <f t="shared" si="129"/>
        <v>0</v>
      </c>
      <c r="W133" s="61">
        <f t="shared" si="130"/>
        <v>0</v>
      </c>
      <c r="X133" s="61">
        <v>1</v>
      </c>
      <c r="Y133" s="61">
        <f t="shared" si="131"/>
        <v>0</v>
      </c>
      <c r="Z133" s="61">
        <f t="shared" si="132"/>
        <v>0</v>
      </c>
      <c r="AA133" s="61">
        <v>1</v>
      </c>
      <c r="AB133" s="61">
        <f t="shared" si="133"/>
        <v>0</v>
      </c>
      <c r="AC133" s="69"/>
      <c r="AD133" s="61">
        <f t="shared" si="134"/>
        <v>0</v>
      </c>
      <c r="AE133" s="61">
        <v>1</v>
      </c>
      <c r="AF133" s="61">
        <f t="shared" si="135"/>
        <v>0</v>
      </c>
      <c r="AG133" s="61">
        <f t="shared" si="136"/>
        <v>0</v>
      </c>
      <c r="AH133" s="61">
        <v>1</v>
      </c>
      <c r="AI133" s="61">
        <f t="shared" si="137"/>
        <v>0</v>
      </c>
      <c r="AJ133" s="61">
        <f t="shared" si="138"/>
        <v>0</v>
      </c>
      <c r="AK133" s="61">
        <v>1</v>
      </c>
      <c r="AL133" s="61">
        <f t="shared" si="139"/>
        <v>0</v>
      </c>
      <c r="AM133" s="61">
        <f t="shared" si="140"/>
        <v>0</v>
      </c>
      <c r="AN133" s="61">
        <v>1</v>
      </c>
      <c r="AO133" s="61">
        <f t="shared" si="141"/>
        <v>0</v>
      </c>
      <c r="AP133" s="69">
        <v>0</v>
      </c>
      <c r="AQ133" s="61">
        <f t="shared" si="142"/>
        <v>0</v>
      </c>
      <c r="AR133" s="61">
        <v>1</v>
      </c>
      <c r="AS133" s="61">
        <f t="shared" si="143"/>
        <v>0</v>
      </c>
      <c r="AT133" s="61">
        <f t="shared" si="144"/>
        <v>0</v>
      </c>
      <c r="AU133" s="61">
        <v>1</v>
      </c>
      <c r="AV133" s="61">
        <f t="shared" si="145"/>
        <v>0</v>
      </c>
      <c r="AW133" s="61">
        <f t="shared" si="146"/>
        <v>0</v>
      </c>
      <c r="AX133" s="61">
        <v>1</v>
      </c>
      <c r="AY133" s="61">
        <f t="shared" si="147"/>
        <v>0</v>
      </c>
      <c r="AZ133" s="61">
        <f t="shared" si="148"/>
        <v>0</v>
      </c>
      <c r="BA133" s="61">
        <v>1</v>
      </c>
      <c r="BB133" s="61">
        <f t="shared" si="149"/>
        <v>0</v>
      </c>
      <c r="BC133" s="69">
        <v>0</v>
      </c>
      <c r="BD133" s="61">
        <f t="shared" si="150"/>
        <v>0</v>
      </c>
      <c r="BE133" s="61">
        <v>1</v>
      </c>
      <c r="BF133" s="61">
        <f t="shared" si="151"/>
        <v>0</v>
      </c>
      <c r="BG133" s="61">
        <f t="shared" si="152"/>
        <v>0</v>
      </c>
      <c r="BH133" s="61">
        <v>1</v>
      </c>
      <c r="BI133" s="61">
        <f t="shared" si="153"/>
        <v>0</v>
      </c>
      <c r="BJ133" s="61">
        <f t="shared" si="154"/>
        <v>0</v>
      </c>
      <c r="BK133" s="61">
        <v>1</v>
      </c>
      <c r="BL133" s="61">
        <f t="shared" si="155"/>
        <v>0</v>
      </c>
      <c r="BM133" s="61">
        <f t="shared" si="156"/>
        <v>0</v>
      </c>
      <c r="BN133" s="61">
        <v>1</v>
      </c>
      <c r="BO133" s="61">
        <f t="shared" si="157"/>
        <v>0</v>
      </c>
      <c r="BP133" s="70"/>
      <c r="BQ133" s="61">
        <f t="shared" si="158"/>
        <v>0</v>
      </c>
      <c r="BR133" s="61">
        <v>1</v>
      </c>
      <c r="BS133" s="61">
        <f t="shared" si="159"/>
        <v>0</v>
      </c>
      <c r="BT133" s="61">
        <f t="shared" si="160"/>
        <v>0</v>
      </c>
      <c r="BU133" s="61">
        <v>1</v>
      </c>
      <c r="BV133" s="61">
        <f t="shared" si="161"/>
        <v>0</v>
      </c>
      <c r="BW133" s="61">
        <f t="shared" si="162"/>
        <v>0</v>
      </c>
      <c r="BX133" s="61">
        <v>1</v>
      </c>
      <c r="BY133" s="61">
        <f t="shared" si="163"/>
        <v>0</v>
      </c>
      <c r="BZ133" s="61">
        <f t="shared" si="164"/>
        <v>0</v>
      </c>
      <c r="CA133" s="61">
        <v>1</v>
      </c>
      <c r="CB133" s="61">
        <f t="shared" si="165"/>
        <v>0</v>
      </c>
      <c r="CC133" s="69">
        <v>0</v>
      </c>
      <c r="CD133" s="61">
        <f t="shared" si="166"/>
        <v>0</v>
      </c>
      <c r="CE133" s="61">
        <v>1</v>
      </c>
      <c r="CF133" s="61">
        <f t="shared" si="167"/>
        <v>0</v>
      </c>
      <c r="CG133" s="61">
        <f t="shared" si="168"/>
        <v>0</v>
      </c>
      <c r="CH133" s="61">
        <v>1</v>
      </c>
      <c r="CI133" s="61">
        <f t="shared" si="169"/>
        <v>0</v>
      </c>
      <c r="CJ133" s="61">
        <f t="shared" si="170"/>
        <v>0</v>
      </c>
      <c r="CK133" s="61">
        <v>1</v>
      </c>
      <c r="CL133" s="61">
        <f t="shared" si="171"/>
        <v>0</v>
      </c>
      <c r="CM133" s="61">
        <f t="shared" si="172"/>
        <v>0</v>
      </c>
      <c r="CN133" s="61">
        <v>1</v>
      </c>
      <c r="CO133" s="61">
        <f t="shared" si="173"/>
        <v>0</v>
      </c>
      <c r="CP133" s="69">
        <v>0</v>
      </c>
      <c r="CQ133" s="61">
        <f t="shared" si="174"/>
        <v>0</v>
      </c>
      <c r="CR133" s="61">
        <v>1</v>
      </c>
      <c r="CS133" s="61">
        <f t="shared" si="175"/>
        <v>0</v>
      </c>
      <c r="CT133" s="61">
        <f t="shared" si="176"/>
        <v>0</v>
      </c>
      <c r="CU133" s="61">
        <v>1</v>
      </c>
      <c r="CV133" s="61">
        <f t="shared" si="177"/>
        <v>0</v>
      </c>
      <c r="CW133" s="61">
        <f t="shared" si="178"/>
        <v>0</v>
      </c>
      <c r="CX133" s="61">
        <v>1</v>
      </c>
      <c r="CY133" s="61">
        <f t="shared" si="179"/>
        <v>0</v>
      </c>
      <c r="CZ133" s="61">
        <f t="shared" si="180"/>
        <v>0</v>
      </c>
      <c r="DA133" s="61">
        <v>1</v>
      </c>
      <c r="DB133" s="61">
        <f t="shared" si="181"/>
        <v>0</v>
      </c>
    </row>
    <row r="134" spans="1:106">
      <c r="A134" s="57" t="s">
        <v>455</v>
      </c>
      <c r="B134" s="58" t="s">
        <v>304</v>
      </c>
      <c r="C134" s="58" t="s">
        <v>305</v>
      </c>
      <c r="D134" s="58" t="s">
        <v>444</v>
      </c>
      <c r="E134" s="59" t="s">
        <v>443</v>
      </c>
      <c r="F134" s="59" t="s">
        <v>440</v>
      </c>
      <c r="G134" s="59" t="s">
        <v>283</v>
      </c>
      <c r="H134" s="58" t="s">
        <v>430</v>
      </c>
      <c r="I134" s="58" t="s">
        <v>284</v>
      </c>
      <c r="J134" s="60" t="s">
        <v>412</v>
      </c>
      <c r="K134" s="61">
        <v>1</v>
      </c>
      <c r="L134" s="61">
        <v>1</v>
      </c>
      <c r="M134" s="61">
        <v>1</v>
      </c>
      <c r="N134" s="61">
        <v>1</v>
      </c>
      <c r="O134" s="61"/>
      <c r="P134" s="69">
        <v>94.1387</v>
      </c>
      <c r="Q134" s="61">
        <f t="shared" si="126"/>
        <v>94.1387</v>
      </c>
      <c r="R134" s="61">
        <v>1</v>
      </c>
      <c r="S134" s="61">
        <f t="shared" si="127"/>
        <v>94.1387</v>
      </c>
      <c r="T134" s="61">
        <f t="shared" si="128"/>
        <v>94.1387</v>
      </c>
      <c r="U134" s="61">
        <v>1</v>
      </c>
      <c r="V134" s="61">
        <f t="shared" si="129"/>
        <v>94.1387</v>
      </c>
      <c r="W134" s="61">
        <f t="shared" si="130"/>
        <v>94.1387</v>
      </c>
      <c r="X134" s="61">
        <v>1</v>
      </c>
      <c r="Y134" s="61">
        <f t="shared" si="131"/>
        <v>94.1387</v>
      </c>
      <c r="Z134" s="61">
        <f t="shared" si="132"/>
        <v>94.1387</v>
      </c>
      <c r="AA134" s="61">
        <v>1</v>
      </c>
      <c r="AB134" s="61">
        <f t="shared" si="133"/>
        <v>94.1387</v>
      </c>
      <c r="AC134" s="69"/>
      <c r="AD134" s="61">
        <f t="shared" si="134"/>
        <v>0</v>
      </c>
      <c r="AE134" s="61">
        <v>1</v>
      </c>
      <c r="AF134" s="61">
        <f t="shared" si="135"/>
        <v>0</v>
      </c>
      <c r="AG134" s="61">
        <f t="shared" si="136"/>
        <v>0</v>
      </c>
      <c r="AH134" s="61">
        <v>1</v>
      </c>
      <c r="AI134" s="61">
        <f t="shared" si="137"/>
        <v>0</v>
      </c>
      <c r="AJ134" s="61">
        <f t="shared" si="138"/>
        <v>0</v>
      </c>
      <c r="AK134" s="61">
        <v>1</v>
      </c>
      <c r="AL134" s="61">
        <f t="shared" si="139"/>
        <v>0</v>
      </c>
      <c r="AM134" s="61">
        <f t="shared" si="140"/>
        <v>0</v>
      </c>
      <c r="AN134" s="61">
        <v>1</v>
      </c>
      <c r="AO134" s="61">
        <f t="shared" si="141"/>
        <v>0</v>
      </c>
      <c r="AP134" s="69">
        <v>0.50929999999999997</v>
      </c>
      <c r="AQ134" s="61">
        <f t="shared" si="142"/>
        <v>0.50929999999999997</v>
      </c>
      <c r="AR134" s="61">
        <v>1</v>
      </c>
      <c r="AS134" s="61">
        <f t="shared" si="143"/>
        <v>0.50929999999999997</v>
      </c>
      <c r="AT134" s="61">
        <f t="shared" si="144"/>
        <v>0.50929999999999997</v>
      </c>
      <c r="AU134" s="61">
        <v>1</v>
      </c>
      <c r="AV134" s="61">
        <f t="shared" si="145"/>
        <v>0.50929999999999997</v>
      </c>
      <c r="AW134" s="61">
        <f t="shared" si="146"/>
        <v>0.50929999999999997</v>
      </c>
      <c r="AX134" s="61">
        <v>1</v>
      </c>
      <c r="AY134" s="61">
        <f t="shared" si="147"/>
        <v>0.50929999999999997</v>
      </c>
      <c r="AZ134" s="61">
        <f t="shared" si="148"/>
        <v>0.50929999999999997</v>
      </c>
      <c r="BA134" s="61">
        <v>1</v>
      </c>
      <c r="BB134" s="61">
        <f t="shared" si="149"/>
        <v>0.50929999999999997</v>
      </c>
      <c r="BC134" s="69">
        <v>0.15670000000000001</v>
      </c>
      <c r="BD134" s="61">
        <f t="shared" si="150"/>
        <v>0.15670000000000001</v>
      </c>
      <c r="BE134" s="61">
        <v>1</v>
      </c>
      <c r="BF134" s="61">
        <f t="shared" si="151"/>
        <v>0.15670000000000001</v>
      </c>
      <c r="BG134" s="61">
        <f t="shared" si="152"/>
        <v>0.15670000000000001</v>
      </c>
      <c r="BH134" s="61">
        <v>1</v>
      </c>
      <c r="BI134" s="61">
        <f t="shared" si="153"/>
        <v>0.15670000000000001</v>
      </c>
      <c r="BJ134" s="61">
        <f t="shared" si="154"/>
        <v>0.15670000000000001</v>
      </c>
      <c r="BK134" s="61">
        <v>1</v>
      </c>
      <c r="BL134" s="61">
        <f t="shared" si="155"/>
        <v>0.15670000000000001</v>
      </c>
      <c r="BM134" s="61">
        <f t="shared" si="156"/>
        <v>0.15670000000000001</v>
      </c>
      <c r="BN134" s="61">
        <v>1</v>
      </c>
      <c r="BO134" s="61">
        <f t="shared" si="157"/>
        <v>0.15670000000000001</v>
      </c>
      <c r="BP134" s="70"/>
      <c r="BQ134" s="61">
        <f t="shared" si="158"/>
        <v>0</v>
      </c>
      <c r="BR134" s="61">
        <v>1</v>
      </c>
      <c r="BS134" s="61">
        <f t="shared" si="159"/>
        <v>0</v>
      </c>
      <c r="BT134" s="61">
        <f t="shared" si="160"/>
        <v>0</v>
      </c>
      <c r="BU134" s="61">
        <v>1</v>
      </c>
      <c r="BV134" s="61">
        <f t="shared" si="161"/>
        <v>0</v>
      </c>
      <c r="BW134" s="61">
        <f t="shared" si="162"/>
        <v>0</v>
      </c>
      <c r="BX134" s="61">
        <v>1</v>
      </c>
      <c r="BY134" s="61">
        <f t="shared" si="163"/>
        <v>0</v>
      </c>
      <c r="BZ134" s="61">
        <f t="shared" si="164"/>
        <v>0</v>
      </c>
      <c r="CA134" s="61">
        <v>1</v>
      </c>
      <c r="CB134" s="61">
        <f t="shared" si="165"/>
        <v>0</v>
      </c>
      <c r="CC134" s="69">
        <v>0.78400000000000003</v>
      </c>
      <c r="CD134" s="61">
        <f t="shared" si="166"/>
        <v>0.78400000000000003</v>
      </c>
      <c r="CE134" s="61">
        <v>1</v>
      </c>
      <c r="CF134" s="61">
        <f t="shared" si="167"/>
        <v>0.78400000000000003</v>
      </c>
      <c r="CG134" s="61">
        <f t="shared" si="168"/>
        <v>0.78400000000000003</v>
      </c>
      <c r="CH134" s="61">
        <v>1</v>
      </c>
      <c r="CI134" s="61">
        <f t="shared" si="169"/>
        <v>0.78400000000000003</v>
      </c>
      <c r="CJ134" s="61">
        <f t="shared" si="170"/>
        <v>0.78400000000000003</v>
      </c>
      <c r="CK134" s="61">
        <v>1</v>
      </c>
      <c r="CL134" s="61">
        <f t="shared" si="171"/>
        <v>0.78400000000000003</v>
      </c>
      <c r="CM134" s="61">
        <f t="shared" si="172"/>
        <v>0.78400000000000003</v>
      </c>
      <c r="CN134" s="61">
        <v>1</v>
      </c>
      <c r="CO134" s="61">
        <f t="shared" si="173"/>
        <v>0.78400000000000003</v>
      </c>
      <c r="CP134" s="69">
        <v>2.9969999999999999</v>
      </c>
      <c r="CQ134" s="61">
        <f t="shared" si="174"/>
        <v>2.9969999999999999</v>
      </c>
      <c r="CR134" s="61">
        <v>1</v>
      </c>
      <c r="CS134" s="61">
        <f t="shared" si="175"/>
        <v>2.9969999999999999</v>
      </c>
      <c r="CT134" s="61">
        <f t="shared" si="176"/>
        <v>2.9969999999999999</v>
      </c>
      <c r="CU134" s="61">
        <v>1</v>
      </c>
      <c r="CV134" s="61">
        <f t="shared" si="177"/>
        <v>2.9969999999999999</v>
      </c>
      <c r="CW134" s="61">
        <f t="shared" si="178"/>
        <v>2.9969999999999999</v>
      </c>
      <c r="CX134" s="61">
        <v>1</v>
      </c>
      <c r="CY134" s="61">
        <f t="shared" si="179"/>
        <v>2.9969999999999999</v>
      </c>
      <c r="CZ134" s="61">
        <f t="shared" si="180"/>
        <v>2.9969999999999999</v>
      </c>
      <c r="DA134" s="61">
        <v>1</v>
      </c>
      <c r="DB134" s="61">
        <f t="shared" si="181"/>
        <v>2.9969999999999999</v>
      </c>
    </row>
    <row r="135" spans="1:106">
      <c r="A135" s="57" t="s">
        <v>455</v>
      </c>
      <c r="B135" s="58" t="s">
        <v>304</v>
      </c>
      <c r="C135" s="58" t="s">
        <v>305</v>
      </c>
      <c r="D135" s="58" t="s">
        <v>444</v>
      </c>
      <c r="E135" s="59" t="s">
        <v>443</v>
      </c>
      <c r="F135" s="59" t="s">
        <v>440</v>
      </c>
      <c r="G135" s="59" t="s">
        <v>285</v>
      </c>
      <c r="H135" s="58" t="s">
        <v>430</v>
      </c>
      <c r="I135" s="58" t="s">
        <v>286</v>
      </c>
      <c r="J135" s="60" t="s">
        <v>413</v>
      </c>
      <c r="K135" s="61">
        <v>1</v>
      </c>
      <c r="L135" s="61">
        <v>1</v>
      </c>
      <c r="M135" s="61">
        <v>1</v>
      </c>
      <c r="N135" s="61">
        <v>1</v>
      </c>
      <c r="O135" s="61"/>
      <c r="P135" s="69">
        <v>0</v>
      </c>
      <c r="Q135" s="61">
        <f t="shared" si="126"/>
        <v>0</v>
      </c>
      <c r="R135" s="61">
        <v>1</v>
      </c>
      <c r="S135" s="61">
        <f t="shared" si="127"/>
        <v>0</v>
      </c>
      <c r="T135" s="61">
        <f t="shared" si="128"/>
        <v>0</v>
      </c>
      <c r="U135" s="61">
        <v>1</v>
      </c>
      <c r="V135" s="61">
        <f t="shared" si="129"/>
        <v>0</v>
      </c>
      <c r="W135" s="61">
        <f t="shared" si="130"/>
        <v>0</v>
      </c>
      <c r="X135" s="61">
        <v>1</v>
      </c>
      <c r="Y135" s="61">
        <f t="shared" si="131"/>
        <v>0</v>
      </c>
      <c r="Z135" s="61">
        <f t="shared" si="132"/>
        <v>0</v>
      </c>
      <c r="AA135" s="61">
        <v>1</v>
      </c>
      <c r="AB135" s="61">
        <f t="shared" si="133"/>
        <v>0</v>
      </c>
      <c r="AC135" s="69"/>
      <c r="AD135" s="61">
        <f t="shared" si="134"/>
        <v>0</v>
      </c>
      <c r="AE135" s="61">
        <v>1</v>
      </c>
      <c r="AF135" s="61">
        <f t="shared" si="135"/>
        <v>0</v>
      </c>
      <c r="AG135" s="61">
        <f t="shared" si="136"/>
        <v>0</v>
      </c>
      <c r="AH135" s="61">
        <v>1</v>
      </c>
      <c r="AI135" s="61">
        <f t="shared" si="137"/>
        <v>0</v>
      </c>
      <c r="AJ135" s="61">
        <f t="shared" si="138"/>
        <v>0</v>
      </c>
      <c r="AK135" s="61">
        <v>1</v>
      </c>
      <c r="AL135" s="61">
        <f t="shared" si="139"/>
        <v>0</v>
      </c>
      <c r="AM135" s="61">
        <f t="shared" si="140"/>
        <v>0</v>
      </c>
      <c r="AN135" s="61">
        <v>1</v>
      </c>
      <c r="AO135" s="61">
        <f t="shared" si="141"/>
        <v>0</v>
      </c>
      <c r="AP135" s="69">
        <v>0</v>
      </c>
      <c r="AQ135" s="61">
        <f t="shared" si="142"/>
        <v>0</v>
      </c>
      <c r="AR135" s="61">
        <v>1</v>
      </c>
      <c r="AS135" s="61">
        <f t="shared" si="143"/>
        <v>0</v>
      </c>
      <c r="AT135" s="61">
        <f t="shared" si="144"/>
        <v>0</v>
      </c>
      <c r="AU135" s="61">
        <v>1</v>
      </c>
      <c r="AV135" s="61">
        <f t="shared" si="145"/>
        <v>0</v>
      </c>
      <c r="AW135" s="61">
        <f t="shared" si="146"/>
        <v>0</v>
      </c>
      <c r="AX135" s="61">
        <v>1</v>
      </c>
      <c r="AY135" s="61">
        <f t="shared" si="147"/>
        <v>0</v>
      </c>
      <c r="AZ135" s="61">
        <f t="shared" si="148"/>
        <v>0</v>
      </c>
      <c r="BA135" s="61">
        <v>1</v>
      </c>
      <c r="BB135" s="61">
        <f t="shared" si="149"/>
        <v>0</v>
      </c>
      <c r="BC135" s="69">
        <v>0</v>
      </c>
      <c r="BD135" s="61">
        <f t="shared" si="150"/>
        <v>0</v>
      </c>
      <c r="BE135" s="61">
        <v>1</v>
      </c>
      <c r="BF135" s="61">
        <f t="shared" si="151"/>
        <v>0</v>
      </c>
      <c r="BG135" s="61">
        <f t="shared" si="152"/>
        <v>0</v>
      </c>
      <c r="BH135" s="61">
        <v>1</v>
      </c>
      <c r="BI135" s="61">
        <f t="shared" si="153"/>
        <v>0</v>
      </c>
      <c r="BJ135" s="61">
        <f t="shared" si="154"/>
        <v>0</v>
      </c>
      <c r="BK135" s="61">
        <v>1</v>
      </c>
      <c r="BL135" s="61">
        <f t="shared" si="155"/>
        <v>0</v>
      </c>
      <c r="BM135" s="61">
        <f t="shared" si="156"/>
        <v>0</v>
      </c>
      <c r="BN135" s="61">
        <v>1</v>
      </c>
      <c r="BO135" s="61">
        <f t="shared" si="157"/>
        <v>0</v>
      </c>
      <c r="BP135" s="70"/>
      <c r="BQ135" s="61">
        <f t="shared" si="158"/>
        <v>0</v>
      </c>
      <c r="BR135" s="61">
        <v>1</v>
      </c>
      <c r="BS135" s="61">
        <f t="shared" si="159"/>
        <v>0</v>
      </c>
      <c r="BT135" s="61">
        <f t="shared" si="160"/>
        <v>0</v>
      </c>
      <c r="BU135" s="61">
        <v>1</v>
      </c>
      <c r="BV135" s="61">
        <f t="shared" si="161"/>
        <v>0</v>
      </c>
      <c r="BW135" s="61">
        <f t="shared" si="162"/>
        <v>0</v>
      </c>
      <c r="BX135" s="61">
        <v>1</v>
      </c>
      <c r="BY135" s="61">
        <f t="shared" si="163"/>
        <v>0</v>
      </c>
      <c r="BZ135" s="61">
        <f t="shared" si="164"/>
        <v>0</v>
      </c>
      <c r="CA135" s="61">
        <v>1</v>
      </c>
      <c r="CB135" s="61">
        <f t="shared" si="165"/>
        <v>0</v>
      </c>
      <c r="CC135" s="69">
        <v>0</v>
      </c>
      <c r="CD135" s="61">
        <f t="shared" si="166"/>
        <v>0</v>
      </c>
      <c r="CE135" s="61">
        <v>1</v>
      </c>
      <c r="CF135" s="61">
        <f t="shared" si="167"/>
        <v>0</v>
      </c>
      <c r="CG135" s="61">
        <f t="shared" si="168"/>
        <v>0</v>
      </c>
      <c r="CH135" s="61">
        <v>1</v>
      </c>
      <c r="CI135" s="61">
        <f t="shared" si="169"/>
        <v>0</v>
      </c>
      <c r="CJ135" s="61">
        <f t="shared" si="170"/>
        <v>0</v>
      </c>
      <c r="CK135" s="61">
        <v>1</v>
      </c>
      <c r="CL135" s="61">
        <f t="shared" si="171"/>
        <v>0</v>
      </c>
      <c r="CM135" s="61">
        <f t="shared" si="172"/>
        <v>0</v>
      </c>
      <c r="CN135" s="61">
        <v>1</v>
      </c>
      <c r="CO135" s="61">
        <f t="shared" si="173"/>
        <v>0</v>
      </c>
      <c r="CP135" s="69">
        <v>0</v>
      </c>
      <c r="CQ135" s="61">
        <f t="shared" si="174"/>
        <v>0</v>
      </c>
      <c r="CR135" s="61">
        <v>1</v>
      </c>
      <c r="CS135" s="61">
        <f t="shared" si="175"/>
        <v>0</v>
      </c>
      <c r="CT135" s="61">
        <f t="shared" si="176"/>
        <v>0</v>
      </c>
      <c r="CU135" s="61">
        <v>1</v>
      </c>
      <c r="CV135" s="61">
        <f t="shared" si="177"/>
        <v>0</v>
      </c>
      <c r="CW135" s="61">
        <f t="shared" si="178"/>
        <v>0</v>
      </c>
      <c r="CX135" s="61">
        <v>1</v>
      </c>
      <c r="CY135" s="61">
        <f t="shared" si="179"/>
        <v>0</v>
      </c>
      <c r="CZ135" s="61">
        <f t="shared" si="180"/>
        <v>0</v>
      </c>
      <c r="DA135" s="61">
        <v>1</v>
      </c>
      <c r="DB135" s="61">
        <f t="shared" si="181"/>
        <v>0</v>
      </c>
    </row>
    <row r="136" spans="1:106">
      <c r="A136" s="57" t="s">
        <v>455</v>
      </c>
      <c r="B136" s="14" t="s">
        <v>304</v>
      </c>
      <c r="C136" s="58" t="s">
        <v>305</v>
      </c>
      <c r="D136" s="58" t="s">
        <v>444</v>
      </c>
      <c r="E136" s="59" t="s">
        <v>443</v>
      </c>
      <c r="F136" s="59" t="s">
        <v>440</v>
      </c>
      <c r="G136" s="59" t="s">
        <v>263</v>
      </c>
      <c r="H136" s="58" t="s">
        <v>431</v>
      </c>
      <c r="I136" s="58" t="s">
        <v>264</v>
      </c>
      <c r="J136" s="63" t="s">
        <v>422</v>
      </c>
      <c r="K136" s="61">
        <v>0.97499999999999998</v>
      </c>
      <c r="L136" s="61">
        <v>1.0029999999999999</v>
      </c>
      <c r="M136" s="61">
        <v>1.0329999999999999</v>
      </c>
      <c r="N136" s="61">
        <v>1.0640000000000001</v>
      </c>
      <c r="O136" s="64" t="s">
        <v>433</v>
      </c>
      <c r="P136" s="69">
        <v>8.4153422518498058</v>
      </c>
      <c r="Q136" s="61">
        <f t="shared" si="126"/>
        <v>8.2049586955535609</v>
      </c>
      <c r="R136" s="61">
        <v>0.88500000000000001</v>
      </c>
      <c r="S136" s="61">
        <f t="shared" si="127"/>
        <v>7.2613884455649016</v>
      </c>
      <c r="T136" s="61">
        <f t="shared" si="128"/>
        <v>8.4405882786053539</v>
      </c>
      <c r="U136" s="61">
        <v>0.83</v>
      </c>
      <c r="V136" s="61">
        <f t="shared" si="129"/>
        <v>7.0056882712424438</v>
      </c>
      <c r="W136" s="61">
        <f t="shared" si="130"/>
        <v>8.6930485461608491</v>
      </c>
      <c r="X136" s="61">
        <v>0.80100000000000005</v>
      </c>
      <c r="Y136" s="61">
        <f t="shared" si="131"/>
        <v>6.9631318854748407</v>
      </c>
      <c r="Z136" s="61">
        <f t="shared" si="132"/>
        <v>8.9539241559681937</v>
      </c>
      <c r="AA136" s="61">
        <v>0.77100000000000002</v>
      </c>
      <c r="AB136" s="61">
        <f t="shared" si="133"/>
        <v>6.9034755242514771</v>
      </c>
      <c r="AC136" s="69">
        <v>3.1084734060802924E-2</v>
      </c>
      <c r="AD136" s="61">
        <f t="shared" si="134"/>
        <v>3.0307615709282851E-2</v>
      </c>
      <c r="AE136" s="61">
        <v>1</v>
      </c>
      <c r="AF136" s="61">
        <f t="shared" si="135"/>
        <v>3.0307615709282851E-2</v>
      </c>
      <c r="AG136" s="61">
        <f t="shared" si="136"/>
        <v>3.1177988262985328E-2</v>
      </c>
      <c r="AH136" s="61">
        <v>1</v>
      </c>
      <c r="AI136" s="61">
        <f t="shared" si="137"/>
        <v>3.1177988262985328E-2</v>
      </c>
      <c r="AJ136" s="61">
        <f t="shared" si="138"/>
        <v>3.2110530284809417E-2</v>
      </c>
      <c r="AK136" s="61">
        <v>1</v>
      </c>
      <c r="AL136" s="61">
        <f t="shared" si="139"/>
        <v>3.2110530284809417E-2</v>
      </c>
      <c r="AM136" s="61">
        <f t="shared" si="140"/>
        <v>3.3074157040694316E-2</v>
      </c>
      <c r="AN136" s="61">
        <v>1</v>
      </c>
      <c r="AO136" s="61">
        <f t="shared" si="141"/>
        <v>3.3074157040694316E-2</v>
      </c>
      <c r="AP136" s="69">
        <v>43.677789801503138</v>
      </c>
      <c r="AQ136" s="61">
        <f t="shared" si="142"/>
        <v>42.585845056465558</v>
      </c>
      <c r="AR136" s="61">
        <v>0.78700000000000003</v>
      </c>
      <c r="AS136" s="61">
        <f t="shared" si="143"/>
        <v>33.515060059438397</v>
      </c>
      <c r="AT136" s="61">
        <f t="shared" si="144"/>
        <v>43.808823170907644</v>
      </c>
      <c r="AU136" s="61">
        <v>0.64200000000000002</v>
      </c>
      <c r="AV136" s="61">
        <f t="shared" si="145"/>
        <v>28.125264475722709</v>
      </c>
      <c r="AW136" s="61">
        <f t="shared" si="146"/>
        <v>45.119156864952735</v>
      </c>
      <c r="AX136" s="61">
        <v>0.53700000000000003</v>
      </c>
      <c r="AY136" s="61">
        <f t="shared" si="147"/>
        <v>24.228987236479622</v>
      </c>
      <c r="AZ136" s="61">
        <f t="shared" si="148"/>
        <v>46.473168348799341</v>
      </c>
      <c r="BA136" s="61">
        <v>0.40100000000000002</v>
      </c>
      <c r="BB136" s="61">
        <f t="shared" si="149"/>
        <v>18.635740507868537</v>
      </c>
      <c r="BC136" s="69">
        <v>1.5542367030401463</v>
      </c>
      <c r="BD136" s="61">
        <f t="shared" si="150"/>
        <v>1.5153807854641426</v>
      </c>
      <c r="BE136" s="61">
        <v>0.747</v>
      </c>
      <c r="BF136" s="61">
        <f t="shared" si="151"/>
        <v>1.1319894467417144</v>
      </c>
      <c r="BG136" s="61">
        <f t="shared" si="152"/>
        <v>1.5588994131492666</v>
      </c>
      <c r="BH136" s="61">
        <v>0.55000000000000004</v>
      </c>
      <c r="BI136" s="61">
        <f t="shared" si="153"/>
        <v>0.85739467723209672</v>
      </c>
      <c r="BJ136" s="61">
        <f t="shared" si="154"/>
        <v>1.6055265142404709</v>
      </c>
      <c r="BK136" s="61">
        <v>0.46</v>
      </c>
      <c r="BL136" s="61">
        <f t="shared" si="155"/>
        <v>0.73854219655061659</v>
      </c>
      <c r="BM136" s="61">
        <f t="shared" si="156"/>
        <v>1.6537078520347157</v>
      </c>
      <c r="BN136" s="61">
        <v>0.35299999999999998</v>
      </c>
      <c r="BO136" s="61">
        <f t="shared" si="157"/>
        <v>0.58375887176825458</v>
      </c>
      <c r="BP136" s="69">
        <v>1.5076173903782648</v>
      </c>
      <c r="BQ136" s="61">
        <f t="shared" si="158"/>
        <v>1.4699269556188082</v>
      </c>
      <c r="BR136" s="61">
        <v>0.747</v>
      </c>
      <c r="BS136" s="61">
        <f t="shared" si="159"/>
        <v>1.0980354358472497</v>
      </c>
      <c r="BT136" s="61">
        <f t="shared" si="160"/>
        <v>1.5121402425493995</v>
      </c>
      <c r="BU136" s="61">
        <v>0.55000000000000004</v>
      </c>
      <c r="BV136" s="61">
        <f t="shared" si="161"/>
        <v>0.83167713340216975</v>
      </c>
      <c r="BW136" s="61">
        <f t="shared" si="162"/>
        <v>1.5573687642607474</v>
      </c>
      <c r="BX136" s="61">
        <v>0.46</v>
      </c>
      <c r="BY136" s="61">
        <f t="shared" si="163"/>
        <v>0.71638963155994384</v>
      </c>
      <c r="BZ136" s="61">
        <f t="shared" si="164"/>
        <v>1.6041049033624739</v>
      </c>
      <c r="CA136" s="61">
        <v>0.35299999999999998</v>
      </c>
      <c r="CB136" s="61">
        <f t="shared" si="165"/>
        <v>0.56624903088695322</v>
      </c>
      <c r="CC136" s="69">
        <v>2.5815305307421772</v>
      </c>
      <c r="CD136" s="61">
        <f t="shared" si="166"/>
        <v>2.5169922674736229</v>
      </c>
      <c r="CE136" s="61">
        <v>0.46400000000000002</v>
      </c>
      <c r="CF136" s="61">
        <f t="shared" si="167"/>
        <v>1.1678844121077612</v>
      </c>
      <c r="CG136" s="61">
        <f t="shared" si="168"/>
        <v>2.5892751223344033</v>
      </c>
      <c r="CH136" s="61">
        <v>7.5999999999999998E-2</v>
      </c>
      <c r="CI136" s="61">
        <f t="shared" si="169"/>
        <v>0.19678490929741466</v>
      </c>
      <c r="CJ136" s="61">
        <f t="shared" si="170"/>
        <v>2.6667210382566688</v>
      </c>
      <c r="CK136" s="61">
        <v>3.2000000000000001E-2</v>
      </c>
      <c r="CL136" s="61">
        <f t="shared" si="171"/>
        <v>8.5335073224213409E-2</v>
      </c>
      <c r="CM136" s="61">
        <f t="shared" si="172"/>
        <v>2.7467484847096766</v>
      </c>
      <c r="CN136" s="61">
        <v>3.1E-2</v>
      </c>
      <c r="CO136" s="61">
        <f t="shared" si="173"/>
        <v>8.5149203025999973E-2</v>
      </c>
      <c r="CP136" s="69">
        <v>0.94590474127681312</v>
      </c>
      <c r="CQ136" s="61">
        <f t="shared" si="174"/>
        <v>0.9222571227448928</v>
      </c>
      <c r="CR136" s="61">
        <v>0.871</v>
      </c>
      <c r="CS136" s="61">
        <f t="shared" si="175"/>
        <v>0.8032859539108016</v>
      </c>
      <c r="CT136" s="61">
        <f t="shared" si="176"/>
        <v>0.94874245550064351</v>
      </c>
      <c r="CU136" s="61">
        <v>0.70799999999999996</v>
      </c>
      <c r="CV136" s="61">
        <f t="shared" si="177"/>
        <v>0.67170965849445552</v>
      </c>
      <c r="CW136" s="61">
        <f t="shared" si="178"/>
        <v>0.97711959773894785</v>
      </c>
      <c r="CX136" s="61">
        <v>0.58599999999999997</v>
      </c>
      <c r="CY136" s="61">
        <f t="shared" si="179"/>
        <v>0.57259208427502339</v>
      </c>
      <c r="CZ136" s="61">
        <f t="shared" si="180"/>
        <v>1.0064426447185293</v>
      </c>
      <c r="DA136" s="61">
        <v>0.42399999999999999</v>
      </c>
      <c r="DB136" s="61">
        <f t="shared" si="181"/>
        <v>0.42673168136065642</v>
      </c>
    </row>
    <row r="137" spans="1:106">
      <c r="A137" s="57" t="s">
        <v>455</v>
      </c>
      <c r="B137" s="58" t="s">
        <v>304</v>
      </c>
      <c r="C137" s="58" t="s">
        <v>305</v>
      </c>
      <c r="D137" s="58" t="s">
        <v>444</v>
      </c>
      <c r="E137" s="59" t="s">
        <v>443</v>
      </c>
      <c r="F137" s="59" t="s">
        <v>440</v>
      </c>
      <c r="G137" s="59" t="s">
        <v>267</v>
      </c>
      <c r="H137" s="58" t="s">
        <v>431</v>
      </c>
      <c r="I137" s="58" t="s">
        <v>268</v>
      </c>
      <c r="J137" s="63" t="s">
        <v>423</v>
      </c>
      <c r="K137" s="61">
        <v>0.94</v>
      </c>
      <c r="L137" s="61">
        <v>0.94599999999999995</v>
      </c>
      <c r="M137" s="61">
        <v>0.95</v>
      </c>
      <c r="N137" s="61">
        <v>0.95599999999999996</v>
      </c>
      <c r="O137" s="61" t="s">
        <v>434</v>
      </c>
      <c r="P137" s="69">
        <v>2.0922979538250042</v>
      </c>
      <c r="Q137" s="61">
        <f t="shared" si="126"/>
        <v>1.9667600765955038</v>
      </c>
      <c r="R137" s="61">
        <v>1</v>
      </c>
      <c r="S137" s="61">
        <f t="shared" si="127"/>
        <v>1.9667600765955038</v>
      </c>
      <c r="T137" s="61">
        <f t="shared" si="128"/>
        <v>1.9793138643184538</v>
      </c>
      <c r="U137" s="61">
        <v>1</v>
      </c>
      <c r="V137" s="61">
        <f t="shared" si="129"/>
        <v>1.9793138643184538</v>
      </c>
      <c r="W137" s="61">
        <f t="shared" si="130"/>
        <v>1.987683056133754</v>
      </c>
      <c r="X137" s="61">
        <v>1</v>
      </c>
      <c r="Y137" s="61">
        <f t="shared" si="131"/>
        <v>1.987683056133754</v>
      </c>
      <c r="Z137" s="61">
        <f t="shared" si="132"/>
        <v>2.0002368438567038</v>
      </c>
      <c r="AA137" s="61">
        <v>1</v>
      </c>
      <c r="AB137" s="61">
        <f t="shared" si="133"/>
        <v>2.0002368438567038</v>
      </c>
      <c r="AC137" s="69">
        <v>7.6813349197008265E-3</v>
      </c>
      <c r="AD137" s="61">
        <f t="shared" si="134"/>
        <v>7.2204548245187765E-3</v>
      </c>
      <c r="AE137" s="61">
        <v>1</v>
      </c>
      <c r="AF137" s="61">
        <f t="shared" si="135"/>
        <v>7.2204548245187765E-3</v>
      </c>
      <c r="AG137" s="61">
        <f t="shared" si="136"/>
        <v>7.2665428340369818E-3</v>
      </c>
      <c r="AH137" s="61">
        <v>1</v>
      </c>
      <c r="AI137" s="61">
        <f t="shared" si="137"/>
        <v>7.2665428340369818E-3</v>
      </c>
      <c r="AJ137" s="61">
        <f t="shared" si="138"/>
        <v>7.2972681737157848E-3</v>
      </c>
      <c r="AK137" s="61">
        <v>1</v>
      </c>
      <c r="AL137" s="61">
        <f t="shared" si="139"/>
        <v>7.2972681737157848E-3</v>
      </c>
      <c r="AM137" s="61">
        <f t="shared" si="140"/>
        <v>7.3433561832339901E-3</v>
      </c>
      <c r="AN137" s="61">
        <v>1</v>
      </c>
      <c r="AO137" s="61">
        <f t="shared" si="141"/>
        <v>7.3433561832339901E-3</v>
      </c>
      <c r="AP137" s="69">
        <v>26.087817222580991</v>
      </c>
      <c r="AQ137" s="61">
        <f t="shared" si="142"/>
        <v>24.522548189226132</v>
      </c>
      <c r="AR137" s="61">
        <v>0.73599999999999999</v>
      </c>
      <c r="AS137" s="61">
        <f t="shared" si="143"/>
        <v>18.048595467270435</v>
      </c>
      <c r="AT137" s="61">
        <f t="shared" si="144"/>
        <v>24.679075092561618</v>
      </c>
      <c r="AU137" s="61">
        <v>0.65400000000000003</v>
      </c>
      <c r="AV137" s="61">
        <f t="shared" si="145"/>
        <v>16.140115110535298</v>
      </c>
      <c r="AW137" s="61">
        <f t="shared" si="146"/>
        <v>24.783426361451941</v>
      </c>
      <c r="AX137" s="61">
        <v>0.59699999999999998</v>
      </c>
      <c r="AY137" s="61">
        <f t="shared" si="147"/>
        <v>14.795705537786809</v>
      </c>
      <c r="AZ137" s="61">
        <f t="shared" si="148"/>
        <v>24.939953264787427</v>
      </c>
      <c r="BA137" s="61">
        <v>0.48</v>
      </c>
      <c r="BB137" s="61">
        <f t="shared" si="149"/>
        <v>11.971177567097964</v>
      </c>
      <c r="BC137" s="69">
        <v>1.7654277604437991</v>
      </c>
      <c r="BD137" s="61">
        <f t="shared" si="150"/>
        <v>1.659502094817171</v>
      </c>
      <c r="BE137" s="61">
        <v>0.35299999999999998</v>
      </c>
      <c r="BF137" s="61">
        <f t="shared" si="151"/>
        <v>0.58580423947046134</v>
      </c>
      <c r="BG137" s="61">
        <f t="shared" si="152"/>
        <v>1.670094661379834</v>
      </c>
      <c r="BH137" s="61">
        <v>0.216</v>
      </c>
      <c r="BI137" s="61">
        <f t="shared" si="153"/>
        <v>0.36074044685804413</v>
      </c>
      <c r="BJ137" s="61">
        <f t="shared" si="154"/>
        <v>1.677156372421609</v>
      </c>
      <c r="BK137" s="61">
        <v>0.13700000000000001</v>
      </c>
      <c r="BL137" s="61">
        <f t="shared" si="155"/>
        <v>0.22977042302176046</v>
      </c>
      <c r="BM137" s="61">
        <f t="shared" si="156"/>
        <v>1.6877489389842719</v>
      </c>
      <c r="BN137" s="61">
        <v>0.13700000000000001</v>
      </c>
      <c r="BO137" s="61">
        <f t="shared" si="157"/>
        <v>0.23122160464084526</v>
      </c>
      <c r="BP137" s="69">
        <v>1.3140766103256505</v>
      </c>
      <c r="BQ137" s="61">
        <f t="shared" si="158"/>
        <v>1.2352320137061115</v>
      </c>
      <c r="BR137" s="61">
        <v>0.35299999999999998</v>
      </c>
      <c r="BS137" s="61">
        <f t="shared" si="159"/>
        <v>0.4360369008382573</v>
      </c>
      <c r="BT137" s="61">
        <f t="shared" si="160"/>
        <v>1.2431164733680653</v>
      </c>
      <c r="BU137" s="61">
        <v>0.216</v>
      </c>
      <c r="BV137" s="61">
        <f t="shared" si="161"/>
        <v>0.2685131582475021</v>
      </c>
      <c r="BW137" s="61">
        <f t="shared" si="162"/>
        <v>1.248372779809368</v>
      </c>
      <c r="BX137" s="61">
        <v>0.13700000000000001</v>
      </c>
      <c r="BY137" s="61">
        <f t="shared" si="163"/>
        <v>0.17102707083388344</v>
      </c>
      <c r="BZ137" s="61">
        <f t="shared" si="164"/>
        <v>1.2562572394713218</v>
      </c>
      <c r="CA137" s="61">
        <v>0.13700000000000001</v>
      </c>
      <c r="CB137" s="61">
        <f t="shared" si="165"/>
        <v>0.17210724180757112</v>
      </c>
      <c r="CC137" s="69">
        <v>11.280495862882425</v>
      </c>
      <c r="CD137" s="61">
        <f t="shared" si="166"/>
        <v>10.603666111109479</v>
      </c>
      <c r="CE137" s="61">
        <v>0.27</v>
      </c>
      <c r="CF137" s="61">
        <f t="shared" si="167"/>
        <v>2.8629898499995599</v>
      </c>
      <c r="CG137" s="61">
        <f t="shared" si="168"/>
        <v>10.671349086286774</v>
      </c>
      <c r="CH137" s="61">
        <v>0.12</v>
      </c>
      <c r="CI137" s="61">
        <f t="shared" si="169"/>
        <v>1.2805618903544129</v>
      </c>
      <c r="CJ137" s="61">
        <f t="shared" si="170"/>
        <v>10.716471069738304</v>
      </c>
      <c r="CK137" s="61">
        <v>3.5999999999999997E-2</v>
      </c>
      <c r="CL137" s="61">
        <f t="shared" si="171"/>
        <v>0.38579295851057893</v>
      </c>
      <c r="CM137" s="61">
        <f t="shared" si="172"/>
        <v>10.784154044915597</v>
      </c>
      <c r="CN137" s="61">
        <v>3.5999999999999997E-2</v>
      </c>
      <c r="CO137" s="61">
        <f t="shared" si="173"/>
        <v>0.38822954561696149</v>
      </c>
      <c r="CP137" s="69">
        <v>0.8660589407060244</v>
      </c>
      <c r="CQ137" s="61">
        <f t="shared" si="174"/>
        <v>0.81409540426366289</v>
      </c>
      <c r="CR137" s="61">
        <v>1</v>
      </c>
      <c r="CS137" s="61">
        <f t="shared" si="175"/>
        <v>0.81409540426366289</v>
      </c>
      <c r="CT137" s="61">
        <f t="shared" si="176"/>
        <v>0.8192917579078991</v>
      </c>
      <c r="CU137" s="61">
        <v>1</v>
      </c>
      <c r="CV137" s="61">
        <f t="shared" si="177"/>
        <v>0.8192917579078991</v>
      </c>
      <c r="CW137" s="61">
        <f t="shared" si="178"/>
        <v>0.82275599367072316</v>
      </c>
      <c r="CX137" s="61">
        <v>1</v>
      </c>
      <c r="CY137" s="61">
        <f t="shared" si="179"/>
        <v>0.82275599367072316</v>
      </c>
      <c r="CZ137" s="61">
        <f t="shared" si="180"/>
        <v>0.82795234731495926</v>
      </c>
      <c r="DA137" s="61">
        <v>1</v>
      </c>
      <c r="DB137" s="61">
        <f t="shared" si="181"/>
        <v>0.82795234731495926</v>
      </c>
    </row>
    <row r="138" spans="1:106">
      <c r="A138" s="57" t="s">
        <v>455</v>
      </c>
      <c r="B138" s="58" t="s">
        <v>304</v>
      </c>
      <c r="C138" s="58" t="s">
        <v>305</v>
      </c>
      <c r="D138" s="58" t="s">
        <v>444</v>
      </c>
      <c r="E138" s="59" t="s">
        <v>443</v>
      </c>
      <c r="F138" s="59" t="s">
        <v>440</v>
      </c>
      <c r="G138" s="59" t="s">
        <v>269</v>
      </c>
      <c r="H138" s="58" t="s">
        <v>432</v>
      </c>
      <c r="I138" s="58" t="s">
        <v>270</v>
      </c>
      <c r="J138" s="63" t="s">
        <v>424</v>
      </c>
      <c r="K138" s="61">
        <v>0.96899999999999997</v>
      </c>
      <c r="L138" s="61">
        <v>1.018</v>
      </c>
      <c r="M138" s="61">
        <v>1.0529999999999999</v>
      </c>
      <c r="N138" s="61">
        <v>1.0980000000000001</v>
      </c>
      <c r="O138" s="64" t="s">
        <v>433</v>
      </c>
      <c r="P138" s="69">
        <v>20.87</v>
      </c>
      <c r="Q138" s="61">
        <f t="shared" si="126"/>
        <v>20.223030000000001</v>
      </c>
      <c r="R138" s="61">
        <v>1</v>
      </c>
      <c r="S138" s="61">
        <f t="shared" si="127"/>
        <v>20.223030000000001</v>
      </c>
      <c r="T138" s="61">
        <f t="shared" si="128"/>
        <v>21.245660000000001</v>
      </c>
      <c r="U138" s="61">
        <v>1</v>
      </c>
      <c r="V138" s="61">
        <f t="shared" si="129"/>
        <v>21.245660000000001</v>
      </c>
      <c r="W138" s="61">
        <f t="shared" si="130"/>
        <v>21.976109999999998</v>
      </c>
      <c r="X138" s="61">
        <v>1</v>
      </c>
      <c r="Y138" s="61">
        <f t="shared" si="131"/>
        <v>21.976109999999998</v>
      </c>
      <c r="Z138" s="61">
        <f t="shared" si="132"/>
        <v>22.915260000000004</v>
      </c>
      <c r="AA138" s="61">
        <v>1</v>
      </c>
      <c r="AB138" s="61">
        <f t="shared" si="133"/>
        <v>22.915260000000004</v>
      </c>
      <c r="AC138" s="70"/>
      <c r="AD138" s="61">
        <f t="shared" si="134"/>
        <v>0</v>
      </c>
      <c r="AE138" s="61">
        <v>1</v>
      </c>
      <c r="AF138" s="61">
        <f t="shared" si="135"/>
        <v>0</v>
      </c>
      <c r="AG138" s="61">
        <f t="shared" si="136"/>
        <v>0</v>
      </c>
      <c r="AH138" s="61">
        <v>1</v>
      </c>
      <c r="AI138" s="61">
        <f t="shared" si="137"/>
        <v>0</v>
      </c>
      <c r="AJ138" s="61">
        <f t="shared" si="138"/>
        <v>0</v>
      </c>
      <c r="AK138" s="61">
        <v>1</v>
      </c>
      <c r="AL138" s="61">
        <f t="shared" si="139"/>
        <v>0</v>
      </c>
      <c r="AM138" s="61">
        <f t="shared" si="140"/>
        <v>0</v>
      </c>
      <c r="AN138" s="61">
        <v>1</v>
      </c>
      <c r="AO138" s="61">
        <f t="shared" si="141"/>
        <v>0</v>
      </c>
      <c r="AP138" s="69">
        <v>137.16999999999999</v>
      </c>
      <c r="AQ138" s="61">
        <f t="shared" si="142"/>
        <v>132.91772999999998</v>
      </c>
      <c r="AR138" s="61">
        <v>0.77100000000000002</v>
      </c>
      <c r="AS138" s="61">
        <f t="shared" si="143"/>
        <v>102.47956982999999</v>
      </c>
      <c r="AT138" s="61">
        <f t="shared" si="144"/>
        <v>139.63906</v>
      </c>
      <c r="AU138" s="61">
        <v>0.63300000000000001</v>
      </c>
      <c r="AV138" s="61">
        <f t="shared" si="145"/>
        <v>88.39152498</v>
      </c>
      <c r="AW138" s="61">
        <f t="shared" si="146"/>
        <v>144.44000999999997</v>
      </c>
      <c r="AX138" s="61">
        <v>0.54700000000000004</v>
      </c>
      <c r="AY138" s="61">
        <f t="shared" si="147"/>
        <v>79.008685469999989</v>
      </c>
      <c r="AZ138" s="61">
        <f t="shared" si="148"/>
        <v>150.61266000000001</v>
      </c>
      <c r="BA138" s="61">
        <v>0.41199999999999998</v>
      </c>
      <c r="BB138" s="61">
        <f t="shared" si="149"/>
        <v>62.052415920000001</v>
      </c>
      <c r="BC138" s="69">
        <v>4.9400000000000004</v>
      </c>
      <c r="BD138" s="61">
        <f t="shared" si="150"/>
        <v>4.7868599999999999</v>
      </c>
      <c r="BE138" s="61">
        <v>0.59499999999999997</v>
      </c>
      <c r="BF138" s="61">
        <f t="shared" si="151"/>
        <v>2.8481816999999996</v>
      </c>
      <c r="BG138" s="61">
        <f t="shared" si="152"/>
        <v>5.0289200000000003</v>
      </c>
      <c r="BH138" s="61">
        <v>0.44900000000000001</v>
      </c>
      <c r="BI138" s="61">
        <f t="shared" si="153"/>
        <v>2.2579850800000001</v>
      </c>
      <c r="BJ138" s="61">
        <f t="shared" si="154"/>
        <v>5.2018199999999997</v>
      </c>
      <c r="BK138" s="61">
        <v>0.36399999999999999</v>
      </c>
      <c r="BL138" s="61">
        <f t="shared" si="155"/>
        <v>1.8934624799999997</v>
      </c>
      <c r="BM138" s="61">
        <f t="shared" si="156"/>
        <v>5.4241200000000012</v>
      </c>
      <c r="BN138" s="61">
        <v>0.252</v>
      </c>
      <c r="BO138" s="61">
        <f t="shared" si="157"/>
        <v>1.3668782400000004</v>
      </c>
      <c r="BP138" s="69">
        <v>4.79</v>
      </c>
      <c r="BQ138" s="61">
        <f t="shared" si="158"/>
        <v>4.6415100000000002</v>
      </c>
      <c r="BR138" s="61">
        <v>0.59499999999999997</v>
      </c>
      <c r="BS138" s="61">
        <f t="shared" si="159"/>
        <v>2.7616984499999999</v>
      </c>
      <c r="BT138" s="61">
        <f t="shared" si="160"/>
        <v>4.87622</v>
      </c>
      <c r="BU138" s="61">
        <v>0.44900000000000001</v>
      </c>
      <c r="BV138" s="61">
        <f t="shared" si="161"/>
        <v>2.1894227800000001</v>
      </c>
      <c r="BW138" s="61">
        <f t="shared" si="162"/>
        <v>5.0438700000000001</v>
      </c>
      <c r="BX138" s="61">
        <v>0.36399999999999999</v>
      </c>
      <c r="BY138" s="61">
        <f t="shared" si="163"/>
        <v>1.8359686799999999</v>
      </c>
      <c r="BZ138" s="61">
        <f t="shared" si="164"/>
        <v>5.2594200000000004</v>
      </c>
      <c r="CA138" s="61">
        <v>0.252</v>
      </c>
      <c r="CB138" s="61">
        <f t="shared" si="165"/>
        <v>1.3253738400000001</v>
      </c>
      <c r="CC138" s="69">
        <v>1.9</v>
      </c>
      <c r="CD138" s="61">
        <f t="shared" si="166"/>
        <v>1.8411</v>
      </c>
      <c r="CE138" s="61">
        <v>3.0000000000000001E-3</v>
      </c>
      <c r="CF138" s="61">
        <f t="shared" si="167"/>
        <v>5.5233000000000001E-3</v>
      </c>
      <c r="CG138" s="61">
        <f t="shared" si="168"/>
        <v>1.9341999999999999</v>
      </c>
      <c r="CH138" s="61">
        <v>3.0000000000000001E-3</v>
      </c>
      <c r="CI138" s="61">
        <f t="shared" si="169"/>
        <v>5.8025999999999998E-3</v>
      </c>
      <c r="CJ138" s="61">
        <f t="shared" si="170"/>
        <v>2.0006999999999997</v>
      </c>
      <c r="CK138" s="61">
        <v>3.0000000000000001E-3</v>
      </c>
      <c r="CL138" s="61">
        <f t="shared" si="171"/>
        <v>6.0020999999999989E-3</v>
      </c>
      <c r="CM138" s="61">
        <f t="shared" si="172"/>
        <v>2.0862000000000003</v>
      </c>
      <c r="CN138" s="61">
        <v>3.0000000000000001E-3</v>
      </c>
      <c r="CO138" s="61">
        <f t="shared" si="173"/>
        <v>6.2586000000000013E-3</v>
      </c>
      <c r="CP138" s="69">
        <v>7.33</v>
      </c>
      <c r="CQ138" s="61">
        <f t="shared" si="174"/>
        <v>7.1027699999999996</v>
      </c>
      <c r="CR138" s="61">
        <v>0.68300000000000005</v>
      </c>
      <c r="CS138" s="61">
        <f t="shared" si="175"/>
        <v>4.8511919099999998</v>
      </c>
      <c r="CT138" s="61">
        <f t="shared" si="176"/>
        <v>7.4619400000000002</v>
      </c>
      <c r="CU138" s="61">
        <v>0.48</v>
      </c>
      <c r="CV138" s="61">
        <f t="shared" si="177"/>
        <v>3.5817312000000001</v>
      </c>
      <c r="CW138" s="61">
        <f t="shared" si="178"/>
        <v>7.7184899999999992</v>
      </c>
      <c r="CX138" s="61">
        <v>0.38200000000000001</v>
      </c>
      <c r="CY138" s="61">
        <f t="shared" si="179"/>
        <v>2.9484631799999996</v>
      </c>
      <c r="CZ138" s="61">
        <f t="shared" si="180"/>
        <v>8.0483400000000014</v>
      </c>
      <c r="DA138" s="61">
        <v>0.27700000000000002</v>
      </c>
      <c r="DB138" s="61">
        <f t="shared" si="181"/>
        <v>2.2293901800000007</v>
      </c>
    </row>
    <row r="139" spans="1:106">
      <c r="A139" s="57" t="s">
        <v>455</v>
      </c>
      <c r="B139" s="58" t="s">
        <v>304</v>
      </c>
      <c r="C139" s="58" t="s">
        <v>305</v>
      </c>
      <c r="D139" s="58" t="s">
        <v>444</v>
      </c>
      <c r="E139" s="59" t="s">
        <v>443</v>
      </c>
      <c r="F139" s="59" t="s">
        <v>440</v>
      </c>
      <c r="G139" s="59" t="s">
        <v>271</v>
      </c>
      <c r="H139" s="58" t="s">
        <v>432</v>
      </c>
      <c r="I139" s="58" t="s">
        <v>272</v>
      </c>
      <c r="J139" s="63" t="s">
        <v>424</v>
      </c>
      <c r="K139" s="61">
        <v>0.96899999999999997</v>
      </c>
      <c r="L139" s="61">
        <v>1.018</v>
      </c>
      <c r="M139" s="61">
        <v>1.0529999999999999</v>
      </c>
      <c r="N139" s="61">
        <v>1.0980000000000001</v>
      </c>
      <c r="O139" s="64" t="s">
        <v>433</v>
      </c>
      <c r="P139" s="69">
        <v>0</v>
      </c>
      <c r="Q139" s="61">
        <f t="shared" si="126"/>
        <v>0</v>
      </c>
      <c r="R139" s="61">
        <v>1</v>
      </c>
      <c r="S139" s="61">
        <f t="shared" si="127"/>
        <v>0</v>
      </c>
      <c r="T139" s="61">
        <f t="shared" si="128"/>
        <v>0</v>
      </c>
      <c r="U139" s="61">
        <v>1</v>
      </c>
      <c r="V139" s="61">
        <f t="shared" si="129"/>
        <v>0</v>
      </c>
      <c r="W139" s="61">
        <f t="shared" si="130"/>
        <v>0</v>
      </c>
      <c r="X139" s="61">
        <v>1</v>
      </c>
      <c r="Y139" s="61">
        <f t="shared" si="131"/>
        <v>0</v>
      </c>
      <c r="Z139" s="61">
        <f t="shared" si="132"/>
        <v>0</v>
      </c>
      <c r="AA139" s="61">
        <v>1</v>
      </c>
      <c r="AB139" s="61">
        <f t="shared" si="133"/>
        <v>0</v>
      </c>
      <c r="AC139" s="70"/>
      <c r="AD139" s="61">
        <f t="shared" si="134"/>
        <v>0</v>
      </c>
      <c r="AE139" s="61">
        <v>1</v>
      </c>
      <c r="AF139" s="61">
        <f t="shared" si="135"/>
        <v>0</v>
      </c>
      <c r="AG139" s="61">
        <f t="shared" si="136"/>
        <v>0</v>
      </c>
      <c r="AH139" s="61">
        <v>1</v>
      </c>
      <c r="AI139" s="61">
        <f t="shared" si="137"/>
        <v>0</v>
      </c>
      <c r="AJ139" s="61">
        <f t="shared" si="138"/>
        <v>0</v>
      </c>
      <c r="AK139" s="61">
        <v>1</v>
      </c>
      <c r="AL139" s="61">
        <f t="shared" si="139"/>
        <v>0</v>
      </c>
      <c r="AM139" s="61">
        <f t="shared" si="140"/>
        <v>0</v>
      </c>
      <c r="AN139" s="61">
        <v>1</v>
      </c>
      <c r="AO139" s="61">
        <f t="shared" si="141"/>
        <v>0</v>
      </c>
      <c r="AP139" s="69">
        <v>0</v>
      </c>
      <c r="AQ139" s="61">
        <f t="shared" si="142"/>
        <v>0</v>
      </c>
      <c r="AR139" s="61">
        <v>1</v>
      </c>
      <c r="AS139" s="61">
        <f t="shared" si="143"/>
        <v>0</v>
      </c>
      <c r="AT139" s="61">
        <f t="shared" si="144"/>
        <v>0</v>
      </c>
      <c r="AU139" s="61">
        <v>0.96</v>
      </c>
      <c r="AV139" s="61">
        <f t="shared" si="145"/>
        <v>0</v>
      </c>
      <c r="AW139" s="61">
        <f t="shared" si="146"/>
        <v>0</v>
      </c>
      <c r="AX139" s="61">
        <v>0.92</v>
      </c>
      <c r="AY139" s="61">
        <f t="shared" si="147"/>
        <v>0</v>
      </c>
      <c r="AZ139" s="61">
        <f t="shared" si="148"/>
        <v>0</v>
      </c>
      <c r="BA139" s="61">
        <v>0.85199999999999998</v>
      </c>
      <c r="BB139" s="61">
        <f t="shared" si="149"/>
        <v>0</v>
      </c>
      <c r="BC139" s="69">
        <v>0</v>
      </c>
      <c r="BD139" s="61">
        <f t="shared" si="150"/>
        <v>0</v>
      </c>
      <c r="BE139" s="61">
        <v>0.82899999999999996</v>
      </c>
      <c r="BF139" s="61">
        <f t="shared" si="151"/>
        <v>0</v>
      </c>
      <c r="BG139" s="61">
        <f t="shared" si="152"/>
        <v>0</v>
      </c>
      <c r="BH139" s="61">
        <v>0.79100000000000004</v>
      </c>
      <c r="BI139" s="61">
        <f t="shared" si="153"/>
        <v>0</v>
      </c>
      <c r="BJ139" s="61">
        <f t="shared" si="154"/>
        <v>0</v>
      </c>
      <c r="BK139" s="61">
        <v>0.752</v>
      </c>
      <c r="BL139" s="61">
        <f t="shared" si="155"/>
        <v>0</v>
      </c>
      <c r="BM139" s="61">
        <f t="shared" si="156"/>
        <v>0</v>
      </c>
      <c r="BN139" s="61">
        <v>0.68799999999999994</v>
      </c>
      <c r="BO139" s="61">
        <f t="shared" si="157"/>
        <v>0</v>
      </c>
      <c r="BP139" s="69">
        <v>0</v>
      </c>
      <c r="BQ139" s="61">
        <f t="shared" si="158"/>
        <v>0</v>
      </c>
      <c r="BR139" s="61">
        <v>0.82899999999999996</v>
      </c>
      <c r="BS139" s="61">
        <f t="shared" si="159"/>
        <v>0</v>
      </c>
      <c r="BT139" s="61">
        <f t="shared" si="160"/>
        <v>0</v>
      </c>
      <c r="BU139" s="61">
        <v>0.79100000000000004</v>
      </c>
      <c r="BV139" s="61">
        <f t="shared" si="161"/>
        <v>0</v>
      </c>
      <c r="BW139" s="61">
        <f t="shared" si="162"/>
        <v>0</v>
      </c>
      <c r="BX139" s="61">
        <v>0.752</v>
      </c>
      <c r="BY139" s="61">
        <f t="shared" si="163"/>
        <v>0</v>
      </c>
      <c r="BZ139" s="61">
        <f t="shared" si="164"/>
        <v>0</v>
      </c>
      <c r="CA139" s="61">
        <v>0.68799999999999994</v>
      </c>
      <c r="CB139" s="61">
        <f t="shared" si="165"/>
        <v>0</v>
      </c>
      <c r="CC139" s="69">
        <v>0</v>
      </c>
      <c r="CD139" s="61">
        <f t="shared" si="166"/>
        <v>0</v>
      </c>
      <c r="CE139" s="61">
        <v>3.0000000000000001E-3</v>
      </c>
      <c r="CF139" s="61">
        <f t="shared" si="167"/>
        <v>0</v>
      </c>
      <c r="CG139" s="61">
        <f t="shared" si="168"/>
        <v>0</v>
      </c>
      <c r="CH139" s="61">
        <v>3.0000000000000001E-3</v>
      </c>
      <c r="CI139" s="61">
        <f t="shared" si="169"/>
        <v>0</v>
      </c>
      <c r="CJ139" s="61">
        <f t="shared" si="170"/>
        <v>0</v>
      </c>
      <c r="CK139" s="61">
        <v>3.0000000000000001E-3</v>
      </c>
      <c r="CL139" s="61">
        <f t="shared" si="171"/>
        <v>0</v>
      </c>
      <c r="CM139" s="61">
        <f t="shared" si="172"/>
        <v>0</v>
      </c>
      <c r="CN139" s="61">
        <v>3.0000000000000001E-3</v>
      </c>
      <c r="CO139" s="61">
        <f t="shared" si="173"/>
        <v>0</v>
      </c>
      <c r="CP139" s="69">
        <v>0</v>
      </c>
      <c r="CQ139" s="61">
        <f t="shared" si="174"/>
        <v>0</v>
      </c>
      <c r="CR139" s="61">
        <v>1</v>
      </c>
      <c r="CS139" s="61">
        <f t="shared" si="175"/>
        <v>0</v>
      </c>
      <c r="CT139" s="61">
        <f t="shared" si="176"/>
        <v>0</v>
      </c>
      <c r="CU139" s="61">
        <v>1</v>
      </c>
      <c r="CV139" s="61">
        <f t="shared" si="177"/>
        <v>0</v>
      </c>
      <c r="CW139" s="61">
        <f t="shared" si="178"/>
        <v>0</v>
      </c>
      <c r="CX139" s="61">
        <v>1</v>
      </c>
      <c r="CY139" s="61">
        <f t="shared" si="179"/>
        <v>0</v>
      </c>
      <c r="CZ139" s="61">
        <f t="shared" si="180"/>
        <v>0</v>
      </c>
      <c r="DA139" s="61">
        <v>1</v>
      </c>
      <c r="DB139" s="61">
        <f t="shared" si="181"/>
        <v>0</v>
      </c>
    </row>
    <row r="140" spans="1:106">
      <c r="A140" s="57" t="s">
        <v>455</v>
      </c>
      <c r="B140" s="58" t="s">
        <v>304</v>
      </c>
      <c r="C140" s="58" t="s">
        <v>305</v>
      </c>
      <c r="D140" s="58" t="s">
        <v>444</v>
      </c>
      <c r="E140" s="59" t="s">
        <v>443</v>
      </c>
      <c r="F140" s="59" t="s">
        <v>440</v>
      </c>
      <c r="G140" s="59" t="s">
        <v>273</v>
      </c>
      <c r="H140" s="58" t="s">
        <v>432</v>
      </c>
      <c r="I140" s="58" t="s">
        <v>274</v>
      </c>
      <c r="J140" s="63" t="s">
        <v>425</v>
      </c>
      <c r="K140" s="61">
        <v>1.046</v>
      </c>
      <c r="L140" s="61">
        <v>1.121</v>
      </c>
      <c r="M140" s="61">
        <v>1.171</v>
      </c>
      <c r="N140" s="61">
        <v>1.2410000000000001</v>
      </c>
      <c r="O140" s="64" t="s">
        <v>433</v>
      </c>
      <c r="P140" s="69">
        <v>0</v>
      </c>
      <c r="Q140" s="61">
        <f t="shared" si="126"/>
        <v>0</v>
      </c>
      <c r="R140" s="61">
        <v>0.94599999999999995</v>
      </c>
      <c r="S140" s="61">
        <f t="shared" si="127"/>
        <v>0</v>
      </c>
      <c r="T140" s="61">
        <f t="shared" si="128"/>
        <v>0</v>
      </c>
      <c r="U140" s="61">
        <v>0.91700000000000004</v>
      </c>
      <c r="V140" s="61">
        <f t="shared" si="129"/>
        <v>0</v>
      </c>
      <c r="W140" s="61">
        <f t="shared" si="130"/>
        <v>0</v>
      </c>
      <c r="X140" s="61">
        <v>0.89500000000000002</v>
      </c>
      <c r="Y140" s="61">
        <f t="shared" si="131"/>
        <v>0</v>
      </c>
      <c r="Z140" s="61">
        <f t="shared" si="132"/>
        <v>0</v>
      </c>
      <c r="AA140" s="61">
        <v>0.86099999999999999</v>
      </c>
      <c r="AB140" s="61">
        <f t="shared" si="133"/>
        <v>0</v>
      </c>
      <c r="AC140" s="70"/>
      <c r="AD140" s="61">
        <f t="shared" si="134"/>
        <v>0</v>
      </c>
      <c r="AE140" s="61">
        <v>1</v>
      </c>
      <c r="AF140" s="61">
        <f t="shared" si="135"/>
        <v>0</v>
      </c>
      <c r="AG140" s="61">
        <f t="shared" si="136"/>
        <v>0</v>
      </c>
      <c r="AH140" s="61">
        <v>1</v>
      </c>
      <c r="AI140" s="61">
        <f t="shared" si="137"/>
        <v>0</v>
      </c>
      <c r="AJ140" s="61">
        <f t="shared" si="138"/>
        <v>0</v>
      </c>
      <c r="AK140" s="61">
        <v>1</v>
      </c>
      <c r="AL140" s="61">
        <f t="shared" si="139"/>
        <v>0</v>
      </c>
      <c r="AM140" s="61">
        <f t="shared" si="140"/>
        <v>0</v>
      </c>
      <c r="AN140" s="61">
        <v>1</v>
      </c>
      <c r="AO140" s="61">
        <f t="shared" si="141"/>
        <v>0</v>
      </c>
      <c r="AP140" s="69">
        <v>0</v>
      </c>
      <c r="AQ140" s="61">
        <f t="shared" si="142"/>
        <v>0</v>
      </c>
      <c r="AR140" s="61">
        <v>0.57099999999999995</v>
      </c>
      <c r="AS140" s="61">
        <f t="shared" si="143"/>
        <v>0</v>
      </c>
      <c r="AT140" s="61">
        <f t="shared" si="144"/>
        <v>0</v>
      </c>
      <c r="AU140" s="61">
        <v>0.42099999999999999</v>
      </c>
      <c r="AV140" s="61">
        <f t="shared" si="145"/>
        <v>0</v>
      </c>
      <c r="AW140" s="61">
        <f t="shared" si="146"/>
        <v>0</v>
      </c>
      <c r="AX140" s="61">
        <v>0.34</v>
      </c>
      <c r="AY140" s="61">
        <f t="shared" si="147"/>
        <v>0</v>
      </c>
      <c r="AZ140" s="61">
        <f t="shared" si="148"/>
        <v>0</v>
      </c>
      <c r="BA140" s="61">
        <v>0.24099999999999999</v>
      </c>
      <c r="BB140" s="61">
        <f t="shared" si="149"/>
        <v>0</v>
      </c>
      <c r="BC140" s="69">
        <v>0</v>
      </c>
      <c r="BD140" s="61">
        <f t="shared" si="150"/>
        <v>0</v>
      </c>
      <c r="BE140" s="61">
        <v>0.56599999999999995</v>
      </c>
      <c r="BF140" s="61">
        <f t="shared" si="151"/>
        <v>0</v>
      </c>
      <c r="BG140" s="61">
        <f t="shared" si="152"/>
        <v>0</v>
      </c>
      <c r="BH140" s="61">
        <v>0.40200000000000002</v>
      </c>
      <c r="BI140" s="61">
        <f t="shared" si="153"/>
        <v>0</v>
      </c>
      <c r="BJ140" s="61">
        <f t="shared" si="154"/>
        <v>0</v>
      </c>
      <c r="BK140" s="61">
        <v>0.29399999999999998</v>
      </c>
      <c r="BL140" s="61">
        <f t="shared" si="155"/>
        <v>0</v>
      </c>
      <c r="BM140" s="61">
        <f t="shared" si="156"/>
        <v>0</v>
      </c>
      <c r="BN140" s="61">
        <v>0.18</v>
      </c>
      <c r="BO140" s="61">
        <f t="shared" si="157"/>
        <v>0</v>
      </c>
      <c r="BP140" s="69">
        <v>0</v>
      </c>
      <c r="BQ140" s="61">
        <f t="shared" si="158"/>
        <v>0</v>
      </c>
      <c r="BR140" s="61">
        <v>0.56599999999999995</v>
      </c>
      <c r="BS140" s="61">
        <f t="shared" si="159"/>
        <v>0</v>
      </c>
      <c r="BT140" s="61">
        <f t="shared" si="160"/>
        <v>0</v>
      </c>
      <c r="BU140" s="61">
        <v>0.40200000000000002</v>
      </c>
      <c r="BV140" s="61">
        <f t="shared" si="161"/>
        <v>0</v>
      </c>
      <c r="BW140" s="61">
        <f t="shared" si="162"/>
        <v>0</v>
      </c>
      <c r="BX140" s="61">
        <v>0.29399999999999998</v>
      </c>
      <c r="BY140" s="61">
        <f t="shared" si="163"/>
        <v>0</v>
      </c>
      <c r="BZ140" s="61">
        <f t="shared" si="164"/>
        <v>0</v>
      </c>
      <c r="CA140" s="61">
        <v>0.18</v>
      </c>
      <c r="CB140" s="61">
        <f t="shared" si="165"/>
        <v>0</v>
      </c>
      <c r="CC140" s="69">
        <v>0</v>
      </c>
      <c r="CD140" s="61">
        <f t="shared" si="166"/>
        <v>0</v>
      </c>
      <c r="CE140" s="61">
        <v>3.0000000000000001E-3</v>
      </c>
      <c r="CF140" s="61">
        <f t="shared" si="167"/>
        <v>0</v>
      </c>
      <c r="CG140" s="61">
        <f t="shared" si="168"/>
        <v>0</v>
      </c>
      <c r="CH140" s="61">
        <v>3.0000000000000001E-3</v>
      </c>
      <c r="CI140" s="61">
        <f t="shared" si="169"/>
        <v>0</v>
      </c>
      <c r="CJ140" s="61">
        <f t="shared" si="170"/>
        <v>0</v>
      </c>
      <c r="CK140" s="61">
        <v>3.0000000000000001E-3</v>
      </c>
      <c r="CL140" s="61">
        <f t="shared" si="171"/>
        <v>0</v>
      </c>
      <c r="CM140" s="61">
        <f t="shared" si="172"/>
        <v>0</v>
      </c>
      <c r="CN140" s="61">
        <v>3.0000000000000001E-3</v>
      </c>
      <c r="CO140" s="61">
        <f t="shared" si="173"/>
        <v>0</v>
      </c>
      <c r="CP140" s="69">
        <v>0</v>
      </c>
      <c r="CQ140" s="61">
        <f t="shared" si="174"/>
        <v>0</v>
      </c>
      <c r="CR140" s="61">
        <v>0.67</v>
      </c>
      <c r="CS140" s="61">
        <f t="shared" si="175"/>
        <v>0</v>
      </c>
      <c r="CT140" s="61">
        <f t="shared" si="176"/>
        <v>0</v>
      </c>
      <c r="CU140" s="61">
        <v>0.437</v>
      </c>
      <c r="CV140" s="61">
        <f t="shared" si="177"/>
        <v>0</v>
      </c>
      <c r="CW140" s="61">
        <f t="shared" si="178"/>
        <v>0</v>
      </c>
      <c r="CX140" s="61">
        <v>0.28999999999999998</v>
      </c>
      <c r="CY140" s="61">
        <f t="shared" si="179"/>
        <v>0</v>
      </c>
      <c r="CZ140" s="61">
        <f t="shared" si="180"/>
        <v>0</v>
      </c>
      <c r="DA140" s="61">
        <v>0.17599999999999999</v>
      </c>
      <c r="DB140" s="61">
        <f t="shared" si="181"/>
        <v>0</v>
      </c>
    </row>
    <row r="141" spans="1:106">
      <c r="A141" s="57" t="s">
        <v>455</v>
      </c>
      <c r="B141" s="58" t="s">
        <v>304</v>
      </c>
      <c r="C141" s="58" t="s">
        <v>305</v>
      </c>
      <c r="D141" s="58" t="s">
        <v>444</v>
      </c>
      <c r="E141" s="59" t="s">
        <v>443</v>
      </c>
      <c r="F141" s="59" t="s">
        <v>440</v>
      </c>
      <c r="G141" s="59" t="s">
        <v>275</v>
      </c>
      <c r="H141" s="58" t="s">
        <v>432</v>
      </c>
      <c r="I141" s="58" t="s">
        <v>276</v>
      </c>
      <c r="J141" s="63" t="s">
        <v>425</v>
      </c>
      <c r="K141" s="61">
        <v>1.046</v>
      </c>
      <c r="L141" s="61">
        <v>1.121</v>
      </c>
      <c r="M141" s="61">
        <v>1.171</v>
      </c>
      <c r="N141" s="61">
        <v>1.2410000000000001</v>
      </c>
      <c r="O141" s="64" t="s">
        <v>433</v>
      </c>
      <c r="P141" s="69">
        <v>9.6199999999999992</v>
      </c>
      <c r="Q141" s="61">
        <f t="shared" si="126"/>
        <v>10.062519999999999</v>
      </c>
      <c r="R141" s="61">
        <v>0.94599999999999995</v>
      </c>
      <c r="S141" s="61">
        <f t="shared" si="127"/>
        <v>9.5191439199999994</v>
      </c>
      <c r="T141" s="61">
        <f t="shared" si="128"/>
        <v>10.78402</v>
      </c>
      <c r="U141" s="61">
        <v>0.91700000000000004</v>
      </c>
      <c r="V141" s="61">
        <f t="shared" si="129"/>
        <v>9.8889463400000004</v>
      </c>
      <c r="W141" s="61">
        <f t="shared" si="130"/>
        <v>11.26502</v>
      </c>
      <c r="X141" s="61">
        <v>0.89500000000000002</v>
      </c>
      <c r="Y141" s="61">
        <f t="shared" si="131"/>
        <v>10.082192900000001</v>
      </c>
      <c r="Z141" s="61">
        <f t="shared" si="132"/>
        <v>11.938420000000001</v>
      </c>
      <c r="AA141" s="61">
        <v>0.86099999999999999</v>
      </c>
      <c r="AB141" s="61">
        <f t="shared" si="133"/>
        <v>10.278979620000001</v>
      </c>
      <c r="AC141" s="70"/>
      <c r="AD141" s="61">
        <f t="shared" si="134"/>
        <v>0</v>
      </c>
      <c r="AE141" s="61">
        <v>1</v>
      </c>
      <c r="AF141" s="61">
        <f t="shared" si="135"/>
        <v>0</v>
      </c>
      <c r="AG141" s="61">
        <f t="shared" si="136"/>
        <v>0</v>
      </c>
      <c r="AH141" s="61">
        <v>1</v>
      </c>
      <c r="AI141" s="61">
        <f t="shared" si="137"/>
        <v>0</v>
      </c>
      <c r="AJ141" s="61">
        <f t="shared" si="138"/>
        <v>0</v>
      </c>
      <c r="AK141" s="61">
        <v>1</v>
      </c>
      <c r="AL141" s="61">
        <f t="shared" si="139"/>
        <v>0</v>
      </c>
      <c r="AM141" s="61">
        <f t="shared" si="140"/>
        <v>0</v>
      </c>
      <c r="AN141" s="61">
        <v>1</v>
      </c>
      <c r="AO141" s="61">
        <f t="shared" si="141"/>
        <v>0</v>
      </c>
      <c r="AP141" s="69">
        <v>63.26</v>
      </c>
      <c r="AQ141" s="61">
        <f t="shared" si="142"/>
        <v>66.169960000000003</v>
      </c>
      <c r="AR141" s="61">
        <v>0.57099999999999995</v>
      </c>
      <c r="AS141" s="61">
        <f t="shared" si="143"/>
        <v>37.783047159999995</v>
      </c>
      <c r="AT141" s="61">
        <f t="shared" si="144"/>
        <v>70.914459999999991</v>
      </c>
      <c r="AU141" s="61">
        <v>0.42099999999999999</v>
      </c>
      <c r="AV141" s="61">
        <f t="shared" si="145"/>
        <v>29.854987659999995</v>
      </c>
      <c r="AW141" s="61">
        <f t="shared" si="146"/>
        <v>74.077460000000002</v>
      </c>
      <c r="AX141" s="61">
        <v>0.34</v>
      </c>
      <c r="AY141" s="61">
        <f t="shared" si="147"/>
        <v>25.186336400000002</v>
      </c>
      <c r="AZ141" s="61">
        <f t="shared" si="148"/>
        <v>78.505660000000006</v>
      </c>
      <c r="BA141" s="61">
        <v>0.24099999999999999</v>
      </c>
      <c r="BB141" s="61">
        <f t="shared" si="149"/>
        <v>18.919864060000002</v>
      </c>
      <c r="BC141" s="69">
        <v>2.2799999999999998</v>
      </c>
      <c r="BD141" s="61">
        <f t="shared" si="150"/>
        <v>2.3848799999999999</v>
      </c>
      <c r="BE141" s="61">
        <v>0.56599999999999995</v>
      </c>
      <c r="BF141" s="61">
        <f t="shared" si="151"/>
        <v>1.3498420799999997</v>
      </c>
      <c r="BG141" s="61">
        <f t="shared" si="152"/>
        <v>2.5558799999999997</v>
      </c>
      <c r="BH141" s="61">
        <v>0.40200000000000002</v>
      </c>
      <c r="BI141" s="61">
        <f t="shared" si="153"/>
        <v>1.0274637599999998</v>
      </c>
      <c r="BJ141" s="61">
        <f t="shared" si="154"/>
        <v>2.66988</v>
      </c>
      <c r="BK141" s="61">
        <v>0.29399999999999998</v>
      </c>
      <c r="BL141" s="61">
        <f t="shared" si="155"/>
        <v>0.78494471999999993</v>
      </c>
      <c r="BM141" s="61">
        <f t="shared" si="156"/>
        <v>2.8294799999999998</v>
      </c>
      <c r="BN141" s="61">
        <v>0.18</v>
      </c>
      <c r="BO141" s="61">
        <f t="shared" si="157"/>
        <v>0.50930639999999994</v>
      </c>
      <c r="BP141" s="69">
        <v>2.21</v>
      </c>
      <c r="BQ141" s="61">
        <f t="shared" si="158"/>
        <v>2.3116600000000003</v>
      </c>
      <c r="BR141" s="61">
        <v>0.56599999999999995</v>
      </c>
      <c r="BS141" s="61">
        <f t="shared" si="159"/>
        <v>1.30839956</v>
      </c>
      <c r="BT141" s="61">
        <f t="shared" si="160"/>
        <v>2.4774099999999999</v>
      </c>
      <c r="BU141" s="61">
        <v>0.40200000000000002</v>
      </c>
      <c r="BV141" s="61">
        <f t="shared" si="161"/>
        <v>0.99591881999999998</v>
      </c>
      <c r="BW141" s="61">
        <f t="shared" si="162"/>
        <v>2.5879099999999999</v>
      </c>
      <c r="BX141" s="61">
        <v>0.29399999999999998</v>
      </c>
      <c r="BY141" s="61">
        <f t="shared" si="163"/>
        <v>0.76084553999999993</v>
      </c>
      <c r="BZ141" s="61">
        <f t="shared" si="164"/>
        <v>2.74261</v>
      </c>
      <c r="CA141" s="61">
        <v>0.18</v>
      </c>
      <c r="CB141" s="61">
        <f t="shared" si="165"/>
        <v>0.49366979999999999</v>
      </c>
      <c r="CC141" s="69">
        <v>0.88</v>
      </c>
      <c r="CD141" s="61">
        <f t="shared" si="166"/>
        <v>0.92048000000000008</v>
      </c>
      <c r="CE141" s="61">
        <v>3.0000000000000001E-3</v>
      </c>
      <c r="CF141" s="61">
        <f t="shared" si="167"/>
        <v>2.7614400000000004E-3</v>
      </c>
      <c r="CG141" s="61">
        <f t="shared" si="168"/>
        <v>0.98648000000000002</v>
      </c>
      <c r="CH141" s="61">
        <v>3.0000000000000001E-3</v>
      </c>
      <c r="CI141" s="61">
        <f t="shared" si="169"/>
        <v>2.9594400000000002E-3</v>
      </c>
      <c r="CJ141" s="61">
        <f t="shared" si="170"/>
        <v>1.0304800000000001</v>
      </c>
      <c r="CK141" s="61">
        <v>3.0000000000000001E-3</v>
      </c>
      <c r="CL141" s="61">
        <f t="shared" si="171"/>
        <v>3.0914400000000004E-3</v>
      </c>
      <c r="CM141" s="61">
        <f t="shared" si="172"/>
        <v>1.0920800000000002</v>
      </c>
      <c r="CN141" s="61">
        <v>3.0000000000000001E-3</v>
      </c>
      <c r="CO141" s="61">
        <f t="shared" si="173"/>
        <v>3.2762400000000006E-3</v>
      </c>
      <c r="CP141" s="69">
        <v>3.38</v>
      </c>
      <c r="CQ141" s="61">
        <f t="shared" si="174"/>
        <v>3.5354800000000002</v>
      </c>
      <c r="CR141" s="61">
        <v>0.67</v>
      </c>
      <c r="CS141" s="61">
        <f t="shared" si="175"/>
        <v>2.3687716000000001</v>
      </c>
      <c r="CT141" s="61">
        <f t="shared" si="176"/>
        <v>3.78898</v>
      </c>
      <c r="CU141" s="61">
        <v>0.437</v>
      </c>
      <c r="CV141" s="61">
        <f t="shared" si="177"/>
        <v>1.6557842599999999</v>
      </c>
      <c r="CW141" s="61">
        <f t="shared" si="178"/>
        <v>3.9579800000000001</v>
      </c>
      <c r="CX141" s="61">
        <v>0.28999999999999998</v>
      </c>
      <c r="CY141" s="61">
        <f t="shared" si="179"/>
        <v>1.1478142</v>
      </c>
      <c r="CZ141" s="61">
        <f t="shared" si="180"/>
        <v>4.1945800000000002</v>
      </c>
      <c r="DA141" s="61">
        <v>0.17599999999999999</v>
      </c>
      <c r="DB141" s="61">
        <f t="shared" si="181"/>
        <v>0.73824608000000003</v>
      </c>
    </row>
    <row r="142" spans="1:106">
      <c r="A142" s="57" t="s">
        <v>455</v>
      </c>
      <c r="B142" s="58" t="s">
        <v>304</v>
      </c>
      <c r="C142" s="58" t="s">
        <v>305</v>
      </c>
      <c r="D142" s="58" t="s">
        <v>444</v>
      </c>
      <c r="E142" s="59" t="s">
        <v>443</v>
      </c>
      <c r="F142" s="59" t="s">
        <v>440</v>
      </c>
      <c r="G142" s="59" t="s">
        <v>277</v>
      </c>
      <c r="H142" s="58" t="s">
        <v>432</v>
      </c>
      <c r="I142" s="58" t="s">
        <v>278</v>
      </c>
      <c r="J142" s="63" t="s">
        <v>424</v>
      </c>
      <c r="K142" s="61">
        <v>0.96899999999999997</v>
      </c>
      <c r="L142" s="61">
        <v>1.018</v>
      </c>
      <c r="M142" s="61">
        <v>1.0529999999999999</v>
      </c>
      <c r="N142" s="61">
        <v>1.0980000000000001</v>
      </c>
      <c r="O142" s="64" t="s">
        <v>433</v>
      </c>
      <c r="P142" s="69">
        <v>0</v>
      </c>
      <c r="Q142" s="61">
        <f t="shared" si="126"/>
        <v>0</v>
      </c>
      <c r="R142" s="61">
        <v>1</v>
      </c>
      <c r="S142" s="61">
        <f t="shared" si="127"/>
        <v>0</v>
      </c>
      <c r="T142" s="61">
        <f t="shared" si="128"/>
        <v>0</v>
      </c>
      <c r="U142" s="61">
        <v>1</v>
      </c>
      <c r="V142" s="61">
        <f t="shared" si="129"/>
        <v>0</v>
      </c>
      <c r="W142" s="61">
        <f t="shared" si="130"/>
        <v>0</v>
      </c>
      <c r="X142" s="61">
        <v>1</v>
      </c>
      <c r="Y142" s="61">
        <f t="shared" si="131"/>
        <v>0</v>
      </c>
      <c r="Z142" s="61">
        <f t="shared" si="132"/>
        <v>0</v>
      </c>
      <c r="AA142" s="61">
        <v>1</v>
      </c>
      <c r="AB142" s="61">
        <f t="shared" si="133"/>
        <v>0</v>
      </c>
      <c r="AC142" s="70"/>
      <c r="AD142" s="61">
        <f t="shared" si="134"/>
        <v>0</v>
      </c>
      <c r="AE142" s="61">
        <v>1</v>
      </c>
      <c r="AF142" s="61">
        <f t="shared" si="135"/>
        <v>0</v>
      </c>
      <c r="AG142" s="61">
        <f t="shared" si="136"/>
        <v>0</v>
      </c>
      <c r="AH142" s="61">
        <v>1</v>
      </c>
      <c r="AI142" s="61">
        <f t="shared" si="137"/>
        <v>0</v>
      </c>
      <c r="AJ142" s="61">
        <f t="shared" si="138"/>
        <v>0</v>
      </c>
      <c r="AK142" s="61">
        <v>1</v>
      </c>
      <c r="AL142" s="61">
        <f t="shared" si="139"/>
        <v>0</v>
      </c>
      <c r="AM142" s="61">
        <f t="shared" si="140"/>
        <v>0</v>
      </c>
      <c r="AN142" s="61">
        <v>1</v>
      </c>
      <c r="AO142" s="61">
        <f t="shared" si="141"/>
        <v>0</v>
      </c>
      <c r="AP142" s="69">
        <v>0</v>
      </c>
      <c r="AQ142" s="61">
        <f t="shared" si="142"/>
        <v>0</v>
      </c>
      <c r="AR142" s="61">
        <v>0.91200000000000003</v>
      </c>
      <c r="AS142" s="61">
        <f t="shared" si="143"/>
        <v>0</v>
      </c>
      <c r="AT142" s="61">
        <f t="shared" si="144"/>
        <v>0</v>
      </c>
      <c r="AU142" s="61">
        <v>0.84299999999999997</v>
      </c>
      <c r="AV142" s="61">
        <f t="shared" si="145"/>
        <v>0</v>
      </c>
      <c r="AW142" s="61">
        <f t="shared" si="146"/>
        <v>0</v>
      </c>
      <c r="AX142" s="61">
        <v>0.77100000000000002</v>
      </c>
      <c r="AY142" s="61">
        <f t="shared" si="147"/>
        <v>0</v>
      </c>
      <c r="AZ142" s="61">
        <f t="shared" si="148"/>
        <v>0</v>
      </c>
      <c r="BA142" s="61">
        <v>0.63400000000000001</v>
      </c>
      <c r="BB142" s="61">
        <f t="shared" si="149"/>
        <v>0</v>
      </c>
      <c r="BC142" s="69">
        <v>0</v>
      </c>
      <c r="BD142" s="61">
        <f t="shared" si="150"/>
        <v>0</v>
      </c>
      <c r="BE142" s="61">
        <v>0.77700000000000002</v>
      </c>
      <c r="BF142" s="61">
        <f t="shared" si="151"/>
        <v>0</v>
      </c>
      <c r="BG142" s="61">
        <f t="shared" si="152"/>
        <v>0</v>
      </c>
      <c r="BH142" s="61">
        <v>0.71199999999999997</v>
      </c>
      <c r="BI142" s="61">
        <f t="shared" si="153"/>
        <v>0</v>
      </c>
      <c r="BJ142" s="61">
        <f t="shared" si="154"/>
        <v>0</v>
      </c>
      <c r="BK142" s="61">
        <v>0.65</v>
      </c>
      <c r="BL142" s="61">
        <f t="shared" si="155"/>
        <v>0</v>
      </c>
      <c r="BM142" s="61">
        <f t="shared" si="156"/>
        <v>0</v>
      </c>
      <c r="BN142" s="61">
        <v>0.53400000000000003</v>
      </c>
      <c r="BO142" s="61">
        <f t="shared" si="157"/>
        <v>0</v>
      </c>
      <c r="BP142" s="69">
        <v>0</v>
      </c>
      <c r="BQ142" s="61">
        <f t="shared" si="158"/>
        <v>0</v>
      </c>
      <c r="BR142" s="61">
        <v>0.77700000000000002</v>
      </c>
      <c r="BS142" s="61">
        <f t="shared" si="159"/>
        <v>0</v>
      </c>
      <c r="BT142" s="61">
        <f t="shared" si="160"/>
        <v>0</v>
      </c>
      <c r="BU142" s="61">
        <v>0.71199999999999997</v>
      </c>
      <c r="BV142" s="61">
        <f t="shared" si="161"/>
        <v>0</v>
      </c>
      <c r="BW142" s="61">
        <f t="shared" si="162"/>
        <v>0</v>
      </c>
      <c r="BX142" s="61">
        <v>0.65</v>
      </c>
      <c r="BY142" s="61">
        <f t="shared" si="163"/>
        <v>0</v>
      </c>
      <c r="BZ142" s="61">
        <f t="shared" si="164"/>
        <v>0</v>
      </c>
      <c r="CA142" s="61">
        <v>0.53400000000000003</v>
      </c>
      <c r="CB142" s="61">
        <f t="shared" si="165"/>
        <v>0</v>
      </c>
      <c r="CC142" s="69">
        <v>0</v>
      </c>
      <c r="CD142" s="61">
        <f t="shared" si="166"/>
        <v>0</v>
      </c>
      <c r="CE142" s="61">
        <v>3.0000000000000001E-3</v>
      </c>
      <c r="CF142" s="61">
        <f t="shared" si="167"/>
        <v>0</v>
      </c>
      <c r="CG142" s="61">
        <f t="shared" si="168"/>
        <v>0</v>
      </c>
      <c r="CH142" s="61">
        <v>3.0000000000000001E-3</v>
      </c>
      <c r="CI142" s="61">
        <f t="shared" si="169"/>
        <v>0</v>
      </c>
      <c r="CJ142" s="61">
        <f t="shared" si="170"/>
        <v>0</v>
      </c>
      <c r="CK142" s="61">
        <v>3.0000000000000001E-3</v>
      </c>
      <c r="CL142" s="61">
        <f t="shared" si="171"/>
        <v>0</v>
      </c>
      <c r="CM142" s="61">
        <f t="shared" si="172"/>
        <v>0</v>
      </c>
      <c r="CN142" s="61">
        <v>3.0000000000000001E-3</v>
      </c>
      <c r="CO142" s="61">
        <f t="shared" si="173"/>
        <v>0</v>
      </c>
      <c r="CP142" s="69">
        <v>0</v>
      </c>
      <c r="CQ142" s="61">
        <f t="shared" si="174"/>
        <v>0</v>
      </c>
      <c r="CR142" s="61">
        <v>0.89300000000000002</v>
      </c>
      <c r="CS142" s="61">
        <f t="shared" si="175"/>
        <v>0</v>
      </c>
      <c r="CT142" s="61">
        <f t="shared" si="176"/>
        <v>0</v>
      </c>
      <c r="CU142" s="61">
        <v>0.80900000000000005</v>
      </c>
      <c r="CV142" s="61">
        <f t="shared" si="177"/>
        <v>0</v>
      </c>
      <c r="CW142" s="61">
        <f t="shared" si="178"/>
        <v>0</v>
      </c>
      <c r="CX142" s="61">
        <v>0.72599999999999998</v>
      </c>
      <c r="CY142" s="61">
        <f t="shared" si="179"/>
        <v>0</v>
      </c>
      <c r="CZ142" s="61">
        <f t="shared" si="180"/>
        <v>0</v>
      </c>
      <c r="DA142" s="61">
        <v>0.57499999999999996</v>
      </c>
      <c r="DB142" s="61">
        <f t="shared" si="181"/>
        <v>0</v>
      </c>
    </row>
    <row r="143" spans="1:106">
      <c r="A143" s="57" t="s">
        <v>455</v>
      </c>
      <c r="B143" s="58" t="s">
        <v>306</v>
      </c>
      <c r="C143" s="58" t="s">
        <v>307</v>
      </c>
      <c r="D143" s="58" t="s">
        <v>444</v>
      </c>
      <c r="E143" s="59" t="s">
        <v>443</v>
      </c>
      <c r="F143" s="59" t="s">
        <v>440</v>
      </c>
      <c r="G143" s="59" t="s">
        <v>251</v>
      </c>
      <c r="H143" s="58" t="s">
        <v>430</v>
      </c>
      <c r="I143" s="58" t="s">
        <v>252</v>
      </c>
      <c r="J143" s="60" t="s">
        <v>410</v>
      </c>
      <c r="K143" s="61">
        <v>1</v>
      </c>
      <c r="L143" s="61">
        <v>1</v>
      </c>
      <c r="M143" s="61">
        <v>1</v>
      </c>
      <c r="N143" s="61">
        <v>1</v>
      </c>
      <c r="O143" s="61"/>
      <c r="P143" s="69">
        <v>0</v>
      </c>
      <c r="Q143" s="61">
        <f t="shared" si="126"/>
        <v>0</v>
      </c>
      <c r="R143" s="61">
        <v>1</v>
      </c>
      <c r="S143" s="61">
        <f t="shared" si="127"/>
        <v>0</v>
      </c>
      <c r="T143" s="61">
        <f t="shared" si="128"/>
        <v>0</v>
      </c>
      <c r="U143" s="61">
        <v>1</v>
      </c>
      <c r="V143" s="61">
        <f t="shared" si="129"/>
        <v>0</v>
      </c>
      <c r="W143" s="61">
        <f t="shared" si="130"/>
        <v>0</v>
      </c>
      <c r="X143" s="61">
        <v>1</v>
      </c>
      <c r="Y143" s="61">
        <f t="shared" si="131"/>
        <v>0</v>
      </c>
      <c r="Z143" s="61">
        <f t="shared" si="132"/>
        <v>0</v>
      </c>
      <c r="AA143" s="61">
        <v>1</v>
      </c>
      <c r="AB143" s="61">
        <f t="shared" si="133"/>
        <v>0</v>
      </c>
      <c r="AC143" s="69"/>
      <c r="AD143" s="61">
        <f t="shared" si="134"/>
        <v>0</v>
      </c>
      <c r="AE143" s="61">
        <v>1</v>
      </c>
      <c r="AF143" s="61">
        <f t="shared" si="135"/>
        <v>0</v>
      </c>
      <c r="AG143" s="61">
        <f t="shared" si="136"/>
        <v>0</v>
      </c>
      <c r="AH143" s="61">
        <v>1</v>
      </c>
      <c r="AI143" s="61">
        <f t="shared" si="137"/>
        <v>0</v>
      </c>
      <c r="AJ143" s="61">
        <f t="shared" si="138"/>
        <v>0</v>
      </c>
      <c r="AK143" s="61">
        <v>1</v>
      </c>
      <c r="AL143" s="61">
        <f t="shared" si="139"/>
        <v>0</v>
      </c>
      <c r="AM143" s="61">
        <f t="shared" si="140"/>
        <v>0</v>
      </c>
      <c r="AN143" s="61">
        <v>1</v>
      </c>
      <c r="AO143" s="61">
        <f t="shared" si="141"/>
        <v>0</v>
      </c>
      <c r="AP143" s="69">
        <v>0</v>
      </c>
      <c r="AQ143" s="61">
        <f t="shared" si="142"/>
        <v>0</v>
      </c>
      <c r="AR143" s="61">
        <v>1</v>
      </c>
      <c r="AS143" s="61">
        <f t="shared" si="143"/>
        <v>0</v>
      </c>
      <c r="AT143" s="61">
        <f t="shared" si="144"/>
        <v>0</v>
      </c>
      <c r="AU143" s="61">
        <v>1</v>
      </c>
      <c r="AV143" s="61">
        <f t="shared" si="145"/>
        <v>0</v>
      </c>
      <c r="AW143" s="61">
        <f t="shared" si="146"/>
        <v>0</v>
      </c>
      <c r="AX143" s="61">
        <v>1</v>
      </c>
      <c r="AY143" s="61">
        <f t="shared" si="147"/>
        <v>0</v>
      </c>
      <c r="AZ143" s="61">
        <f t="shared" si="148"/>
        <v>0</v>
      </c>
      <c r="BA143" s="61">
        <v>1</v>
      </c>
      <c r="BB143" s="61">
        <f t="shared" si="149"/>
        <v>0</v>
      </c>
      <c r="BC143" s="69">
        <v>0</v>
      </c>
      <c r="BD143" s="61">
        <f t="shared" si="150"/>
        <v>0</v>
      </c>
      <c r="BE143" s="61">
        <v>1</v>
      </c>
      <c r="BF143" s="61">
        <f t="shared" si="151"/>
        <v>0</v>
      </c>
      <c r="BG143" s="61">
        <f t="shared" si="152"/>
        <v>0</v>
      </c>
      <c r="BH143" s="61">
        <v>1</v>
      </c>
      <c r="BI143" s="61">
        <f t="shared" si="153"/>
        <v>0</v>
      </c>
      <c r="BJ143" s="61">
        <f t="shared" si="154"/>
        <v>0</v>
      </c>
      <c r="BK143" s="61">
        <v>1</v>
      </c>
      <c r="BL143" s="61">
        <f t="shared" si="155"/>
        <v>0</v>
      </c>
      <c r="BM143" s="61">
        <f t="shared" si="156"/>
        <v>0</v>
      </c>
      <c r="BN143" s="61">
        <v>1</v>
      </c>
      <c r="BO143" s="61">
        <f t="shared" si="157"/>
        <v>0</v>
      </c>
      <c r="BP143" s="70"/>
      <c r="BQ143" s="61">
        <f t="shared" si="158"/>
        <v>0</v>
      </c>
      <c r="BR143" s="61">
        <v>1</v>
      </c>
      <c r="BS143" s="61">
        <f t="shared" si="159"/>
        <v>0</v>
      </c>
      <c r="BT143" s="61">
        <f t="shared" si="160"/>
        <v>0</v>
      </c>
      <c r="BU143" s="61">
        <v>1</v>
      </c>
      <c r="BV143" s="61">
        <f t="shared" si="161"/>
        <v>0</v>
      </c>
      <c r="BW143" s="61">
        <f t="shared" si="162"/>
        <v>0</v>
      </c>
      <c r="BX143" s="61">
        <v>1</v>
      </c>
      <c r="BY143" s="61">
        <f t="shared" si="163"/>
        <v>0</v>
      </c>
      <c r="BZ143" s="61">
        <f t="shared" si="164"/>
        <v>0</v>
      </c>
      <c r="CA143" s="61">
        <v>1</v>
      </c>
      <c r="CB143" s="61">
        <f t="shared" si="165"/>
        <v>0</v>
      </c>
      <c r="CC143" s="69">
        <v>0</v>
      </c>
      <c r="CD143" s="61">
        <f t="shared" si="166"/>
        <v>0</v>
      </c>
      <c r="CE143" s="61">
        <v>1</v>
      </c>
      <c r="CF143" s="61">
        <f t="shared" si="167"/>
        <v>0</v>
      </c>
      <c r="CG143" s="61">
        <f t="shared" si="168"/>
        <v>0</v>
      </c>
      <c r="CH143" s="61">
        <v>1</v>
      </c>
      <c r="CI143" s="61">
        <f t="shared" si="169"/>
        <v>0</v>
      </c>
      <c r="CJ143" s="61">
        <f t="shared" si="170"/>
        <v>0</v>
      </c>
      <c r="CK143" s="61">
        <v>1</v>
      </c>
      <c r="CL143" s="61">
        <f t="shared" si="171"/>
        <v>0</v>
      </c>
      <c r="CM143" s="61">
        <f t="shared" si="172"/>
        <v>0</v>
      </c>
      <c r="CN143" s="61">
        <v>1</v>
      </c>
      <c r="CO143" s="61">
        <f t="shared" si="173"/>
        <v>0</v>
      </c>
      <c r="CP143" s="69">
        <v>0</v>
      </c>
      <c r="CQ143" s="61">
        <f t="shared" si="174"/>
        <v>0</v>
      </c>
      <c r="CR143" s="61">
        <v>1</v>
      </c>
      <c r="CS143" s="61">
        <f t="shared" si="175"/>
        <v>0</v>
      </c>
      <c r="CT143" s="61">
        <f t="shared" si="176"/>
        <v>0</v>
      </c>
      <c r="CU143" s="61">
        <v>1</v>
      </c>
      <c r="CV143" s="61">
        <f t="shared" si="177"/>
        <v>0</v>
      </c>
      <c r="CW143" s="61">
        <f t="shared" si="178"/>
        <v>0</v>
      </c>
      <c r="CX143" s="61">
        <v>1</v>
      </c>
      <c r="CY143" s="61">
        <f t="shared" si="179"/>
        <v>0</v>
      </c>
      <c r="CZ143" s="61">
        <f t="shared" si="180"/>
        <v>0</v>
      </c>
      <c r="DA143" s="61">
        <v>1</v>
      </c>
      <c r="DB143" s="61">
        <f t="shared" si="181"/>
        <v>0</v>
      </c>
    </row>
    <row r="144" spans="1:106">
      <c r="A144" s="57" t="s">
        <v>455</v>
      </c>
      <c r="B144" s="58" t="s">
        <v>306</v>
      </c>
      <c r="C144" s="58" t="s">
        <v>307</v>
      </c>
      <c r="D144" s="58" t="s">
        <v>444</v>
      </c>
      <c r="E144" s="59" t="s">
        <v>443</v>
      </c>
      <c r="F144" s="59" t="s">
        <v>440</v>
      </c>
      <c r="G144" s="59" t="s">
        <v>279</v>
      </c>
      <c r="H144" s="58" t="s">
        <v>430</v>
      </c>
      <c r="I144" s="58" t="s">
        <v>280</v>
      </c>
      <c r="J144" s="60" t="s">
        <v>411</v>
      </c>
      <c r="K144" s="61">
        <v>1</v>
      </c>
      <c r="L144" s="61">
        <v>1</v>
      </c>
      <c r="M144" s="61">
        <v>1</v>
      </c>
      <c r="N144" s="61">
        <v>1</v>
      </c>
      <c r="O144" s="61"/>
      <c r="P144" s="69">
        <v>0</v>
      </c>
      <c r="Q144" s="61">
        <f t="shared" si="126"/>
        <v>0</v>
      </c>
      <c r="R144" s="61">
        <v>1</v>
      </c>
      <c r="S144" s="61">
        <f t="shared" si="127"/>
        <v>0</v>
      </c>
      <c r="T144" s="61">
        <f t="shared" si="128"/>
        <v>0</v>
      </c>
      <c r="U144" s="61">
        <v>1</v>
      </c>
      <c r="V144" s="61">
        <f t="shared" si="129"/>
        <v>0</v>
      </c>
      <c r="W144" s="61">
        <f t="shared" si="130"/>
        <v>0</v>
      </c>
      <c r="X144" s="61">
        <v>1</v>
      </c>
      <c r="Y144" s="61">
        <f t="shared" si="131"/>
        <v>0</v>
      </c>
      <c r="Z144" s="61">
        <f t="shared" si="132"/>
        <v>0</v>
      </c>
      <c r="AA144" s="61">
        <v>1</v>
      </c>
      <c r="AB144" s="61">
        <f t="shared" si="133"/>
        <v>0</v>
      </c>
      <c r="AC144" s="69"/>
      <c r="AD144" s="61">
        <f t="shared" si="134"/>
        <v>0</v>
      </c>
      <c r="AE144" s="61">
        <v>1</v>
      </c>
      <c r="AF144" s="61">
        <f t="shared" si="135"/>
        <v>0</v>
      </c>
      <c r="AG144" s="61">
        <f t="shared" si="136"/>
        <v>0</v>
      </c>
      <c r="AH144" s="61">
        <v>1</v>
      </c>
      <c r="AI144" s="61">
        <f t="shared" si="137"/>
        <v>0</v>
      </c>
      <c r="AJ144" s="61">
        <f t="shared" si="138"/>
        <v>0</v>
      </c>
      <c r="AK144" s="61">
        <v>1</v>
      </c>
      <c r="AL144" s="61">
        <f t="shared" si="139"/>
        <v>0</v>
      </c>
      <c r="AM144" s="61">
        <f t="shared" si="140"/>
        <v>0</v>
      </c>
      <c r="AN144" s="61">
        <v>1</v>
      </c>
      <c r="AO144" s="61">
        <f t="shared" si="141"/>
        <v>0</v>
      </c>
      <c r="AP144" s="69">
        <v>0</v>
      </c>
      <c r="AQ144" s="61">
        <f t="shared" si="142"/>
        <v>0</v>
      </c>
      <c r="AR144" s="61">
        <v>1</v>
      </c>
      <c r="AS144" s="61">
        <f t="shared" si="143"/>
        <v>0</v>
      </c>
      <c r="AT144" s="61">
        <f t="shared" si="144"/>
        <v>0</v>
      </c>
      <c r="AU144" s="61">
        <v>1</v>
      </c>
      <c r="AV144" s="61">
        <f t="shared" si="145"/>
        <v>0</v>
      </c>
      <c r="AW144" s="61">
        <f t="shared" si="146"/>
        <v>0</v>
      </c>
      <c r="AX144" s="61">
        <v>1</v>
      </c>
      <c r="AY144" s="61">
        <f t="shared" si="147"/>
        <v>0</v>
      </c>
      <c r="AZ144" s="61">
        <f t="shared" si="148"/>
        <v>0</v>
      </c>
      <c r="BA144" s="61">
        <v>1</v>
      </c>
      <c r="BB144" s="61">
        <f t="shared" si="149"/>
        <v>0</v>
      </c>
      <c r="BC144" s="69">
        <v>0</v>
      </c>
      <c r="BD144" s="61">
        <f t="shared" si="150"/>
        <v>0</v>
      </c>
      <c r="BE144" s="61">
        <v>1</v>
      </c>
      <c r="BF144" s="61">
        <f t="shared" si="151"/>
        <v>0</v>
      </c>
      <c r="BG144" s="61">
        <f t="shared" si="152"/>
        <v>0</v>
      </c>
      <c r="BH144" s="61">
        <v>1</v>
      </c>
      <c r="BI144" s="61">
        <f t="shared" si="153"/>
        <v>0</v>
      </c>
      <c r="BJ144" s="61">
        <f t="shared" si="154"/>
        <v>0</v>
      </c>
      <c r="BK144" s="61">
        <v>1</v>
      </c>
      <c r="BL144" s="61">
        <f t="shared" si="155"/>
        <v>0</v>
      </c>
      <c r="BM144" s="61">
        <f t="shared" si="156"/>
        <v>0</v>
      </c>
      <c r="BN144" s="61">
        <v>1</v>
      </c>
      <c r="BO144" s="61">
        <f t="shared" si="157"/>
        <v>0</v>
      </c>
      <c r="BP144" s="70"/>
      <c r="BQ144" s="61">
        <f t="shared" si="158"/>
        <v>0</v>
      </c>
      <c r="BR144" s="61">
        <v>1</v>
      </c>
      <c r="BS144" s="61">
        <f t="shared" si="159"/>
        <v>0</v>
      </c>
      <c r="BT144" s="61">
        <f t="shared" si="160"/>
        <v>0</v>
      </c>
      <c r="BU144" s="61">
        <v>1</v>
      </c>
      <c r="BV144" s="61">
        <f t="shared" si="161"/>
        <v>0</v>
      </c>
      <c r="BW144" s="61">
        <f t="shared" si="162"/>
        <v>0</v>
      </c>
      <c r="BX144" s="61">
        <v>1</v>
      </c>
      <c r="BY144" s="61">
        <f t="shared" si="163"/>
        <v>0</v>
      </c>
      <c r="BZ144" s="61">
        <f t="shared" si="164"/>
        <v>0</v>
      </c>
      <c r="CA144" s="61">
        <v>1</v>
      </c>
      <c r="CB144" s="61">
        <f t="shared" si="165"/>
        <v>0</v>
      </c>
      <c r="CC144" s="69">
        <v>0</v>
      </c>
      <c r="CD144" s="61">
        <f t="shared" si="166"/>
        <v>0</v>
      </c>
      <c r="CE144" s="61">
        <v>1</v>
      </c>
      <c r="CF144" s="61">
        <f t="shared" si="167"/>
        <v>0</v>
      </c>
      <c r="CG144" s="61">
        <f t="shared" si="168"/>
        <v>0</v>
      </c>
      <c r="CH144" s="61">
        <v>1</v>
      </c>
      <c r="CI144" s="61">
        <f t="shared" si="169"/>
        <v>0</v>
      </c>
      <c r="CJ144" s="61">
        <f t="shared" si="170"/>
        <v>0</v>
      </c>
      <c r="CK144" s="61">
        <v>1</v>
      </c>
      <c r="CL144" s="61">
        <f t="shared" si="171"/>
        <v>0</v>
      </c>
      <c r="CM144" s="61">
        <f t="shared" si="172"/>
        <v>0</v>
      </c>
      <c r="CN144" s="61">
        <v>1</v>
      </c>
      <c r="CO144" s="61">
        <f t="shared" si="173"/>
        <v>0</v>
      </c>
      <c r="CP144" s="69">
        <v>0</v>
      </c>
      <c r="CQ144" s="61">
        <f t="shared" si="174"/>
        <v>0</v>
      </c>
      <c r="CR144" s="61">
        <v>1</v>
      </c>
      <c r="CS144" s="61">
        <f t="shared" si="175"/>
        <v>0</v>
      </c>
      <c r="CT144" s="61">
        <f t="shared" si="176"/>
        <v>0</v>
      </c>
      <c r="CU144" s="61">
        <v>1</v>
      </c>
      <c r="CV144" s="61">
        <f t="shared" si="177"/>
        <v>0</v>
      </c>
      <c r="CW144" s="61">
        <f t="shared" si="178"/>
        <v>0</v>
      </c>
      <c r="CX144" s="61">
        <v>1</v>
      </c>
      <c r="CY144" s="61">
        <f t="shared" si="179"/>
        <v>0</v>
      </c>
      <c r="CZ144" s="61">
        <f t="shared" si="180"/>
        <v>0</v>
      </c>
      <c r="DA144" s="61">
        <v>1</v>
      </c>
      <c r="DB144" s="61">
        <f t="shared" si="181"/>
        <v>0</v>
      </c>
    </row>
    <row r="145" spans="1:106">
      <c r="A145" s="57" t="s">
        <v>455</v>
      </c>
      <c r="B145" s="58" t="s">
        <v>306</v>
      </c>
      <c r="C145" s="58" t="s">
        <v>307</v>
      </c>
      <c r="D145" s="58" t="s">
        <v>444</v>
      </c>
      <c r="E145" s="59" t="s">
        <v>443</v>
      </c>
      <c r="F145" s="59" t="s">
        <v>440</v>
      </c>
      <c r="G145" s="59" t="s">
        <v>283</v>
      </c>
      <c r="H145" s="58" t="s">
        <v>430</v>
      </c>
      <c r="I145" s="58" t="s">
        <v>284</v>
      </c>
      <c r="J145" s="60" t="s">
        <v>412</v>
      </c>
      <c r="K145" s="61">
        <v>1</v>
      </c>
      <c r="L145" s="61">
        <v>1</v>
      </c>
      <c r="M145" s="61">
        <v>1</v>
      </c>
      <c r="N145" s="61">
        <v>1</v>
      </c>
      <c r="O145" s="61"/>
      <c r="P145" s="69">
        <v>3.1837</v>
      </c>
      <c r="Q145" s="61">
        <f t="shared" si="126"/>
        <v>3.1837</v>
      </c>
      <c r="R145" s="61">
        <v>1</v>
      </c>
      <c r="S145" s="61">
        <f t="shared" si="127"/>
        <v>3.1837</v>
      </c>
      <c r="T145" s="61">
        <f t="shared" si="128"/>
        <v>3.1837</v>
      </c>
      <c r="U145" s="61">
        <v>1</v>
      </c>
      <c r="V145" s="61">
        <f t="shared" si="129"/>
        <v>3.1837</v>
      </c>
      <c r="W145" s="61">
        <f t="shared" si="130"/>
        <v>3.1837</v>
      </c>
      <c r="X145" s="61">
        <v>1</v>
      </c>
      <c r="Y145" s="61">
        <f t="shared" si="131"/>
        <v>3.1837</v>
      </c>
      <c r="Z145" s="61">
        <f t="shared" si="132"/>
        <v>3.1837</v>
      </c>
      <c r="AA145" s="61">
        <v>1</v>
      </c>
      <c r="AB145" s="61">
        <f t="shared" si="133"/>
        <v>3.1837</v>
      </c>
      <c r="AC145" s="69"/>
      <c r="AD145" s="61">
        <f t="shared" si="134"/>
        <v>0</v>
      </c>
      <c r="AE145" s="61">
        <v>1</v>
      </c>
      <c r="AF145" s="61">
        <f t="shared" si="135"/>
        <v>0</v>
      </c>
      <c r="AG145" s="61">
        <f t="shared" si="136"/>
        <v>0</v>
      </c>
      <c r="AH145" s="61">
        <v>1</v>
      </c>
      <c r="AI145" s="61">
        <f t="shared" si="137"/>
        <v>0</v>
      </c>
      <c r="AJ145" s="61">
        <f t="shared" si="138"/>
        <v>0</v>
      </c>
      <c r="AK145" s="61">
        <v>1</v>
      </c>
      <c r="AL145" s="61">
        <f t="shared" si="139"/>
        <v>0</v>
      </c>
      <c r="AM145" s="61">
        <f t="shared" si="140"/>
        <v>0</v>
      </c>
      <c r="AN145" s="61">
        <v>1</v>
      </c>
      <c r="AO145" s="61">
        <f t="shared" si="141"/>
        <v>0</v>
      </c>
      <c r="AP145" s="69">
        <v>1.72E-2</v>
      </c>
      <c r="AQ145" s="61">
        <f t="shared" si="142"/>
        <v>1.72E-2</v>
      </c>
      <c r="AR145" s="61">
        <v>1</v>
      </c>
      <c r="AS145" s="61">
        <f t="shared" si="143"/>
        <v>1.72E-2</v>
      </c>
      <c r="AT145" s="61">
        <f t="shared" si="144"/>
        <v>1.72E-2</v>
      </c>
      <c r="AU145" s="61">
        <v>1</v>
      </c>
      <c r="AV145" s="61">
        <f t="shared" si="145"/>
        <v>1.72E-2</v>
      </c>
      <c r="AW145" s="61">
        <f t="shared" si="146"/>
        <v>1.72E-2</v>
      </c>
      <c r="AX145" s="61">
        <v>1</v>
      </c>
      <c r="AY145" s="61">
        <f t="shared" si="147"/>
        <v>1.72E-2</v>
      </c>
      <c r="AZ145" s="61">
        <f t="shared" si="148"/>
        <v>1.72E-2</v>
      </c>
      <c r="BA145" s="61">
        <v>1</v>
      </c>
      <c r="BB145" s="61">
        <f t="shared" si="149"/>
        <v>1.72E-2</v>
      </c>
      <c r="BC145" s="69">
        <v>5.3E-3</v>
      </c>
      <c r="BD145" s="61">
        <f t="shared" si="150"/>
        <v>5.3E-3</v>
      </c>
      <c r="BE145" s="61">
        <v>1</v>
      </c>
      <c r="BF145" s="61">
        <f t="shared" si="151"/>
        <v>5.3E-3</v>
      </c>
      <c r="BG145" s="61">
        <f t="shared" si="152"/>
        <v>5.3E-3</v>
      </c>
      <c r="BH145" s="61">
        <v>1</v>
      </c>
      <c r="BI145" s="61">
        <f t="shared" si="153"/>
        <v>5.3E-3</v>
      </c>
      <c r="BJ145" s="61">
        <f t="shared" si="154"/>
        <v>5.3E-3</v>
      </c>
      <c r="BK145" s="61">
        <v>1</v>
      </c>
      <c r="BL145" s="61">
        <f t="shared" si="155"/>
        <v>5.3E-3</v>
      </c>
      <c r="BM145" s="61">
        <f t="shared" si="156"/>
        <v>5.3E-3</v>
      </c>
      <c r="BN145" s="61">
        <v>1</v>
      </c>
      <c r="BO145" s="61">
        <f t="shared" si="157"/>
        <v>5.3E-3</v>
      </c>
      <c r="BP145" s="70"/>
      <c r="BQ145" s="61">
        <f t="shared" si="158"/>
        <v>0</v>
      </c>
      <c r="BR145" s="61">
        <v>1</v>
      </c>
      <c r="BS145" s="61">
        <f t="shared" si="159"/>
        <v>0</v>
      </c>
      <c r="BT145" s="61">
        <f t="shared" si="160"/>
        <v>0</v>
      </c>
      <c r="BU145" s="61">
        <v>1</v>
      </c>
      <c r="BV145" s="61">
        <f t="shared" si="161"/>
        <v>0</v>
      </c>
      <c r="BW145" s="61">
        <f t="shared" si="162"/>
        <v>0</v>
      </c>
      <c r="BX145" s="61">
        <v>1</v>
      </c>
      <c r="BY145" s="61">
        <f t="shared" si="163"/>
        <v>0</v>
      </c>
      <c r="BZ145" s="61">
        <f t="shared" si="164"/>
        <v>0</v>
      </c>
      <c r="CA145" s="61">
        <v>1</v>
      </c>
      <c r="CB145" s="61">
        <f t="shared" si="165"/>
        <v>0</v>
      </c>
      <c r="CC145" s="69">
        <v>2.7E-2</v>
      </c>
      <c r="CD145" s="61">
        <f t="shared" si="166"/>
        <v>2.7E-2</v>
      </c>
      <c r="CE145" s="61">
        <v>1</v>
      </c>
      <c r="CF145" s="61">
        <f t="shared" si="167"/>
        <v>2.7E-2</v>
      </c>
      <c r="CG145" s="61">
        <f t="shared" si="168"/>
        <v>2.7E-2</v>
      </c>
      <c r="CH145" s="61">
        <v>1</v>
      </c>
      <c r="CI145" s="61">
        <f t="shared" si="169"/>
        <v>2.7E-2</v>
      </c>
      <c r="CJ145" s="61">
        <f t="shared" si="170"/>
        <v>2.7E-2</v>
      </c>
      <c r="CK145" s="61">
        <v>1</v>
      </c>
      <c r="CL145" s="61">
        <f t="shared" si="171"/>
        <v>2.7E-2</v>
      </c>
      <c r="CM145" s="61">
        <f t="shared" si="172"/>
        <v>2.7E-2</v>
      </c>
      <c r="CN145" s="61">
        <v>1</v>
      </c>
      <c r="CO145" s="61">
        <f t="shared" si="173"/>
        <v>2.7E-2</v>
      </c>
      <c r="CP145" s="69">
        <v>0.10100000000000001</v>
      </c>
      <c r="CQ145" s="61">
        <f t="shared" si="174"/>
        <v>0.10100000000000001</v>
      </c>
      <c r="CR145" s="61">
        <v>1</v>
      </c>
      <c r="CS145" s="61">
        <f t="shared" si="175"/>
        <v>0.10100000000000001</v>
      </c>
      <c r="CT145" s="61">
        <f t="shared" si="176"/>
        <v>0.10100000000000001</v>
      </c>
      <c r="CU145" s="61">
        <v>1</v>
      </c>
      <c r="CV145" s="61">
        <f t="shared" si="177"/>
        <v>0.10100000000000001</v>
      </c>
      <c r="CW145" s="61">
        <f t="shared" si="178"/>
        <v>0.10100000000000001</v>
      </c>
      <c r="CX145" s="61">
        <v>1</v>
      </c>
      <c r="CY145" s="61">
        <f t="shared" si="179"/>
        <v>0.10100000000000001</v>
      </c>
      <c r="CZ145" s="61">
        <f t="shared" si="180"/>
        <v>0.10100000000000001</v>
      </c>
      <c r="DA145" s="61">
        <v>1</v>
      </c>
      <c r="DB145" s="61">
        <f t="shared" si="181"/>
        <v>0.10100000000000001</v>
      </c>
    </row>
    <row r="146" spans="1:106">
      <c r="A146" s="57" t="s">
        <v>455</v>
      </c>
      <c r="B146" s="58" t="s">
        <v>306</v>
      </c>
      <c r="C146" s="58" t="s">
        <v>307</v>
      </c>
      <c r="D146" s="58" t="s">
        <v>444</v>
      </c>
      <c r="E146" s="59" t="s">
        <v>443</v>
      </c>
      <c r="F146" s="59" t="s">
        <v>440</v>
      </c>
      <c r="G146" s="59" t="s">
        <v>285</v>
      </c>
      <c r="H146" s="58" t="s">
        <v>430</v>
      </c>
      <c r="I146" s="58" t="s">
        <v>286</v>
      </c>
      <c r="J146" s="60" t="s">
        <v>413</v>
      </c>
      <c r="K146" s="61">
        <v>1</v>
      </c>
      <c r="L146" s="61">
        <v>1</v>
      </c>
      <c r="M146" s="61">
        <v>1</v>
      </c>
      <c r="N146" s="61">
        <v>1</v>
      </c>
      <c r="O146" s="61"/>
      <c r="P146" s="69">
        <v>0</v>
      </c>
      <c r="Q146" s="61">
        <f t="shared" si="126"/>
        <v>0</v>
      </c>
      <c r="R146" s="61">
        <v>1</v>
      </c>
      <c r="S146" s="61">
        <f t="shared" si="127"/>
        <v>0</v>
      </c>
      <c r="T146" s="61">
        <f t="shared" si="128"/>
        <v>0</v>
      </c>
      <c r="U146" s="61">
        <v>1</v>
      </c>
      <c r="V146" s="61">
        <f t="shared" si="129"/>
        <v>0</v>
      </c>
      <c r="W146" s="61">
        <f t="shared" si="130"/>
        <v>0</v>
      </c>
      <c r="X146" s="61">
        <v>1</v>
      </c>
      <c r="Y146" s="61">
        <f t="shared" si="131"/>
        <v>0</v>
      </c>
      <c r="Z146" s="61">
        <f t="shared" si="132"/>
        <v>0</v>
      </c>
      <c r="AA146" s="61">
        <v>1</v>
      </c>
      <c r="AB146" s="61">
        <f t="shared" si="133"/>
        <v>0</v>
      </c>
      <c r="AC146" s="69"/>
      <c r="AD146" s="61">
        <f t="shared" si="134"/>
        <v>0</v>
      </c>
      <c r="AE146" s="61">
        <v>1</v>
      </c>
      <c r="AF146" s="61">
        <f t="shared" si="135"/>
        <v>0</v>
      </c>
      <c r="AG146" s="61">
        <f t="shared" si="136"/>
        <v>0</v>
      </c>
      <c r="AH146" s="61">
        <v>1</v>
      </c>
      <c r="AI146" s="61">
        <f t="shared" si="137"/>
        <v>0</v>
      </c>
      <c r="AJ146" s="61">
        <f t="shared" si="138"/>
        <v>0</v>
      </c>
      <c r="AK146" s="61">
        <v>1</v>
      </c>
      <c r="AL146" s="61">
        <f t="shared" si="139"/>
        <v>0</v>
      </c>
      <c r="AM146" s="61">
        <f t="shared" si="140"/>
        <v>0</v>
      </c>
      <c r="AN146" s="61">
        <v>1</v>
      </c>
      <c r="AO146" s="61">
        <f t="shared" si="141"/>
        <v>0</v>
      </c>
      <c r="AP146" s="69">
        <v>0</v>
      </c>
      <c r="AQ146" s="61">
        <f t="shared" si="142"/>
        <v>0</v>
      </c>
      <c r="AR146" s="61">
        <v>1</v>
      </c>
      <c r="AS146" s="61">
        <f t="shared" si="143"/>
        <v>0</v>
      </c>
      <c r="AT146" s="61">
        <f t="shared" si="144"/>
        <v>0</v>
      </c>
      <c r="AU146" s="61">
        <v>1</v>
      </c>
      <c r="AV146" s="61">
        <f t="shared" si="145"/>
        <v>0</v>
      </c>
      <c r="AW146" s="61">
        <f t="shared" si="146"/>
        <v>0</v>
      </c>
      <c r="AX146" s="61">
        <v>1</v>
      </c>
      <c r="AY146" s="61">
        <f t="shared" si="147"/>
        <v>0</v>
      </c>
      <c r="AZ146" s="61">
        <f t="shared" si="148"/>
        <v>0</v>
      </c>
      <c r="BA146" s="61">
        <v>1</v>
      </c>
      <c r="BB146" s="61">
        <f t="shared" si="149"/>
        <v>0</v>
      </c>
      <c r="BC146" s="69">
        <v>0</v>
      </c>
      <c r="BD146" s="61">
        <f t="shared" si="150"/>
        <v>0</v>
      </c>
      <c r="BE146" s="61">
        <v>1</v>
      </c>
      <c r="BF146" s="61">
        <f t="shared" si="151"/>
        <v>0</v>
      </c>
      <c r="BG146" s="61">
        <f t="shared" si="152"/>
        <v>0</v>
      </c>
      <c r="BH146" s="61">
        <v>1</v>
      </c>
      <c r="BI146" s="61">
        <f t="shared" si="153"/>
        <v>0</v>
      </c>
      <c r="BJ146" s="61">
        <f t="shared" si="154"/>
        <v>0</v>
      </c>
      <c r="BK146" s="61">
        <v>1</v>
      </c>
      <c r="BL146" s="61">
        <f t="shared" si="155"/>
        <v>0</v>
      </c>
      <c r="BM146" s="61">
        <f t="shared" si="156"/>
        <v>0</v>
      </c>
      <c r="BN146" s="61">
        <v>1</v>
      </c>
      <c r="BO146" s="61">
        <f t="shared" si="157"/>
        <v>0</v>
      </c>
      <c r="BP146" s="70"/>
      <c r="BQ146" s="61">
        <f t="shared" si="158"/>
        <v>0</v>
      </c>
      <c r="BR146" s="61">
        <v>1</v>
      </c>
      <c r="BS146" s="61">
        <f t="shared" si="159"/>
        <v>0</v>
      </c>
      <c r="BT146" s="61">
        <f t="shared" si="160"/>
        <v>0</v>
      </c>
      <c r="BU146" s="61">
        <v>1</v>
      </c>
      <c r="BV146" s="61">
        <f t="shared" si="161"/>
        <v>0</v>
      </c>
      <c r="BW146" s="61">
        <f t="shared" si="162"/>
        <v>0</v>
      </c>
      <c r="BX146" s="61">
        <v>1</v>
      </c>
      <c r="BY146" s="61">
        <f t="shared" si="163"/>
        <v>0</v>
      </c>
      <c r="BZ146" s="61">
        <f t="shared" si="164"/>
        <v>0</v>
      </c>
      <c r="CA146" s="61">
        <v>1</v>
      </c>
      <c r="CB146" s="61">
        <f t="shared" si="165"/>
        <v>0</v>
      </c>
      <c r="CC146" s="69">
        <v>0</v>
      </c>
      <c r="CD146" s="61">
        <f t="shared" si="166"/>
        <v>0</v>
      </c>
      <c r="CE146" s="61">
        <v>1</v>
      </c>
      <c r="CF146" s="61">
        <f t="shared" si="167"/>
        <v>0</v>
      </c>
      <c r="CG146" s="61">
        <f t="shared" si="168"/>
        <v>0</v>
      </c>
      <c r="CH146" s="61">
        <v>1</v>
      </c>
      <c r="CI146" s="61">
        <f t="shared" si="169"/>
        <v>0</v>
      </c>
      <c r="CJ146" s="61">
        <f t="shared" si="170"/>
        <v>0</v>
      </c>
      <c r="CK146" s="61">
        <v>1</v>
      </c>
      <c r="CL146" s="61">
        <f t="shared" si="171"/>
        <v>0</v>
      </c>
      <c r="CM146" s="61">
        <f t="shared" si="172"/>
        <v>0</v>
      </c>
      <c r="CN146" s="61">
        <v>1</v>
      </c>
      <c r="CO146" s="61">
        <f t="shared" si="173"/>
        <v>0</v>
      </c>
      <c r="CP146" s="69">
        <v>0</v>
      </c>
      <c r="CQ146" s="61">
        <f t="shared" si="174"/>
        <v>0</v>
      </c>
      <c r="CR146" s="61">
        <v>1</v>
      </c>
      <c r="CS146" s="61">
        <f t="shared" si="175"/>
        <v>0</v>
      </c>
      <c r="CT146" s="61">
        <f t="shared" si="176"/>
        <v>0</v>
      </c>
      <c r="CU146" s="61">
        <v>1</v>
      </c>
      <c r="CV146" s="61">
        <f t="shared" si="177"/>
        <v>0</v>
      </c>
      <c r="CW146" s="61">
        <f t="shared" si="178"/>
        <v>0</v>
      </c>
      <c r="CX146" s="61">
        <v>1</v>
      </c>
      <c r="CY146" s="61">
        <f t="shared" si="179"/>
        <v>0</v>
      </c>
      <c r="CZ146" s="61">
        <f t="shared" si="180"/>
        <v>0</v>
      </c>
      <c r="DA146" s="61">
        <v>1</v>
      </c>
      <c r="DB146" s="61">
        <f t="shared" si="181"/>
        <v>0</v>
      </c>
    </row>
    <row r="147" spans="1:106">
      <c r="A147" s="57" t="s">
        <v>455</v>
      </c>
      <c r="B147" s="58" t="s">
        <v>306</v>
      </c>
      <c r="C147" s="58" t="s">
        <v>307</v>
      </c>
      <c r="D147" s="58" t="s">
        <v>444</v>
      </c>
      <c r="E147" s="59" t="s">
        <v>443</v>
      </c>
      <c r="F147" s="59" t="s">
        <v>440</v>
      </c>
      <c r="G147" s="59" t="s">
        <v>269</v>
      </c>
      <c r="H147" s="58" t="s">
        <v>432</v>
      </c>
      <c r="I147" s="58" t="s">
        <v>270</v>
      </c>
      <c r="J147" s="63" t="s">
        <v>424</v>
      </c>
      <c r="K147" s="61">
        <v>0.96899999999999997</v>
      </c>
      <c r="L147" s="61">
        <v>1.018</v>
      </c>
      <c r="M147" s="61">
        <v>1.0529999999999999</v>
      </c>
      <c r="N147" s="61">
        <v>1.0980000000000001</v>
      </c>
      <c r="O147" s="64" t="s">
        <v>433</v>
      </c>
      <c r="P147" s="69">
        <v>41.85</v>
      </c>
      <c r="Q147" s="61">
        <f t="shared" si="126"/>
        <v>40.55265</v>
      </c>
      <c r="R147" s="61">
        <v>1</v>
      </c>
      <c r="S147" s="61">
        <f t="shared" si="127"/>
        <v>40.55265</v>
      </c>
      <c r="T147" s="61">
        <f t="shared" si="128"/>
        <v>42.603300000000004</v>
      </c>
      <c r="U147" s="61">
        <v>1</v>
      </c>
      <c r="V147" s="61">
        <f t="shared" si="129"/>
        <v>42.603300000000004</v>
      </c>
      <c r="W147" s="61">
        <f t="shared" si="130"/>
        <v>44.068049999999999</v>
      </c>
      <c r="X147" s="61">
        <v>1</v>
      </c>
      <c r="Y147" s="61">
        <f t="shared" si="131"/>
        <v>44.068049999999999</v>
      </c>
      <c r="Z147" s="61">
        <f t="shared" si="132"/>
        <v>45.951300000000003</v>
      </c>
      <c r="AA147" s="61">
        <v>1</v>
      </c>
      <c r="AB147" s="61">
        <f t="shared" si="133"/>
        <v>45.951300000000003</v>
      </c>
      <c r="AC147" s="70"/>
      <c r="AD147" s="61">
        <f t="shared" si="134"/>
        <v>0</v>
      </c>
      <c r="AE147" s="61">
        <v>1</v>
      </c>
      <c r="AF147" s="61">
        <f t="shared" si="135"/>
        <v>0</v>
      </c>
      <c r="AG147" s="61">
        <f t="shared" si="136"/>
        <v>0</v>
      </c>
      <c r="AH147" s="61">
        <v>1</v>
      </c>
      <c r="AI147" s="61">
        <f t="shared" si="137"/>
        <v>0</v>
      </c>
      <c r="AJ147" s="61">
        <f t="shared" si="138"/>
        <v>0</v>
      </c>
      <c r="AK147" s="61">
        <v>1</v>
      </c>
      <c r="AL147" s="61">
        <f t="shared" si="139"/>
        <v>0</v>
      </c>
      <c r="AM147" s="61">
        <f t="shared" si="140"/>
        <v>0</v>
      </c>
      <c r="AN147" s="61">
        <v>1</v>
      </c>
      <c r="AO147" s="61">
        <f t="shared" si="141"/>
        <v>0</v>
      </c>
      <c r="AP147" s="69">
        <v>275.07</v>
      </c>
      <c r="AQ147" s="61">
        <f t="shared" si="142"/>
        <v>266.54282999999998</v>
      </c>
      <c r="AR147" s="61">
        <v>0.77100000000000002</v>
      </c>
      <c r="AS147" s="61">
        <f t="shared" si="143"/>
        <v>205.50452192999998</v>
      </c>
      <c r="AT147" s="61">
        <f t="shared" si="144"/>
        <v>280.02125999999998</v>
      </c>
      <c r="AU147" s="61">
        <v>0.63300000000000001</v>
      </c>
      <c r="AV147" s="61">
        <f t="shared" si="145"/>
        <v>177.25345758</v>
      </c>
      <c r="AW147" s="61">
        <f t="shared" si="146"/>
        <v>289.64870999999999</v>
      </c>
      <c r="AX147" s="61">
        <v>0.54700000000000004</v>
      </c>
      <c r="AY147" s="61">
        <f t="shared" si="147"/>
        <v>158.43784437000002</v>
      </c>
      <c r="AZ147" s="61">
        <f t="shared" si="148"/>
        <v>302.02686</v>
      </c>
      <c r="BA147" s="61">
        <v>0.41199999999999998</v>
      </c>
      <c r="BB147" s="61">
        <f t="shared" si="149"/>
        <v>124.43506631999999</v>
      </c>
      <c r="BC147" s="69">
        <v>9.9</v>
      </c>
      <c r="BD147" s="61">
        <f t="shared" si="150"/>
        <v>9.5930999999999997</v>
      </c>
      <c r="BE147" s="61">
        <v>0.59499999999999997</v>
      </c>
      <c r="BF147" s="61">
        <f t="shared" si="151"/>
        <v>5.7078944999999992</v>
      </c>
      <c r="BG147" s="61">
        <f t="shared" si="152"/>
        <v>10.078200000000001</v>
      </c>
      <c r="BH147" s="61">
        <v>0.44900000000000001</v>
      </c>
      <c r="BI147" s="61">
        <f t="shared" si="153"/>
        <v>4.5251118000000004</v>
      </c>
      <c r="BJ147" s="61">
        <f t="shared" si="154"/>
        <v>10.4247</v>
      </c>
      <c r="BK147" s="61">
        <v>0.36399999999999999</v>
      </c>
      <c r="BL147" s="61">
        <f t="shared" si="155"/>
        <v>3.7945907999999999</v>
      </c>
      <c r="BM147" s="61">
        <f t="shared" si="156"/>
        <v>10.870200000000001</v>
      </c>
      <c r="BN147" s="61">
        <v>0.252</v>
      </c>
      <c r="BO147" s="61">
        <f t="shared" si="157"/>
        <v>2.7392904000000002</v>
      </c>
      <c r="BP147" s="69">
        <v>9.61</v>
      </c>
      <c r="BQ147" s="61">
        <f t="shared" si="158"/>
        <v>9.3120899999999995</v>
      </c>
      <c r="BR147" s="61">
        <v>0.59499999999999997</v>
      </c>
      <c r="BS147" s="61">
        <f t="shared" si="159"/>
        <v>5.5406935499999994</v>
      </c>
      <c r="BT147" s="61">
        <f t="shared" si="160"/>
        <v>9.7829800000000002</v>
      </c>
      <c r="BU147" s="61">
        <v>0.44900000000000001</v>
      </c>
      <c r="BV147" s="61">
        <f t="shared" si="161"/>
        <v>4.3925580200000001</v>
      </c>
      <c r="BW147" s="61">
        <f t="shared" si="162"/>
        <v>10.119329999999998</v>
      </c>
      <c r="BX147" s="61">
        <v>0.36399999999999999</v>
      </c>
      <c r="BY147" s="61">
        <f t="shared" si="163"/>
        <v>3.6834361199999992</v>
      </c>
      <c r="BZ147" s="61">
        <f t="shared" si="164"/>
        <v>10.551780000000001</v>
      </c>
      <c r="CA147" s="61">
        <v>0.252</v>
      </c>
      <c r="CB147" s="61">
        <f t="shared" si="165"/>
        <v>2.65904856</v>
      </c>
      <c r="CC147" s="69">
        <v>3.81</v>
      </c>
      <c r="CD147" s="61">
        <f t="shared" si="166"/>
        <v>3.6918899999999999</v>
      </c>
      <c r="CE147" s="61">
        <v>3.0000000000000001E-3</v>
      </c>
      <c r="CF147" s="61">
        <f t="shared" si="167"/>
        <v>1.1075669999999999E-2</v>
      </c>
      <c r="CG147" s="61">
        <f t="shared" si="168"/>
        <v>3.8785799999999999</v>
      </c>
      <c r="CH147" s="61">
        <v>3.0000000000000001E-3</v>
      </c>
      <c r="CI147" s="61">
        <f t="shared" si="169"/>
        <v>1.163574E-2</v>
      </c>
      <c r="CJ147" s="61">
        <f t="shared" si="170"/>
        <v>4.0119299999999996</v>
      </c>
      <c r="CK147" s="61">
        <v>3.0000000000000001E-3</v>
      </c>
      <c r="CL147" s="61">
        <f t="shared" si="171"/>
        <v>1.2035789999999999E-2</v>
      </c>
      <c r="CM147" s="61">
        <f t="shared" si="172"/>
        <v>4.1833800000000005</v>
      </c>
      <c r="CN147" s="61">
        <v>3.0000000000000001E-3</v>
      </c>
      <c r="CO147" s="61">
        <f t="shared" si="173"/>
        <v>1.2550140000000001E-2</v>
      </c>
      <c r="CP147" s="69">
        <v>14.69</v>
      </c>
      <c r="CQ147" s="61">
        <f t="shared" si="174"/>
        <v>14.23461</v>
      </c>
      <c r="CR147" s="61">
        <v>0.68300000000000005</v>
      </c>
      <c r="CS147" s="61">
        <f t="shared" si="175"/>
        <v>9.7222386300000014</v>
      </c>
      <c r="CT147" s="61">
        <f t="shared" si="176"/>
        <v>14.954419999999999</v>
      </c>
      <c r="CU147" s="61">
        <v>0.48</v>
      </c>
      <c r="CV147" s="61">
        <f t="shared" si="177"/>
        <v>7.178121599999999</v>
      </c>
      <c r="CW147" s="61">
        <f t="shared" si="178"/>
        <v>15.468569999999998</v>
      </c>
      <c r="CX147" s="61">
        <v>0.38200000000000001</v>
      </c>
      <c r="CY147" s="61">
        <f t="shared" si="179"/>
        <v>5.9089937399999997</v>
      </c>
      <c r="CZ147" s="61">
        <f t="shared" si="180"/>
        <v>16.129619999999999</v>
      </c>
      <c r="DA147" s="61">
        <v>0.27700000000000002</v>
      </c>
      <c r="DB147" s="61">
        <f t="shared" si="181"/>
        <v>4.4679047399999998</v>
      </c>
    </row>
    <row r="148" spans="1:106">
      <c r="A148" s="57" t="s">
        <v>455</v>
      </c>
      <c r="B148" s="58" t="s">
        <v>306</v>
      </c>
      <c r="C148" s="58" t="s">
        <v>307</v>
      </c>
      <c r="D148" s="58" t="s">
        <v>444</v>
      </c>
      <c r="E148" s="59" t="s">
        <v>443</v>
      </c>
      <c r="F148" s="59" t="s">
        <v>440</v>
      </c>
      <c r="G148" s="59" t="s">
        <v>271</v>
      </c>
      <c r="H148" s="58" t="s">
        <v>432</v>
      </c>
      <c r="I148" s="58" t="s">
        <v>272</v>
      </c>
      <c r="J148" s="63" t="s">
        <v>424</v>
      </c>
      <c r="K148" s="61">
        <v>0.96899999999999997</v>
      </c>
      <c r="L148" s="61">
        <v>1.018</v>
      </c>
      <c r="M148" s="61">
        <v>1.0529999999999999</v>
      </c>
      <c r="N148" s="61">
        <v>1.0980000000000001</v>
      </c>
      <c r="O148" s="64" t="s">
        <v>433</v>
      </c>
      <c r="P148" s="69">
        <v>0</v>
      </c>
      <c r="Q148" s="61">
        <f t="shared" si="126"/>
        <v>0</v>
      </c>
      <c r="R148" s="61">
        <v>1</v>
      </c>
      <c r="S148" s="61">
        <f t="shared" si="127"/>
        <v>0</v>
      </c>
      <c r="T148" s="61">
        <f t="shared" si="128"/>
        <v>0</v>
      </c>
      <c r="U148" s="61">
        <v>1</v>
      </c>
      <c r="V148" s="61">
        <f t="shared" si="129"/>
        <v>0</v>
      </c>
      <c r="W148" s="61">
        <f t="shared" si="130"/>
        <v>0</v>
      </c>
      <c r="X148" s="61">
        <v>1</v>
      </c>
      <c r="Y148" s="61">
        <f t="shared" si="131"/>
        <v>0</v>
      </c>
      <c r="Z148" s="61">
        <f t="shared" si="132"/>
        <v>0</v>
      </c>
      <c r="AA148" s="61">
        <v>1</v>
      </c>
      <c r="AB148" s="61">
        <f t="shared" si="133"/>
        <v>0</v>
      </c>
      <c r="AC148" s="70"/>
      <c r="AD148" s="61">
        <f t="shared" si="134"/>
        <v>0</v>
      </c>
      <c r="AE148" s="61">
        <v>1</v>
      </c>
      <c r="AF148" s="61">
        <f t="shared" si="135"/>
        <v>0</v>
      </c>
      <c r="AG148" s="61">
        <f t="shared" si="136"/>
        <v>0</v>
      </c>
      <c r="AH148" s="61">
        <v>1</v>
      </c>
      <c r="AI148" s="61">
        <f t="shared" si="137"/>
        <v>0</v>
      </c>
      <c r="AJ148" s="61">
        <f t="shared" si="138"/>
        <v>0</v>
      </c>
      <c r="AK148" s="61">
        <v>1</v>
      </c>
      <c r="AL148" s="61">
        <f t="shared" si="139"/>
        <v>0</v>
      </c>
      <c r="AM148" s="61">
        <f t="shared" si="140"/>
        <v>0</v>
      </c>
      <c r="AN148" s="61">
        <v>1</v>
      </c>
      <c r="AO148" s="61">
        <f t="shared" si="141"/>
        <v>0</v>
      </c>
      <c r="AP148" s="69">
        <v>0</v>
      </c>
      <c r="AQ148" s="61">
        <f t="shared" si="142"/>
        <v>0</v>
      </c>
      <c r="AR148" s="61">
        <v>1</v>
      </c>
      <c r="AS148" s="61">
        <f t="shared" si="143"/>
        <v>0</v>
      </c>
      <c r="AT148" s="61">
        <f t="shared" si="144"/>
        <v>0</v>
      </c>
      <c r="AU148" s="61">
        <v>0.96</v>
      </c>
      <c r="AV148" s="61">
        <f t="shared" si="145"/>
        <v>0</v>
      </c>
      <c r="AW148" s="61">
        <f t="shared" si="146"/>
        <v>0</v>
      </c>
      <c r="AX148" s="61">
        <v>0.92</v>
      </c>
      <c r="AY148" s="61">
        <f t="shared" si="147"/>
        <v>0</v>
      </c>
      <c r="AZ148" s="61">
        <f t="shared" si="148"/>
        <v>0</v>
      </c>
      <c r="BA148" s="61">
        <v>0.85199999999999998</v>
      </c>
      <c r="BB148" s="61">
        <f t="shared" si="149"/>
        <v>0</v>
      </c>
      <c r="BC148" s="69">
        <v>0</v>
      </c>
      <c r="BD148" s="61">
        <f t="shared" si="150"/>
        <v>0</v>
      </c>
      <c r="BE148" s="61">
        <v>0.82899999999999996</v>
      </c>
      <c r="BF148" s="61">
        <f t="shared" si="151"/>
        <v>0</v>
      </c>
      <c r="BG148" s="61">
        <f t="shared" si="152"/>
        <v>0</v>
      </c>
      <c r="BH148" s="61">
        <v>0.79100000000000004</v>
      </c>
      <c r="BI148" s="61">
        <f t="shared" si="153"/>
        <v>0</v>
      </c>
      <c r="BJ148" s="61">
        <f t="shared" si="154"/>
        <v>0</v>
      </c>
      <c r="BK148" s="61">
        <v>0.752</v>
      </c>
      <c r="BL148" s="61">
        <f t="shared" si="155"/>
        <v>0</v>
      </c>
      <c r="BM148" s="61">
        <f t="shared" si="156"/>
        <v>0</v>
      </c>
      <c r="BN148" s="61">
        <v>0.68799999999999994</v>
      </c>
      <c r="BO148" s="61">
        <f t="shared" si="157"/>
        <v>0</v>
      </c>
      <c r="BP148" s="69">
        <v>0</v>
      </c>
      <c r="BQ148" s="61">
        <f t="shared" si="158"/>
        <v>0</v>
      </c>
      <c r="BR148" s="61">
        <v>0.82899999999999996</v>
      </c>
      <c r="BS148" s="61">
        <f t="shared" si="159"/>
        <v>0</v>
      </c>
      <c r="BT148" s="61">
        <f t="shared" si="160"/>
        <v>0</v>
      </c>
      <c r="BU148" s="61">
        <v>0.79100000000000004</v>
      </c>
      <c r="BV148" s="61">
        <f t="shared" si="161"/>
        <v>0</v>
      </c>
      <c r="BW148" s="61">
        <f t="shared" si="162"/>
        <v>0</v>
      </c>
      <c r="BX148" s="61">
        <v>0.752</v>
      </c>
      <c r="BY148" s="61">
        <f t="shared" si="163"/>
        <v>0</v>
      </c>
      <c r="BZ148" s="61">
        <f t="shared" si="164"/>
        <v>0</v>
      </c>
      <c r="CA148" s="61">
        <v>0.68799999999999994</v>
      </c>
      <c r="CB148" s="61">
        <f t="shared" si="165"/>
        <v>0</v>
      </c>
      <c r="CC148" s="69">
        <v>0</v>
      </c>
      <c r="CD148" s="61">
        <f t="shared" si="166"/>
        <v>0</v>
      </c>
      <c r="CE148" s="61">
        <v>3.0000000000000001E-3</v>
      </c>
      <c r="CF148" s="61">
        <f t="shared" si="167"/>
        <v>0</v>
      </c>
      <c r="CG148" s="61">
        <f t="shared" si="168"/>
        <v>0</v>
      </c>
      <c r="CH148" s="61">
        <v>3.0000000000000001E-3</v>
      </c>
      <c r="CI148" s="61">
        <f t="shared" si="169"/>
        <v>0</v>
      </c>
      <c r="CJ148" s="61">
        <f t="shared" si="170"/>
        <v>0</v>
      </c>
      <c r="CK148" s="61">
        <v>3.0000000000000001E-3</v>
      </c>
      <c r="CL148" s="61">
        <f t="shared" si="171"/>
        <v>0</v>
      </c>
      <c r="CM148" s="61">
        <f t="shared" si="172"/>
        <v>0</v>
      </c>
      <c r="CN148" s="61">
        <v>3.0000000000000001E-3</v>
      </c>
      <c r="CO148" s="61">
        <f t="shared" si="173"/>
        <v>0</v>
      </c>
      <c r="CP148" s="69">
        <v>0</v>
      </c>
      <c r="CQ148" s="61">
        <f t="shared" si="174"/>
        <v>0</v>
      </c>
      <c r="CR148" s="61">
        <v>1</v>
      </c>
      <c r="CS148" s="61">
        <f t="shared" si="175"/>
        <v>0</v>
      </c>
      <c r="CT148" s="61">
        <f t="shared" si="176"/>
        <v>0</v>
      </c>
      <c r="CU148" s="61">
        <v>1</v>
      </c>
      <c r="CV148" s="61">
        <f t="shared" si="177"/>
        <v>0</v>
      </c>
      <c r="CW148" s="61">
        <f t="shared" si="178"/>
        <v>0</v>
      </c>
      <c r="CX148" s="61">
        <v>1</v>
      </c>
      <c r="CY148" s="61">
        <f t="shared" si="179"/>
        <v>0</v>
      </c>
      <c r="CZ148" s="61">
        <f t="shared" si="180"/>
        <v>0</v>
      </c>
      <c r="DA148" s="61">
        <v>1</v>
      </c>
      <c r="DB148" s="61">
        <f t="shared" si="181"/>
        <v>0</v>
      </c>
    </row>
    <row r="149" spans="1:106">
      <c r="A149" s="57" t="s">
        <v>455</v>
      </c>
      <c r="B149" s="58" t="s">
        <v>306</v>
      </c>
      <c r="C149" s="58" t="s">
        <v>307</v>
      </c>
      <c r="D149" s="58" t="s">
        <v>444</v>
      </c>
      <c r="E149" s="59" t="s">
        <v>443</v>
      </c>
      <c r="F149" s="59" t="s">
        <v>440</v>
      </c>
      <c r="G149" s="59" t="s">
        <v>273</v>
      </c>
      <c r="H149" s="58" t="s">
        <v>432</v>
      </c>
      <c r="I149" s="58" t="s">
        <v>274</v>
      </c>
      <c r="J149" s="63" t="s">
        <v>425</v>
      </c>
      <c r="K149" s="61">
        <v>1.046</v>
      </c>
      <c r="L149" s="61">
        <v>1.121</v>
      </c>
      <c r="M149" s="61">
        <v>1.171</v>
      </c>
      <c r="N149" s="61">
        <v>1.2410000000000001</v>
      </c>
      <c r="O149" s="64" t="s">
        <v>433</v>
      </c>
      <c r="P149" s="69">
        <v>0</v>
      </c>
      <c r="Q149" s="61">
        <f t="shared" si="126"/>
        <v>0</v>
      </c>
      <c r="R149" s="61">
        <v>0.94599999999999995</v>
      </c>
      <c r="S149" s="61">
        <f t="shared" si="127"/>
        <v>0</v>
      </c>
      <c r="T149" s="61">
        <f t="shared" si="128"/>
        <v>0</v>
      </c>
      <c r="U149" s="61">
        <v>0.91700000000000004</v>
      </c>
      <c r="V149" s="61">
        <f t="shared" si="129"/>
        <v>0</v>
      </c>
      <c r="W149" s="61">
        <f t="shared" si="130"/>
        <v>0</v>
      </c>
      <c r="X149" s="61">
        <v>0.89500000000000002</v>
      </c>
      <c r="Y149" s="61">
        <f t="shared" si="131"/>
        <v>0</v>
      </c>
      <c r="Z149" s="61">
        <f t="shared" si="132"/>
        <v>0</v>
      </c>
      <c r="AA149" s="61">
        <v>0.86099999999999999</v>
      </c>
      <c r="AB149" s="61">
        <f t="shared" si="133"/>
        <v>0</v>
      </c>
      <c r="AC149" s="70"/>
      <c r="AD149" s="61">
        <f t="shared" si="134"/>
        <v>0</v>
      </c>
      <c r="AE149" s="61">
        <v>1</v>
      </c>
      <c r="AF149" s="61">
        <f t="shared" si="135"/>
        <v>0</v>
      </c>
      <c r="AG149" s="61">
        <f t="shared" si="136"/>
        <v>0</v>
      </c>
      <c r="AH149" s="61">
        <v>1</v>
      </c>
      <c r="AI149" s="61">
        <f t="shared" si="137"/>
        <v>0</v>
      </c>
      <c r="AJ149" s="61">
        <f t="shared" si="138"/>
        <v>0</v>
      </c>
      <c r="AK149" s="61">
        <v>1</v>
      </c>
      <c r="AL149" s="61">
        <f t="shared" si="139"/>
        <v>0</v>
      </c>
      <c r="AM149" s="61">
        <f t="shared" si="140"/>
        <v>0</v>
      </c>
      <c r="AN149" s="61">
        <v>1</v>
      </c>
      <c r="AO149" s="61">
        <f t="shared" si="141"/>
        <v>0</v>
      </c>
      <c r="AP149" s="69">
        <v>0</v>
      </c>
      <c r="AQ149" s="61">
        <f t="shared" si="142"/>
        <v>0</v>
      </c>
      <c r="AR149" s="61">
        <v>0.57099999999999995</v>
      </c>
      <c r="AS149" s="61">
        <f t="shared" si="143"/>
        <v>0</v>
      </c>
      <c r="AT149" s="61">
        <f t="shared" si="144"/>
        <v>0</v>
      </c>
      <c r="AU149" s="61">
        <v>0.42099999999999999</v>
      </c>
      <c r="AV149" s="61">
        <f t="shared" si="145"/>
        <v>0</v>
      </c>
      <c r="AW149" s="61">
        <f t="shared" si="146"/>
        <v>0</v>
      </c>
      <c r="AX149" s="61">
        <v>0.34</v>
      </c>
      <c r="AY149" s="61">
        <f t="shared" si="147"/>
        <v>0</v>
      </c>
      <c r="AZ149" s="61">
        <f t="shared" si="148"/>
        <v>0</v>
      </c>
      <c r="BA149" s="61">
        <v>0.24099999999999999</v>
      </c>
      <c r="BB149" s="61">
        <f t="shared" si="149"/>
        <v>0</v>
      </c>
      <c r="BC149" s="69">
        <v>0</v>
      </c>
      <c r="BD149" s="61">
        <f t="shared" si="150"/>
        <v>0</v>
      </c>
      <c r="BE149" s="61">
        <v>0.56599999999999995</v>
      </c>
      <c r="BF149" s="61">
        <f t="shared" si="151"/>
        <v>0</v>
      </c>
      <c r="BG149" s="61">
        <f t="shared" si="152"/>
        <v>0</v>
      </c>
      <c r="BH149" s="61">
        <v>0.40200000000000002</v>
      </c>
      <c r="BI149" s="61">
        <f t="shared" si="153"/>
        <v>0</v>
      </c>
      <c r="BJ149" s="61">
        <f t="shared" si="154"/>
        <v>0</v>
      </c>
      <c r="BK149" s="61">
        <v>0.29399999999999998</v>
      </c>
      <c r="BL149" s="61">
        <f t="shared" si="155"/>
        <v>0</v>
      </c>
      <c r="BM149" s="61">
        <f t="shared" si="156"/>
        <v>0</v>
      </c>
      <c r="BN149" s="61">
        <v>0.18</v>
      </c>
      <c r="BO149" s="61">
        <f t="shared" si="157"/>
        <v>0</v>
      </c>
      <c r="BP149" s="69">
        <v>0</v>
      </c>
      <c r="BQ149" s="61">
        <f t="shared" si="158"/>
        <v>0</v>
      </c>
      <c r="BR149" s="61">
        <v>0.56599999999999995</v>
      </c>
      <c r="BS149" s="61">
        <f t="shared" si="159"/>
        <v>0</v>
      </c>
      <c r="BT149" s="61">
        <f t="shared" si="160"/>
        <v>0</v>
      </c>
      <c r="BU149" s="61">
        <v>0.40200000000000002</v>
      </c>
      <c r="BV149" s="61">
        <f t="shared" si="161"/>
        <v>0</v>
      </c>
      <c r="BW149" s="61">
        <f t="shared" si="162"/>
        <v>0</v>
      </c>
      <c r="BX149" s="61">
        <v>0.29399999999999998</v>
      </c>
      <c r="BY149" s="61">
        <f t="shared" si="163"/>
        <v>0</v>
      </c>
      <c r="BZ149" s="61">
        <f t="shared" si="164"/>
        <v>0</v>
      </c>
      <c r="CA149" s="61">
        <v>0.18</v>
      </c>
      <c r="CB149" s="61">
        <f t="shared" si="165"/>
        <v>0</v>
      </c>
      <c r="CC149" s="69">
        <v>0</v>
      </c>
      <c r="CD149" s="61">
        <f t="shared" si="166"/>
        <v>0</v>
      </c>
      <c r="CE149" s="61">
        <v>3.0000000000000001E-3</v>
      </c>
      <c r="CF149" s="61">
        <f t="shared" si="167"/>
        <v>0</v>
      </c>
      <c r="CG149" s="61">
        <f t="shared" si="168"/>
        <v>0</v>
      </c>
      <c r="CH149" s="61">
        <v>3.0000000000000001E-3</v>
      </c>
      <c r="CI149" s="61">
        <f t="shared" si="169"/>
        <v>0</v>
      </c>
      <c r="CJ149" s="61">
        <f t="shared" si="170"/>
        <v>0</v>
      </c>
      <c r="CK149" s="61">
        <v>3.0000000000000001E-3</v>
      </c>
      <c r="CL149" s="61">
        <f t="shared" si="171"/>
        <v>0</v>
      </c>
      <c r="CM149" s="61">
        <f t="shared" si="172"/>
        <v>0</v>
      </c>
      <c r="CN149" s="61">
        <v>3.0000000000000001E-3</v>
      </c>
      <c r="CO149" s="61">
        <f t="shared" si="173"/>
        <v>0</v>
      </c>
      <c r="CP149" s="69">
        <v>0</v>
      </c>
      <c r="CQ149" s="61">
        <f t="shared" si="174"/>
        <v>0</v>
      </c>
      <c r="CR149" s="61">
        <v>0.67</v>
      </c>
      <c r="CS149" s="61">
        <f t="shared" si="175"/>
        <v>0</v>
      </c>
      <c r="CT149" s="61">
        <f t="shared" si="176"/>
        <v>0</v>
      </c>
      <c r="CU149" s="61">
        <v>0.437</v>
      </c>
      <c r="CV149" s="61">
        <f t="shared" si="177"/>
        <v>0</v>
      </c>
      <c r="CW149" s="61">
        <f t="shared" si="178"/>
        <v>0</v>
      </c>
      <c r="CX149" s="61">
        <v>0.28999999999999998</v>
      </c>
      <c r="CY149" s="61">
        <f t="shared" si="179"/>
        <v>0</v>
      </c>
      <c r="CZ149" s="61">
        <f t="shared" si="180"/>
        <v>0</v>
      </c>
      <c r="DA149" s="61">
        <v>0.17599999999999999</v>
      </c>
      <c r="DB149" s="61">
        <f t="shared" si="181"/>
        <v>0</v>
      </c>
    </row>
    <row r="150" spans="1:106">
      <c r="A150" s="57" t="s">
        <v>455</v>
      </c>
      <c r="B150" s="58" t="s">
        <v>306</v>
      </c>
      <c r="C150" s="58" t="s">
        <v>307</v>
      </c>
      <c r="D150" s="58" t="s">
        <v>444</v>
      </c>
      <c r="E150" s="59" t="s">
        <v>443</v>
      </c>
      <c r="F150" s="59" t="s">
        <v>440</v>
      </c>
      <c r="G150" s="59" t="s">
        <v>275</v>
      </c>
      <c r="H150" s="58" t="s">
        <v>432</v>
      </c>
      <c r="I150" s="58" t="s">
        <v>276</v>
      </c>
      <c r="J150" s="63" t="s">
        <v>425</v>
      </c>
      <c r="K150" s="61">
        <v>1.046</v>
      </c>
      <c r="L150" s="61">
        <v>1.121</v>
      </c>
      <c r="M150" s="61">
        <v>1.171</v>
      </c>
      <c r="N150" s="61">
        <v>1.2410000000000001</v>
      </c>
      <c r="O150" s="64" t="s">
        <v>433</v>
      </c>
      <c r="P150" s="69">
        <v>4.8099999999999996</v>
      </c>
      <c r="Q150" s="61">
        <f t="shared" si="126"/>
        <v>5.0312599999999996</v>
      </c>
      <c r="R150" s="61">
        <v>0.94599999999999995</v>
      </c>
      <c r="S150" s="61">
        <f t="shared" si="127"/>
        <v>4.7595719599999997</v>
      </c>
      <c r="T150" s="61">
        <f t="shared" si="128"/>
        <v>5.39201</v>
      </c>
      <c r="U150" s="61">
        <v>0.91700000000000004</v>
      </c>
      <c r="V150" s="61">
        <f t="shared" si="129"/>
        <v>4.9444731700000002</v>
      </c>
      <c r="W150" s="61">
        <f t="shared" si="130"/>
        <v>5.6325099999999999</v>
      </c>
      <c r="X150" s="61">
        <v>0.89500000000000002</v>
      </c>
      <c r="Y150" s="61">
        <f t="shared" si="131"/>
        <v>5.0410964500000004</v>
      </c>
      <c r="Z150" s="61">
        <f t="shared" si="132"/>
        <v>5.9692100000000003</v>
      </c>
      <c r="AA150" s="61">
        <v>0.86099999999999999</v>
      </c>
      <c r="AB150" s="61">
        <f t="shared" si="133"/>
        <v>5.1394898100000006</v>
      </c>
      <c r="AC150" s="70"/>
      <c r="AD150" s="61">
        <f t="shared" si="134"/>
        <v>0</v>
      </c>
      <c r="AE150" s="61">
        <v>1</v>
      </c>
      <c r="AF150" s="61">
        <f t="shared" si="135"/>
        <v>0</v>
      </c>
      <c r="AG150" s="61">
        <f t="shared" si="136"/>
        <v>0</v>
      </c>
      <c r="AH150" s="61">
        <v>1</v>
      </c>
      <c r="AI150" s="61">
        <f t="shared" si="137"/>
        <v>0</v>
      </c>
      <c r="AJ150" s="61">
        <f t="shared" si="138"/>
        <v>0</v>
      </c>
      <c r="AK150" s="61">
        <v>1</v>
      </c>
      <c r="AL150" s="61">
        <f t="shared" si="139"/>
        <v>0</v>
      </c>
      <c r="AM150" s="61">
        <f t="shared" si="140"/>
        <v>0</v>
      </c>
      <c r="AN150" s="61">
        <v>1</v>
      </c>
      <c r="AO150" s="61">
        <f t="shared" si="141"/>
        <v>0</v>
      </c>
      <c r="AP150" s="69">
        <v>31.63</v>
      </c>
      <c r="AQ150" s="61">
        <f t="shared" si="142"/>
        <v>33.084980000000002</v>
      </c>
      <c r="AR150" s="61">
        <v>0.57099999999999995</v>
      </c>
      <c r="AS150" s="61">
        <f t="shared" si="143"/>
        <v>18.891523579999998</v>
      </c>
      <c r="AT150" s="61">
        <f t="shared" si="144"/>
        <v>35.457229999999996</v>
      </c>
      <c r="AU150" s="61">
        <v>0.42099999999999999</v>
      </c>
      <c r="AV150" s="61">
        <f t="shared" si="145"/>
        <v>14.927493829999998</v>
      </c>
      <c r="AW150" s="61">
        <f t="shared" si="146"/>
        <v>37.038730000000001</v>
      </c>
      <c r="AX150" s="61">
        <v>0.34</v>
      </c>
      <c r="AY150" s="61">
        <f t="shared" si="147"/>
        <v>12.593168200000001</v>
      </c>
      <c r="AZ150" s="61">
        <f t="shared" si="148"/>
        <v>39.252830000000003</v>
      </c>
      <c r="BA150" s="61">
        <v>0.24099999999999999</v>
      </c>
      <c r="BB150" s="61">
        <f t="shared" si="149"/>
        <v>9.4599320300000009</v>
      </c>
      <c r="BC150" s="69">
        <v>1.1399999999999999</v>
      </c>
      <c r="BD150" s="61">
        <f t="shared" si="150"/>
        <v>1.1924399999999999</v>
      </c>
      <c r="BE150" s="61">
        <v>0.56599999999999995</v>
      </c>
      <c r="BF150" s="61">
        <f t="shared" si="151"/>
        <v>0.67492103999999986</v>
      </c>
      <c r="BG150" s="61">
        <f t="shared" si="152"/>
        <v>1.2779399999999999</v>
      </c>
      <c r="BH150" s="61">
        <v>0.40200000000000002</v>
      </c>
      <c r="BI150" s="61">
        <f t="shared" si="153"/>
        <v>0.51373187999999992</v>
      </c>
      <c r="BJ150" s="61">
        <f t="shared" si="154"/>
        <v>1.33494</v>
      </c>
      <c r="BK150" s="61">
        <v>0.29399999999999998</v>
      </c>
      <c r="BL150" s="61">
        <f t="shared" si="155"/>
        <v>0.39247235999999996</v>
      </c>
      <c r="BM150" s="61">
        <f t="shared" si="156"/>
        <v>1.4147399999999999</v>
      </c>
      <c r="BN150" s="61">
        <v>0.18</v>
      </c>
      <c r="BO150" s="61">
        <f t="shared" si="157"/>
        <v>0.25465319999999997</v>
      </c>
      <c r="BP150" s="69">
        <v>1.1000000000000001</v>
      </c>
      <c r="BQ150" s="61">
        <f t="shared" si="158"/>
        <v>1.1506000000000001</v>
      </c>
      <c r="BR150" s="61">
        <v>0.56599999999999995</v>
      </c>
      <c r="BS150" s="61">
        <f t="shared" si="159"/>
        <v>0.65123960000000003</v>
      </c>
      <c r="BT150" s="61">
        <f t="shared" si="160"/>
        <v>1.2331000000000001</v>
      </c>
      <c r="BU150" s="61">
        <v>0.40200000000000002</v>
      </c>
      <c r="BV150" s="61">
        <f t="shared" si="161"/>
        <v>0.49570620000000004</v>
      </c>
      <c r="BW150" s="61">
        <f t="shared" si="162"/>
        <v>1.2881000000000002</v>
      </c>
      <c r="BX150" s="61">
        <v>0.29399999999999998</v>
      </c>
      <c r="BY150" s="61">
        <f t="shared" si="163"/>
        <v>0.37870140000000008</v>
      </c>
      <c r="BZ150" s="61">
        <f t="shared" si="164"/>
        <v>1.3651000000000002</v>
      </c>
      <c r="CA150" s="61">
        <v>0.18</v>
      </c>
      <c r="CB150" s="61">
        <f t="shared" si="165"/>
        <v>0.24571800000000002</v>
      </c>
      <c r="CC150" s="69">
        <v>0.44</v>
      </c>
      <c r="CD150" s="61">
        <f t="shared" si="166"/>
        <v>0.46024000000000004</v>
      </c>
      <c r="CE150" s="61">
        <v>3.0000000000000001E-3</v>
      </c>
      <c r="CF150" s="61">
        <f t="shared" si="167"/>
        <v>1.3807200000000002E-3</v>
      </c>
      <c r="CG150" s="61">
        <f t="shared" si="168"/>
        <v>0.49324000000000001</v>
      </c>
      <c r="CH150" s="61">
        <v>3.0000000000000001E-3</v>
      </c>
      <c r="CI150" s="61">
        <f t="shared" si="169"/>
        <v>1.4797200000000001E-3</v>
      </c>
      <c r="CJ150" s="61">
        <f t="shared" si="170"/>
        <v>0.51524000000000003</v>
      </c>
      <c r="CK150" s="61">
        <v>3.0000000000000001E-3</v>
      </c>
      <c r="CL150" s="61">
        <f t="shared" si="171"/>
        <v>1.5457200000000002E-3</v>
      </c>
      <c r="CM150" s="61">
        <f t="shared" si="172"/>
        <v>0.54604000000000008</v>
      </c>
      <c r="CN150" s="61">
        <v>3.0000000000000001E-3</v>
      </c>
      <c r="CO150" s="61">
        <f t="shared" si="173"/>
        <v>1.6381200000000003E-3</v>
      </c>
      <c r="CP150" s="69">
        <v>1.69</v>
      </c>
      <c r="CQ150" s="61">
        <f t="shared" si="174"/>
        <v>1.7677400000000001</v>
      </c>
      <c r="CR150" s="61">
        <v>0.67</v>
      </c>
      <c r="CS150" s="61">
        <f t="shared" si="175"/>
        <v>1.1843858</v>
      </c>
      <c r="CT150" s="61">
        <f t="shared" si="176"/>
        <v>1.89449</v>
      </c>
      <c r="CU150" s="61">
        <v>0.437</v>
      </c>
      <c r="CV150" s="61">
        <f t="shared" si="177"/>
        <v>0.82789212999999995</v>
      </c>
      <c r="CW150" s="61">
        <f t="shared" si="178"/>
        <v>1.97899</v>
      </c>
      <c r="CX150" s="61">
        <v>0.28999999999999998</v>
      </c>
      <c r="CY150" s="61">
        <f t="shared" si="179"/>
        <v>0.5739071</v>
      </c>
      <c r="CZ150" s="61">
        <f t="shared" si="180"/>
        <v>2.0972900000000001</v>
      </c>
      <c r="DA150" s="61">
        <v>0.17599999999999999</v>
      </c>
      <c r="DB150" s="61">
        <f t="shared" si="181"/>
        <v>0.36912304000000001</v>
      </c>
    </row>
    <row r="151" spans="1:106">
      <c r="A151" s="57" t="s">
        <v>455</v>
      </c>
      <c r="B151" s="58" t="s">
        <v>306</v>
      </c>
      <c r="C151" s="58" t="s">
        <v>307</v>
      </c>
      <c r="D151" s="58" t="s">
        <v>444</v>
      </c>
      <c r="E151" s="59" t="s">
        <v>443</v>
      </c>
      <c r="F151" s="59" t="s">
        <v>440</v>
      </c>
      <c r="G151" s="59" t="s">
        <v>277</v>
      </c>
      <c r="H151" s="58" t="s">
        <v>432</v>
      </c>
      <c r="I151" s="58" t="s">
        <v>278</v>
      </c>
      <c r="J151" s="63" t="s">
        <v>424</v>
      </c>
      <c r="K151" s="61">
        <v>0.96899999999999997</v>
      </c>
      <c r="L151" s="61">
        <v>1.018</v>
      </c>
      <c r="M151" s="61">
        <v>1.0529999999999999</v>
      </c>
      <c r="N151" s="61">
        <v>1.0980000000000001</v>
      </c>
      <c r="O151" s="64" t="s">
        <v>433</v>
      </c>
      <c r="P151" s="69">
        <v>0</v>
      </c>
      <c r="Q151" s="61">
        <f t="shared" si="126"/>
        <v>0</v>
      </c>
      <c r="R151" s="61">
        <v>1</v>
      </c>
      <c r="S151" s="61">
        <f t="shared" si="127"/>
        <v>0</v>
      </c>
      <c r="T151" s="61">
        <f t="shared" si="128"/>
        <v>0</v>
      </c>
      <c r="U151" s="61">
        <v>1</v>
      </c>
      <c r="V151" s="61">
        <f t="shared" si="129"/>
        <v>0</v>
      </c>
      <c r="W151" s="61">
        <f t="shared" si="130"/>
        <v>0</v>
      </c>
      <c r="X151" s="61">
        <v>1</v>
      </c>
      <c r="Y151" s="61">
        <f t="shared" si="131"/>
        <v>0</v>
      </c>
      <c r="Z151" s="61">
        <f t="shared" si="132"/>
        <v>0</v>
      </c>
      <c r="AA151" s="61">
        <v>1</v>
      </c>
      <c r="AB151" s="61">
        <f t="shared" si="133"/>
        <v>0</v>
      </c>
      <c r="AC151" s="70"/>
      <c r="AD151" s="61">
        <f t="shared" si="134"/>
        <v>0</v>
      </c>
      <c r="AE151" s="61">
        <v>1</v>
      </c>
      <c r="AF151" s="61">
        <f t="shared" si="135"/>
        <v>0</v>
      </c>
      <c r="AG151" s="61">
        <f t="shared" si="136"/>
        <v>0</v>
      </c>
      <c r="AH151" s="61">
        <v>1</v>
      </c>
      <c r="AI151" s="61">
        <f t="shared" si="137"/>
        <v>0</v>
      </c>
      <c r="AJ151" s="61">
        <f t="shared" si="138"/>
        <v>0</v>
      </c>
      <c r="AK151" s="61">
        <v>1</v>
      </c>
      <c r="AL151" s="61">
        <f t="shared" si="139"/>
        <v>0</v>
      </c>
      <c r="AM151" s="61">
        <f t="shared" si="140"/>
        <v>0</v>
      </c>
      <c r="AN151" s="61">
        <v>1</v>
      </c>
      <c r="AO151" s="61">
        <f t="shared" si="141"/>
        <v>0</v>
      </c>
      <c r="AP151" s="69">
        <v>0</v>
      </c>
      <c r="AQ151" s="61">
        <f t="shared" si="142"/>
        <v>0</v>
      </c>
      <c r="AR151" s="61">
        <v>0.91200000000000003</v>
      </c>
      <c r="AS151" s="61">
        <f t="shared" si="143"/>
        <v>0</v>
      </c>
      <c r="AT151" s="61">
        <f t="shared" si="144"/>
        <v>0</v>
      </c>
      <c r="AU151" s="61">
        <v>0.84299999999999997</v>
      </c>
      <c r="AV151" s="61">
        <f t="shared" si="145"/>
        <v>0</v>
      </c>
      <c r="AW151" s="61">
        <f t="shared" si="146"/>
        <v>0</v>
      </c>
      <c r="AX151" s="61">
        <v>0.77100000000000002</v>
      </c>
      <c r="AY151" s="61">
        <f t="shared" si="147"/>
        <v>0</v>
      </c>
      <c r="AZ151" s="61">
        <f t="shared" si="148"/>
        <v>0</v>
      </c>
      <c r="BA151" s="61">
        <v>0.63400000000000001</v>
      </c>
      <c r="BB151" s="61">
        <f t="shared" si="149"/>
        <v>0</v>
      </c>
      <c r="BC151" s="69">
        <v>0</v>
      </c>
      <c r="BD151" s="61">
        <f t="shared" si="150"/>
        <v>0</v>
      </c>
      <c r="BE151" s="61">
        <v>0.77700000000000002</v>
      </c>
      <c r="BF151" s="61">
        <f t="shared" si="151"/>
        <v>0</v>
      </c>
      <c r="BG151" s="61">
        <f t="shared" si="152"/>
        <v>0</v>
      </c>
      <c r="BH151" s="61">
        <v>0.71199999999999997</v>
      </c>
      <c r="BI151" s="61">
        <f t="shared" si="153"/>
        <v>0</v>
      </c>
      <c r="BJ151" s="61">
        <f t="shared" si="154"/>
        <v>0</v>
      </c>
      <c r="BK151" s="61">
        <v>0.65</v>
      </c>
      <c r="BL151" s="61">
        <f t="shared" si="155"/>
        <v>0</v>
      </c>
      <c r="BM151" s="61">
        <f t="shared" si="156"/>
        <v>0</v>
      </c>
      <c r="BN151" s="61">
        <v>0.53400000000000003</v>
      </c>
      <c r="BO151" s="61">
        <f t="shared" si="157"/>
        <v>0</v>
      </c>
      <c r="BP151" s="69">
        <v>0</v>
      </c>
      <c r="BQ151" s="61">
        <f t="shared" si="158"/>
        <v>0</v>
      </c>
      <c r="BR151" s="61">
        <v>0.77700000000000002</v>
      </c>
      <c r="BS151" s="61">
        <f t="shared" si="159"/>
        <v>0</v>
      </c>
      <c r="BT151" s="61">
        <f t="shared" si="160"/>
        <v>0</v>
      </c>
      <c r="BU151" s="61">
        <v>0.71199999999999997</v>
      </c>
      <c r="BV151" s="61">
        <f t="shared" si="161"/>
        <v>0</v>
      </c>
      <c r="BW151" s="61">
        <f t="shared" si="162"/>
        <v>0</v>
      </c>
      <c r="BX151" s="61">
        <v>0.65</v>
      </c>
      <c r="BY151" s="61">
        <f t="shared" si="163"/>
        <v>0</v>
      </c>
      <c r="BZ151" s="61">
        <f t="shared" si="164"/>
        <v>0</v>
      </c>
      <c r="CA151" s="61">
        <v>0.53400000000000003</v>
      </c>
      <c r="CB151" s="61">
        <f t="shared" si="165"/>
        <v>0</v>
      </c>
      <c r="CC151" s="69">
        <v>0</v>
      </c>
      <c r="CD151" s="61">
        <f t="shared" si="166"/>
        <v>0</v>
      </c>
      <c r="CE151" s="61">
        <v>3.0000000000000001E-3</v>
      </c>
      <c r="CF151" s="61">
        <f t="shared" si="167"/>
        <v>0</v>
      </c>
      <c r="CG151" s="61">
        <f t="shared" si="168"/>
        <v>0</v>
      </c>
      <c r="CH151" s="61">
        <v>3.0000000000000001E-3</v>
      </c>
      <c r="CI151" s="61">
        <f t="shared" si="169"/>
        <v>0</v>
      </c>
      <c r="CJ151" s="61">
        <f t="shared" si="170"/>
        <v>0</v>
      </c>
      <c r="CK151" s="61">
        <v>3.0000000000000001E-3</v>
      </c>
      <c r="CL151" s="61">
        <f t="shared" si="171"/>
        <v>0</v>
      </c>
      <c r="CM151" s="61">
        <f t="shared" si="172"/>
        <v>0</v>
      </c>
      <c r="CN151" s="61">
        <v>3.0000000000000001E-3</v>
      </c>
      <c r="CO151" s="61">
        <f t="shared" si="173"/>
        <v>0</v>
      </c>
      <c r="CP151" s="69">
        <v>0</v>
      </c>
      <c r="CQ151" s="61">
        <f t="shared" si="174"/>
        <v>0</v>
      </c>
      <c r="CR151" s="61">
        <v>0.89300000000000002</v>
      </c>
      <c r="CS151" s="61">
        <f t="shared" si="175"/>
        <v>0</v>
      </c>
      <c r="CT151" s="61">
        <f t="shared" si="176"/>
        <v>0</v>
      </c>
      <c r="CU151" s="61">
        <v>0.80900000000000005</v>
      </c>
      <c r="CV151" s="61">
        <f t="shared" si="177"/>
        <v>0</v>
      </c>
      <c r="CW151" s="61">
        <f t="shared" si="178"/>
        <v>0</v>
      </c>
      <c r="CX151" s="61">
        <v>0.72599999999999998</v>
      </c>
      <c r="CY151" s="61">
        <f t="shared" si="179"/>
        <v>0</v>
      </c>
      <c r="CZ151" s="61">
        <f t="shared" si="180"/>
        <v>0</v>
      </c>
      <c r="DA151" s="61">
        <v>0.57499999999999996</v>
      </c>
      <c r="DB151" s="61">
        <f t="shared" si="181"/>
        <v>0</v>
      </c>
    </row>
    <row r="152" spans="1:106">
      <c r="A152" s="57" t="s">
        <v>455</v>
      </c>
      <c r="B152" s="58" t="s">
        <v>308</v>
      </c>
      <c r="C152" s="58" t="s">
        <v>309</v>
      </c>
      <c r="D152" s="58" t="s">
        <v>442</v>
      </c>
      <c r="E152" s="59" t="s">
        <v>443</v>
      </c>
      <c r="F152" s="59" t="s">
        <v>440</v>
      </c>
      <c r="G152" s="59" t="s">
        <v>251</v>
      </c>
      <c r="H152" s="58" t="s">
        <v>430</v>
      </c>
      <c r="I152" s="58" t="s">
        <v>252</v>
      </c>
      <c r="J152" s="60" t="s">
        <v>410</v>
      </c>
      <c r="K152" s="61">
        <v>1</v>
      </c>
      <c r="L152" s="61">
        <v>1</v>
      </c>
      <c r="M152" s="61">
        <v>1</v>
      </c>
      <c r="N152" s="61">
        <v>1</v>
      </c>
      <c r="O152" s="61"/>
      <c r="P152" s="69">
        <v>0</v>
      </c>
      <c r="Q152" s="61">
        <f t="shared" si="126"/>
        <v>0</v>
      </c>
      <c r="R152" s="61">
        <v>1</v>
      </c>
      <c r="S152" s="61">
        <f t="shared" si="127"/>
        <v>0</v>
      </c>
      <c r="T152" s="61">
        <f t="shared" si="128"/>
        <v>0</v>
      </c>
      <c r="U152" s="61">
        <v>1</v>
      </c>
      <c r="V152" s="61">
        <f t="shared" si="129"/>
        <v>0</v>
      </c>
      <c r="W152" s="61">
        <f t="shared" si="130"/>
        <v>0</v>
      </c>
      <c r="X152" s="61">
        <v>1</v>
      </c>
      <c r="Y152" s="61">
        <f t="shared" si="131"/>
        <v>0</v>
      </c>
      <c r="Z152" s="61">
        <f t="shared" si="132"/>
        <v>0</v>
      </c>
      <c r="AA152" s="61">
        <v>1</v>
      </c>
      <c r="AB152" s="61">
        <f t="shared" si="133"/>
        <v>0</v>
      </c>
      <c r="AC152" s="69"/>
      <c r="AD152" s="61">
        <f t="shared" si="134"/>
        <v>0</v>
      </c>
      <c r="AE152" s="61">
        <v>1</v>
      </c>
      <c r="AF152" s="61">
        <f t="shared" si="135"/>
        <v>0</v>
      </c>
      <c r="AG152" s="61">
        <f t="shared" si="136"/>
        <v>0</v>
      </c>
      <c r="AH152" s="61">
        <v>1</v>
      </c>
      <c r="AI152" s="61">
        <f t="shared" si="137"/>
        <v>0</v>
      </c>
      <c r="AJ152" s="61">
        <f t="shared" si="138"/>
        <v>0</v>
      </c>
      <c r="AK152" s="61">
        <v>1</v>
      </c>
      <c r="AL152" s="61">
        <f t="shared" si="139"/>
        <v>0</v>
      </c>
      <c r="AM152" s="61">
        <f t="shared" si="140"/>
        <v>0</v>
      </c>
      <c r="AN152" s="61">
        <v>1</v>
      </c>
      <c r="AO152" s="61">
        <f t="shared" si="141"/>
        <v>0</v>
      </c>
      <c r="AP152" s="69">
        <v>0</v>
      </c>
      <c r="AQ152" s="61">
        <f t="shared" si="142"/>
        <v>0</v>
      </c>
      <c r="AR152" s="61">
        <v>1</v>
      </c>
      <c r="AS152" s="61">
        <f t="shared" si="143"/>
        <v>0</v>
      </c>
      <c r="AT152" s="61">
        <f t="shared" si="144"/>
        <v>0</v>
      </c>
      <c r="AU152" s="61">
        <v>1</v>
      </c>
      <c r="AV152" s="61">
        <f t="shared" si="145"/>
        <v>0</v>
      </c>
      <c r="AW152" s="61">
        <f t="shared" si="146"/>
        <v>0</v>
      </c>
      <c r="AX152" s="61">
        <v>1</v>
      </c>
      <c r="AY152" s="61">
        <f t="shared" si="147"/>
        <v>0</v>
      </c>
      <c r="AZ152" s="61">
        <f t="shared" si="148"/>
        <v>0</v>
      </c>
      <c r="BA152" s="61">
        <v>1</v>
      </c>
      <c r="BB152" s="61">
        <f t="shared" si="149"/>
        <v>0</v>
      </c>
      <c r="BC152" s="69">
        <v>0</v>
      </c>
      <c r="BD152" s="61">
        <f t="shared" si="150"/>
        <v>0</v>
      </c>
      <c r="BE152" s="61">
        <v>1</v>
      </c>
      <c r="BF152" s="61">
        <f t="shared" si="151"/>
        <v>0</v>
      </c>
      <c r="BG152" s="61">
        <f t="shared" si="152"/>
        <v>0</v>
      </c>
      <c r="BH152" s="61">
        <v>1</v>
      </c>
      <c r="BI152" s="61">
        <f t="shared" si="153"/>
        <v>0</v>
      </c>
      <c r="BJ152" s="61">
        <f t="shared" si="154"/>
        <v>0</v>
      </c>
      <c r="BK152" s="61">
        <v>1</v>
      </c>
      <c r="BL152" s="61">
        <f t="shared" si="155"/>
        <v>0</v>
      </c>
      <c r="BM152" s="61">
        <f t="shared" si="156"/>
        <v>0</v>
      </c>
      <c r="BN152" s="61">
        <v>1</v>
      </c>
      <c r="BO152" s="61">
        <f t="shared" si="157"/>
        <v>0</v>
      </c>
      <c r="BP152" s="70"/>
      <c r="BQ152" s="61">
        <f t="shared" si="158"/>
        <v>0</v>
      </c>
      <c r="BR152" s="61">
        <v>1</v>
      </c>
      <c r="BS152" s="61">
        <f t="shared" si="159"/>
        <v>0</v>
      </c>
      <c r="BT152" s="61">
        <f t="shared" si="160"/>
        <v>0</v>
      </c>
      <c r="BU152" s="61">
        <v>1</v>
      </c>
      <c r="BV152" s="61">
        <f t="shared" si="161"/>
        <v>0</v>
      </c>
      <c r="BW152" s="61">
        <f t="shared" si="162"/>
        <v>0</v>
      </c>
      <c r="BX152" s="61">
        <v>1</v>
      </c>
      <c r="BY152" s="61">
        <f t="shared" si="163"/>
        <v>0</v>
      </c>
      <c r="BZ152" s="61">
        <f t="shared" si="164"/>
        <v>0</v>
      </c>
      <c r="CA152" s="61">
        <v>1</v>
      </c>
      <c r="CB152" s="61">
        <f t="shared" si="165"/>
        <v>0</v>
      </c>
      <c r="CC152" s="69">
        <v>0</v>
      </c>
      <c r="CD152" s="61">
        <f t="shared" si="166"/>
        <v>0</v>
      </c>
      <c r="CE152" s="61">
        <v>1</v>
      </c>
      <c r="CF152" s="61">
        <f t="shared" si="167"/>
        <v>0</v>
      </c>
      <c r="CG152" s="61">
        <f t="shared" si="168"/>
        <v>0</v>
      </c>
      <c r="CH152" s="61">
        <v>1</v>
      </c>
      <c r="CI152" s="61">
        <f t="shared" si="169"/>
        <v>0</v>
      </c>
      <c r="CJ152" s="61">
        <f t="shared" si="170"/>
        <v>0</v>
      </c>
      <c r="CK152" s="61">
        <v>1</v>
      </c>
      <c r="CL152" s="61">
        <f t="shared" si="171"/>
        <v>0</v>
      </c>
      <c r="CM152" s="61">
        <f t="shared" si="172"/>
        <v>0</v>
      </c>
      <c r="CN152" s="61">
        <v>1</v>
      </c>
      <c r="CO152" s="61">
        <f t="shared" si="173"/>
        <v>0</v>
      </c>
      <c r="CP152" s="69">
        <v>0</v>
      </c>
      <c r="CQ152" s="61">
        <f t="shared" si="174"/>
        <v>0</v>
      </c>
      <c r="CR152" s="61">
        <v>1</v>
      </c>
      <c r="CS152" s="61">
        <f t="shared" si="175"/>
        <v>0</v>
      </c>
      <c r="CT152" s="61">
        <f t="shared" si="176"/>
        <v>0</v>
      </c>
      <c r="CU152" s="61">
        <v>1</v>
      </c>
      <c r="CV152" s="61">
        <f t="shared" si="177"/>
        <v>0</v>
      </c>
      <c r="CW152" s="61">
        <f t="shared" si="178"/>
        <v>0</v>
      </c>
      <c r="CX152" s="61">
        <v>1</v>
      </c>
      <c r="CY152" s="61">
        <f t="shared" si="179"/>
        <v>0</v>
      </c>
      <c r="CZ152" s="61">
        <f t="shared" si="180"/>
        <v>0</v>
      </c>
      <c r="DA152" s="61">
        <v>1</v>
      </c>
      <c r="DB152" s="61">
        <f t="shared" si="181"/>
        <v>0</v>
      </c>
    </row>
    <row r="153" spans="1:106">
      <c r="A153" s="57" t="s">
        <v>455</v>
      </c>
      <c r="B153" s="58" t="s">
        <v>308</v>
      </c>
      <c r="C153" s="58" t="s">
        <v>309</v>
      </c>
      <c r="D153" s="58" t="s">
        <v>442</v>
      </c>
      <c r="E153" s="59" t="s">
        <v>443</v>
      </c>
      <c r="F153" s="59" t="s">
        <v>440</v>
      </c>
      <c r="G153" s="59" t="s">
        <v>279</v>
      </c>
      <c r="H153" s="58" t="s">
        <v>430</v>
      </c>
      <c r="I153" s="58" t="s">
        <v>280</v>
      </c>
      <c r="J153" s="60" t="s">
        <v>411</v>
      </c>
      <c r="K153" s="61">
        <v>1</v>
      </c>
      <c r="L153" s="61">
        <v>1</v>
      </c>
      <c r="M153" s="61">
        <v>1</v>
      </c>
      <c r="N153" s="61">
        <v>1</v>
      </c>
      <c r="O153" s="61"/>
      <c r="P153" s="69">
        <v>0</v>
      </c>
      <c r="Q153" s="61">
        <f t="shared" si="126"/>
        <v>0</v>
      </c>
      <c r="R153" s="61">
        <v>1</v>
      </c>
      <c r="S153" s="61">
        <f t="shared" si="127"/>
        <v>0</v>
      </c>
      <c r="T153" s="61">
        <f t="shared" si="128"/>
        <v>0</v>
      </c>
      <c r="U153" s="61">
        <v>1</v>
      </c>
      <c r="V153" s="61">
        <f t="shared" si="129"/>
        <v>0</v>
      </c>
      <c r="W153" s="61">
        <f t="shared" si="130"/>
        <v>0</v>
      </c>
      <c r="X153" s="61">
        <v>1</v>
      </c>
      <c r="Y153" s="61">
        <f t="shared" si="131"/>
        <v>0</v>
      </c>
      <c r="Z153" s="61">
        <f t="shared" si="132"/>
        <v>0</v>
      </c>
      <c r="AA153" s="61">
        <v>1</v>
      </c>
      <c r="AB153" s="61">
        <f t="shared" si="133"/>
        <v>0</v>
      </c>
      <c r="AC153" s="69"/>
      <c r="AD153" s="61">
        <f t="shared" si="134"/>
        <v>0</v>
      </c>
      <c r="AE153" s="61">
        <v>1</v>
      </c>
      <c r="AF153" s="61">
        <f t="shared" si="135"/>
        <v>0</v>
      </c>
      <c r="AG153" s="61">
        <f t="shared" si="136"/>
        <v>0</v>
      </c>
      <c r="AH153" s="61">
        <v>1</v>
      </c>
      <c r="AI153" s="61">
        <f t="shared" si="137"/>
        <v>0</v>
      </c>
      <c r="AJ153" s="61">
        <f t="shared" si="138"/>
        <v>0</v>
      </c>
      <c r="AK153" s="61">
        <v>1</v>
      </c>
      <c r="AL153" s="61">
        <f t="shared" si="139"/>
        <v>0</v>
      </c>
      <c r="AM153" s="61">
        <f t="shared" si="140"/>
        <v>0</v>
      </c>
      <c r="AN153" s="61">
        <v>1</v>
      </c>
      <c r="AO153" s="61">
        <f t="shared" si="141"/>
        <v>0</v>
      </c>
      <c r="AP153" s="69">
        <v>0</v>
      </c>
      <c r="AQ153" s="61">
        <f t="shared" si="142"/>
        <v>0</v>
      </c>
      <c r="AR153" s="61">
        <v>1</v>
      </c>
      <c r="AS153" s="61">
        <f t="shared" si="143"/>
        <v>0</v>
      </c>
      <c r="AT153" s="61">
        <f t="shared" si="144"/>
        <v>0</v>
      </c>
      <c r="AU153" s="61">
        <v>1</v>
      </c>
      <c r="AV153" s="61">
        <f t="shared" si="145"/>
        <v>0</v>
      </c>
      <c r="AW153" s="61">
        <f t="shared" si="146"/>
        <v>0</v>
      </c>
      <c r="AX153" s="61">
        <v>1</v>
      </c>
      <c r="AY153" s="61">
        <f t="shared" si="147"/>
        <v>0</v>
      </c>
      <c r="AZ153" s="61">
        <f t="shared" si="148"/>
        <v>0</v>
      </c>
      <c r="BA153" s="61">
        <v>1</v>
      </c>
      <c r="BB153" s="61">
        <f t="shared" si="149"/>
        <v>0</v>
      </c>
      <c r="BC153" s="69">
        <v>0</v>
      </c>
      <c r="BD153" s="61">
        <f t="shared" si="150"/>
        <v>0</v>
      </c>
      <c r="BE153" s="61">
        <v>1</v>
      </c>
      <c r="BF153" s="61">
        <f t="shared" si="151"/>
        <v>0</v>
      </c>
      <c r="BG153" s="61">
        <f t="shared" si="152"/>
        <v>0</v>
      </c>
      <c r="BH153" s="61">
        <v>1</v>
      </c>
      <c r="BI153" s="61">
        <f t="shared" si="153"/>
        <v>0</v>
      </c>
      <c r="BJ153" s="61">
        <f t="shared" si="154"/>
        <v>0</v>
      </c>
      <c r="BK153" s="61">
        <v>1</v>
      </c>
      <c r="BL153" s="61">
        <f t="shared" si="155"/>
        <v>0</v>
      </c>
      <c r="BM153" s="61">
        <f t="shared" si="156"/>
        <v>0</v>
      </c>
      <c r="BN153" s="61">
        <v>1</v>
      </c>
      <c r="BO153" s="61">
        <f t="shared" si="157"/>
        <v>0</v>
      </c>
      <c r="BP153" s="70"/>
      <c r="BQ153" s="61">
        <f t="shared" si="158"/>
        <v>0</v>
      </c>
      <c r="BR153" s="61">
        <v>1</v>
      </c>
      <c r="BS153" s="61">
        <f t="shared" si="159"/>
        <v>0</v>
      </c>
      <c r="BT153" s="61">
        <f t="shared" si="160"/>
        <v>0</v>
      </c>
      <c r="BU153" s="61">
        <v>1</v>
      </c>
      <c r="BV153" s="61">
        <f t="shared" si="161"/>
        <v>0</v>
      </c>
      <c r="BW153" s="61">
        <f t="shared" si="162"/>
        <v>0</v>
      </c>
      <c r="BX153" s="61">
        <v>1</v>
      </c>
      <c r="BY153" s="61">
        <f t="shared" si="163"/>
        <v>0</v>
      </c>
      <c r="BZ153" s="61">
        <f t="shared" si="164"/>
        <v>0</v>
      </c>
      <c r="CA153" s="61">
        <v>1</v>
      </c>
      <c r="CB153" s="61">
        <f t="shared" si="165"/>
        <v>0</v>
      </c>
      <c r="CC153" s="69">
        <v>0</v>
      </c>
      <c r="CD153" s="61">
        <f t="shared" si="166"/>
        <v>0</v>
      </c>
      <c r="CE153" s="61">
        <v>1</v>
      </c>
      <c r="CF153" s="61">
        <f t="shared" si="167"/>
        <v>0</v>
      </c>
      <c r="CG153" s="61">
        <f t="shared" si="168"/>
        <v>0</v>
      </c>
      <c r="CH153" s="61">
        <v>1</v>
      </c>
      <c r="CI153" s="61">
        <f t="shared" si="169"/>
        <v>0</v>
      </c>
      <c r="CJ153" s="61">
        <f t="shared" si="170"/>
        <v>0</v>
      </c>
      <c r="CK153" s="61">
        <v>1</v>
      </c>
      <c r="CL153" s="61">
        <f t="shared" si="171"/>
        <v>0</v>
      </c>
      <c r="CM153" s="61">
        <f t="shared" si="172"/>
        <v>0</v>
      </c>
      <c r="CN153" s="61">
        <v>1</v>
      </c>
      <c r="CO153" s="61">
        <f t="shared" si="173"/>
        <v>0</v>
      </c>
      <c r="CP153" s="69">
        <v>0</v>
      </c>
      <c r="CQ153" s="61">
        <f t="shared" si="174"/>
        <v>0</v>
      </c>
      <c r="CR153" s="61">
        <v>1</v>
      </c>
      <c r="CS153" s="61">
        <f t="shared" si="175"/>
        <v>0</v>
      </c>
      <c r="CT153" s="61">
        <f t="shared" si="176"/>
        <v>0</v>
      </c>
      <c r="CU153" s="61">
        <v>1</v>
      </c>
      <c r="CV153" s="61">
        <f t="shared" si="177"/>
        <v>0</v>
      </c>
      <c r="CW153" s="61">
        <f t="shared" si="178"/>
        <v>0</v>
      </c>
      <c r="CX153" s="61">
        <v>1</v>
      </c>
      <c r="CY153" s="61">
        <f t="shared" si="179"/>
        <v>0</v>
      </c>
      <c r="CZ153" s="61">
        <f t="shared" si="180"/>
        <v>0</v>
      </c>
      <c r="DA153" s="61">
        <v>1</v>
      </c>
      <c r="DB153" s="61">
        <f t="shared" si="181"/>
        <v>0</v>
      </c>
    </row>
    <row r="154" spans="1:106">
      <c r="A154" s="57" t="s">
        <v>455</v>
      </c>
      <c r="B154" s="58" t="s">
        <v>308</v>
      </c>
      <c r="C154" s="58" t="s">
        <v>309</v>
      </c>
      <c r="D154" s="58" t="s">
        <v>442</v>
      </c>
      <c r="E154" s="59" t="s">
        <v>443</v>
      </c>
      <c r="F154" s="59" t="s">
        <v>440</v>
      </c>
      <c r="G154" s="59" t="s">
        <v>283</v>
      </c>
      <c r="H154" s="58" t="s">
        <v>430</v>
      </c>
      <c r="I154" s="58" t="s">
        <v>284</v>
      </c>
      <c r="J154" s="60" t="s">
        <v>412</v>
      </c>
      <c r="K154" s="61">
        <v>1</v>
      </c>
      <c r="L154" s="61">
        <v>1</v>
      </c>
      <c r="M154" s="61">
        <v>1</v>
      </c>
      <c r="N154" s="61">
        <v>1</v>
      </c>
      <c r="O154" s="61"/>
      <c r="P154" s="69">
        <v>397.6574</v>
      </c>
      <c r="Q154" s="61">
        <f t="shared" si="126"/>
        <v>397.6574</v>
      </c>
      <c r="R154" s="61">
        <v>1</v>
      </c>
      <c r="S154" s="61">
        <f t="shared" si="127"/>
        <v>397.6574</v>
      </c>
      <c r="T154" s="61">
        <f t="shared" si="128"/>
        <v>397.6574</v>
      </c>
      <c r="U154" s="61">
        <v>1</v>
      </c>
      <c r="V154" s="61">
        <f t="shared" si="129"/>
        <v>397.6574</v>
      </c>
      <c r="W154" s="61">
        <f t="shared" si="130"/>
        <v>397.6574</v>
      </c>
      <c r="X154" s="61">
        <v>1</v>
      </c>
      <c r="Y154" s="61">
        <f t="shared" si="131"/>
        <v>397.6574</v>
      </c>
      <c r="Z154" s="61">
        <f t="shared" si="132"/>
        <v>397.6574</v>
      </c>
      <c r="AA154" s="61">
        <v>1</v>
      </c>
      <c r="AB154" s="61">
        <f t="shared" si="133"/>
        <v>397.6574</v>
      </c>
      <c r="AC154" s="69"/>
      <c r="AD154" s="61">
        <f t="shared" si="134"/>
        <v>0</v>
      </c>
      <c r="AE154" s="61">
        <v>1</v>
      </c>
      <c r="AF154" s="61">
        <f t="shared" si="135"/>
        <v>0</v>
      </c>
      <c r="AG154" s="61">
        <f t="shared" si="136"/>
        <v>0</v>
      </c>
      <c r="AH154" s="61">
        <v>1</v>
      </c>
      <c r="AI154" s="61">
        <f t="shared" si="137"/>
        <v>0</v>
      </c>
      <c r="AJ154" s="61">
        <f t="shared" si="138"/>
        <v>0</v>
      </c>
      <c r="AK154" s="61">
        <v>1</v>
      </c>
      <c r="AL154" s="61">
        <f t="shared" si="139"/>
        <v>0</v>
      </c>
      <c r="AM154" s="61">
        <f t="shared" si="140"/>
        <v>0</v>
      </c>
      <c r="AN154" s="61">
        <v>1</v>
      </c>
      <c r="AO154" s="61">
        <f t="shared" si="141"/>
        <v>0</v>
      </c>
      <c r="AP154" s="69">
        <v>2.1515</v>
      </c>
      <c r="AQ154" s="61">
        <f t="shared" si="142"/>
        <v>2.1515</v>
      </c>
      <c r="AR154" s="61">
        <v>1</v>
      </c>
      <c r="AS154" s="61">
        <f t="shared" si="143"/>
        <v>2.1515</v>
      </c>
      <c r="AT154" s="61">
        <f t="shared" si="144"/>
        <v>2.1515</v>
      </c>
      <c r="AU154" s="61">
        <v>1</v>
      </c>
      <c r="AV154" s="61">
        <f t="shared" si="145"/>
        <v>2.1515</v>
      </c>
      <c r="AW154" s="61">
        <f t="shared" si="146"/>
        <v>2.1515</v>
      </c>
      <c r="AX154" s="61">
        <v>1</v>
      </c>
      <c r="AY154" s="61">
        <f t="shared" si="147"/>
        <v>2.1515</v>
      </c>
      <c r="AZ154" s="61">
        <f t="shared" si="148"/>
        <v>2.1515</v>
      </c>
      <c r="BA154" s="61">
        <v>1</v>
      </c>
      <c r="BB154" s="61">
        <f t="shared" si="149"/>
        <v>2.1515</v>
      </c>
      <c r="BC154" s="69">
        <v>0.66200000000000003</v>
      </c>
      <c r="BD154" s="61">
        <f t="shared" si="150"/>
        <v>0.66200000000000003</v>
      </c>
      <c r="BE154" s="61">
        <v>1</v>
      </c>
      <c r="BF154" s="61">
        <f t="shared" si="151"/>
        <v>0.66200000000000003</v>
      </c>
      <c r="BG154" s="61">
        <f t="shared" si="152"/>
        <v>0.66200000000000003</v>
      </c>
      <c r="BH154" s="61">
        <v>1</v>
      </c>
      <c r="BI154" s="61">
        <f t="shared" si="153"/>
        <v>0.66200000000000003</v>
      </c>
      <c r="BJ154" s="61">
        <f t="shared" si="154"/>
        <v>0.66200000000000003</v>
      </c>
      <c r="BK154" s="61">
        <v>1</v>
      </c>
      <c r="BL154" s="61">
        <f t="shared" si="155"/>
        <v>0.66200000000000003</v>
      </c>
      <c r="BM154" s="61">
        <f t="shared" si="156"/>
        <v>0.66200000000000003</v>
      </c>
      <c r="BN154" s="61">
        <v>1</v>
      </c>
      <c r="BO154" s="61">
        <f t="shared" si="157"/>
        <v>0.66200000000000003</v>
      </c>
      <c r="BP154" s="70"/>
      <c r="BQ154" s="61">
        <f t="shared" si="158"/>
        <v>0</v>
      </c>
      <c r="BR154" s="61">
        <v>1</v>
      </c>
      <c r="BS154" s="61">
        <f t="shared" si="159"/>
        <v>0</v>
      </c>
      <c r="BT154" s="61">
        <f t="shared" si="160"/>
        <v>0</v>
      </c>
      <c r="BU154" s="61">
        <v>1</v>
      </c>
      <c r="BV154" s="61">
        <f t="shared" si="161"/>
        <v>0</v>
      </c>
      <c r="BW154" s="61">
        <f t="shared" si="162"/>
        <v>0</v>
      </c>
      <c r="BX154" s="61">
        <v>1</v>
      </c>
      <c r="BY154" s="61">
        <f t="shared" si="163"/>
        <v>0</v>
      </c>
      <c r="BZ154" s="61">
        <f t="shared" si="164"/>
        <v>0</v>
      </c>
      <c r="CA154" s="61">
        <v>1</v>
      </c>
      <c r="CB154" s="61">
        <f t="shared" si="165"/>
        <v>0</v>
      </c>
      <c r="CC154" s="69">
        <v>3.31</v>
      </c>
      <c r="CD154" s="61">
        <f t="shared" si="166"/>
        <v>3.31</v>
      </c>
      <c r="CE154" s="61">
        <v>1</v>
      </c>
      <c r="CF154" s="61">
        <f t="shared" si="167"/>
        <v>3.31</v>
      </c>
      <c r="CG154" s="61">
        <f t="shared" si="168"/>
        <v>3.31</v>
      </c>
      <c r="CH154" s="61">
        <v>1</v>
      </c>
      <c r="CI154" s="61">
        <f t="shared" si="169"/>
        <v>3.31</v>
      </c>
      <c r="CJ154" s="61">
        <f t="shared" si="170"/>
        <v>3.31</v>
      </c>
      <c r="CK154" s="61">
        <v>1</v>
      </c>
      <c r="CL154" s="61">
        <f t="shared" si="171"/>
        <v>3.31</v>
      </c>
      <c r="CM154" s="61">
        <f t="shared" si="172"/>
        <v>3.31</v>
      </c>
      <c r="CN154" s="61">
        <v>1</v>
      </c>
      <c r="CO154" s="61">
        <f t="shared" si="173"/>
        <v>3.31</v>
      </c>
      <c r="CP154" s="69">
        <v>12.66</v>
      </c>
      <c r="CQ154" s="61">
        <f t="shared" si="174"/>
        <v>12.66</v>
      </c>
      <c r="CR154" s="61">
        <v>1</v>
      </c>
      <c r="CS154" s="61">
        <f t="shared" si="175"/>
        <v>12.66</v>
      </c>
      <c r="CT154" s="61">
        <f t="shared" si="176"/>
        <v>12.66</v>
      </c>
      <c r="CU154" s="61">
        <v>1</v>
      </c>
      <c r="CV154" s="61">
        <f t="shared" si="177"/>
        <v>12.66</v>
      </c>
      <c r="CW154" s="61">
        <f t="shared" si="178"/>
        <v>12.66</v>
      </c>
      <c r="CX154" s="61">
        <v>1</v>
      </c>
      <c r="CY154" s="61">
        <f t="shared" si="179"/>
        <v>12.66</v>
      </c>
      <c r="CZ154" s="61">
        <f t="shared" si="180"/>
        <v>12.66</v>
      </c>
      <c r="DA154" s="61">
        <v>1</v>
      </c>
      <c r="DB154" s="61">
        <f t="shared" si="181"/>
        <v>12.66</v>
      </c>
    </row>
    <row r="155" spans="1:106">
      <c r="A155" s="57" t="s">
        <v>455</v>
      </c>
      <c r="B155" s="58" t="s">
        <v>308</v>
      </c>
      <c r="C155" s="58" t="s">
        <v>309</v>
      </c>
      <c r="D155" s="58" t="s">
        <v>442</v>
      </c>
      <c r="E155" s="59" t="s">
        <v>443</v>
      </c>
      <c r="F155" s="59" t="s">
        <v>440</v>
      </c>
      <c r="G155" s="59" t="s">
        <v>285</v>
      </c>
      <c r="H155" s="58" t="s">
        <v>430</v>
      </c>
      <c r="I155" s="58" t="s">
        <v>286</v>
      </c>
      <c r="J155" s="60" t="s">
        <v>413</v>
      </c>
      <c r="K155" s="61">
        <v>1</v>
      </c>
      <c r="L155" s="61">
        <v>1</v>
      </c>
      <c r="M155" s="61">
        <v>1</v>
      </c>
      <c r="N155" s="61">
        <v>1</v>
      </c>
      <c r="O155" s="61"/>
      <c r="P155" s="69">
        <v>58.721400000000003</v>
      </c>
      <c r="Q155" s="61">
        <f t="shared" si="126"/>
        <v>58.721400000000003</v>
      </c>
      <c r="R155" s="61">
        <v>1</v>
      </c>
      <c r="S155" s="61">
        <f t="shared" si="127"/>
        <v>58.721400000000003</v>
      </c>
      <c r="T155" s="61">
        <f t="shared" si="128"/>
        <v>58.721400000000003</v>
      </c>
      <c r="U155" s="61">
        <v>1</v>
      </c>
      <c r="V155" s="61">
        <f t="shared" si="129"/>
        <v>58.721400000000003</v>
      </c>
      <c r="W155" s="61">
        <f t="shared" si="130"/>
        <v>58.721400000000003</v>
      </c>
      <c r="X155" s="61">
        <v>1</v>
      </c>
      <c r="Y155" s="61">
        <f t="shared" si="131"/>
        <v>58.721400000000003</v>
      </c>
      <c r="Z155" s="61">
        <f t="shared" si="132"/>
        <v>58.721400000000003</v>
      </c>
      <c r="AA155" s="61">
        <v>1</v>
      </c>
      <c r="AB155" s="61">
        <f t="shared" si="133"/>
        <v>58.721400000000003</v>
      </c>
      <c r="AC155" s="69"/>
      <c r="AD155" s="61">
        <f t="shared" si="134"/>
        <v>0</v>
      </c>
      <c r="AE155" s="61">
        <v>1</v>
      </c>
      <c r="AF155" s="61">
        <f t="shared" si="135"/>
        <v>0</v>
      </c>
      <c r="AG155" s="61">
        <f t="shared" si="136"/>
        <v>0</v>
      </c>
      <c r="AH155" s="61">
        <v>1</v>
      </c>
      <c r="AI155" s="61">
        <f t="shared" si="137"/>
        <v>0</v>
      </c>
      <c r="AJ155" s="61">
        <f t="shared" si="138"/>
        <v>0</v>
      </c>
      <c r="AK155" s="61">
        <v>1</v>
      </c>
      <c r="AL155" s="61">
        <f t="shared" si="139"/>
        <v>0</v>
      </c>
      <c r="AM155" s="61">
        <f t="shared" si="140"/>
        <v>0</v>
      </c>
      <c r="AN155" s="61">
        <v>1</v>
      </c>
      <c r="AO155" s="61">
        <f t="shared" si="141"/>
        <v>0</v>
      </c>
      <c r="AP155" s="69">
        <v>0.32979999999999998</v>
      </c>
      <c r="AQ155" s="61">
        <f t="shared" si="142"/>
        <v>0.32979999999999998</v>
      </c>
      <c r="AR155" s="61">
        <v>1</v>
      </c>
      <c r="AS155" s="61">
        <f t="shared" si="143"/>
        <v>0.32979999999999998</v>
      </c>
      <c r="AT155" s="61">
        <f t="shared" si="144"/>
        <v>0.32979999999999998</v>
      </c>
      <c r="AU155" s="61">
        <v>1</v>
      </c>
      <c r="AV155" s="61">
        <f t="shared" si="145"/>
        <v>0.32979999999999998</v>
      </c>
      <c r="AW155" s="61">
        <f t="shared" si="146"/>
        <v>0.32979999999999998</v>
      </c>
      <c r="AX155" s="61">
        <v>1</v>
      </c>
      <c r="AY155" s="61">
        <f t="shared" si="147"/>
        <v>0.32979999999999998</v>
      </c>
      <c r="AZ155" s="61">
        <f t="shared" si="148"/>
        <v>0.32979999999999998</v>
      </c>
      <c r="BA155" s="61">
        <v>1</v>
      </c>
      <c r="BB155" s="61">
        <f t="shared" si="149"/>
        <v>0.32979999999999998</v>
      </c>
      <c r="BC155" s="69">
        <v>4.1799999999999997E-2</v>
      </c>
      <c r="BD155" s="61">
        <f t="shared" si="150"/>
        <v>4.1799999999999997E-2</v>
      </c>
      <c r="BE155" s="61">
        <v>1</v>
      </c>
      <c r="BF155" s="61">
        <f t="shared" si="151"/>
        <v>4.1799999999999997E-2</v>
      </c>
      <c r="BG155" s="61">
        <f t="shared" si="152"/>
        <v>4.1799999999999997E-2</v>
      </c>
      <c r="BH155" s="61">
        <v>1</v>
      </c>
      <c r="BI155" s="61">
        <f t="shared" si="153"/>
        <v>4.1799999999999997E-2</v>
      </c>
      <c r="BJ155" s="61">
        <f t="shared" si="154"/>
        <v>4.1799999999999997E-2</v>
      </c>
      <c r="BK155" s="61">
        <v>1</v>
      </c>
      <c r="BL155" s="61">
        <f t="shared" si="155"/>
        <v>4.1799999999999997E-2</v>
      </c>
      <c r="BM155" s="61">
        <f t="shared" si="156"/>
        <v>4.1799999999999997E-2</v>
      </c>
      <c r="BN155" s="61">
        <v>1</v>
      </c>
      <c r="BO155" s="61">
        <f t="shared" si="157"/>
        <v>4.1799999999999997E-2</v>
      </c>
      <c r="BP155" s="70"/>
      <c r="BQ155" s="61">
        <f t="shared" si="158"/>
        <v>0</v>
      </c>
      <c r="BR155" s="61">
        <v>1</v>
      </c>
      <c r="BS155" s="61">
        <f t="shared" si="159"/>
        <v>0</v>
      </c>
      <c r="BT155" s="61">
        <f t="shared" si="160"/>
        <v>0</v>
      </c>
      <c r="BU155" s="61">
        <v>1</v>
      </c>
      <c r="BV155" s="61">
        <f t="shared" si="161"/>
        <v>0</v>
      </c>
      <c r="BW155" s="61">
        <f t="shared" si="162"/>
        <v>0</v>
      </c>
      <c r="BX155" s="61">
        <v>1</v>
      </c>
      <c r="BY155" s="61">
        <f t="shared" si="163"/>
        <v>0</v>
      </c>
      <c r="BZ155" s="61">
        <f t="shared" si="164"/>
        <v>0</v>
      </c>
      <c r="CA155" s="61">
        <v>1</v>
      </c>
      <c r="CB155" s="61">
        <f t="shared" si="165"/>
        <v>0</v>
      </c>
      <c r="CC155" s="69">
        <v>3.1E-2</v>
      </c>
      <c r="CD155" s="61">
        <f t="shared" si="166"/>
        <v>3.1E-2</v>
      </c>
      <c r="CE155" s="61">
        <v>1</v>
      </c>
      <c r="CF155" s="61">
        <f t="shared" si="167"/>
        <v>3.1E-2</v>
      </c>
      <c r="CG155" s="61">
        <f t="shared" si="168"/>
        <v>3.1E-2</v>
      </c>
      <c r="CH155" s="61">
        <v>1</v>
      </c>
      <c r="CI155" s="61">
        <f t="shared" si="169"/>
        <v>3.1E-2</v>
      </c>
      <c r="CJ155" s="61">
        <f t="shared" si="170"/>
        <v>3.1E-2</v>
      </c>
      <c r="CK155" s="61">
        <v>1</v>
      </c>
      <c r="CL155" s="61">
        <f t="shared" si="171"/>
        <v>3.1E-2</v>
      </c>
      <c r="CM155" s="61">
        <f t="shared" si="172"/>
        <v>3.1E-2</v>
      </c>
      <c r="CN155" s="61">
        <v>1</v>
      </c>
      <c r="CO155" s="61">
        <f t="shared" si="173"/>
        <v>3.1E-2</v>
      </c>
      <c r="CP155" s="69">
        <v>2.5539999999999998</v>
      </c>
      <c r="CQ155" s="61">
        <f t="shared" si="174"/>
        <v>2.5539999999999998</v>
      </c>
      <c r="CR155" s="61">
        <v>1</v>
      </c>
      <c r="CS155" s="61">
        <f t="shared" si="175"/>
        <v>2.5539999999999998</v>
      </c>
      <c r="CT155" s="61">
        <f t="shared" si="176"/>
        <v>2.5539999999999998</v>
      </c>
      <c r="CU155" s="61">
        <v>1</v>
      </c>
      <c r="CV155" s="61">
        <f t="shared" si="177"/>
        <v>2.5539999999999998</v>
      </c>
      <c r="CW155" s="61">
        <f t="shared" si="178"/>
        <v>2.5539999999999998</v>
      </c>
      <c r="CX155" s="61">
        <v>1</v>
      </c>
      <c r="CY155" s="61">
        <f t="shared" si="179"/>
        <v>2.5539999999999998</v>
      </c>
      <c r="CZ155" s="61">
        <f t="shared" si="180"/>
        <v>2.5539999999999998</v>
      </c>
      <c r="DA155" s="61">
        <v>1</v>
      </c>
      <c r="DB155" s="61">
        <f t="shared" si="181"/>
        <v>2.5539999999999998</v>
      </c>
    </row>
    <row r="156" spans="1:106">
      <c r="A156" s="57" t="s">
        <v>455</v>
      </c>
      <c r="B156" s="58" t="s">
        <v>308</v>
      </c>
      <c r="C156" s="58" t="s">
        <v>309</v>
      </c>
      <c r="D156" s="58" t="s">
        <v>442</v>
      </c>
      <c r="E156" s="59" t="s">
        <v>443</v>
      </c>
      <c r="F156" s="59" t="s">
        <v>440</v>
      </c>
      <c r="G156" s="59" t="s">
        <v>269</v>
      </c>
      <c r="H156" s="58" t="s">
        <v>432</v>
      </c>
      <c r="I156" s="58" t="s">
        <v>270</v>
      </c>
      <c r="J156" s="63" t="s">
        <v>424</v>
      </c>
      <c r="K156" s="61">
        <v>0.96899999999999997</v>
      </c>
      <c r="L156" s="61">
        <v>1.018</v>
      </c>
      <c r="M156" s="61">
        <v>1.0529999999999999</v>
      </c>
      <c r="N156" s="61">
        <v>1.0980000000000001</v>
      </c>
      <c r="O156" s="64" t="s">
        <v>433</v>
      </c>
      <c r="P156" s="69">
        <v>59.02</v>
      </c>
      <c r="Q156" s="61">
        <f t="shared" si="126"/>
        <v>57.190380000000005</v>
      </c>
      <c r="R156" s="61">
        <v>1</v>
      </c>
      <c r="S156" s="61">
        <f t="shared" si="127"/>
        <v>57.190380000000005</v>
      </c>
      <c r="T156" s="61">
        <f t="shared" si="128"/>
        <v>60.082360000000001</v>
      </c>
      <c r="U156" s="61">
        <v>1</v>
      </c>
      <c r="V156" s="61">
        <f t="shared" si="129"/>
        <v>60.082360000000001</v>
      </c>
      <c r="W156" s="61">
        <f t="shared" si="130"/>
        <v>62.148060000000001</v>
      </c>
      <c r="X156" s="61">
        <v>1</v>
      </c>
      <c r="Y156" s="61">
        <f t="shared" si="131"/>
        <v>62.148060000000001</v>
      </c>
      <c r="Z156" s="61">
        <f t="shared" si="132"/>
        <v>64.803960000000004</v>
      </c>
      <c r="AA156" s="61">
        <v>1</v>
      </c>
      <c r="AB156" s="61">
        <f t="shared" si="133"/>
        <v>64.803960000000004</v>
      </c>
      <c r="AC156" s="70"/>
      <c r="AD156" s="61">
        <f t="shared" si="134"/>
        <v>0</v>
      </c>
      <c r="AE156" s="61">
        <v>1</v>
      </c>
      <c r="AF156" s="61">
        <f t="shared" si="135"/>
        <v>0</v>
      </c>
      <c r="AG156" s="61">
        <f t="shared" si="136"/>
        <v>0</v>
      </c>
      <c r="AH156" s="61">
        <v>1</v>
      </c>
      <c r="AI156" s="61">
        <f t="shared" si="137"/>
        <v>0</v>
      </c>
      <c r="AJ156" s="61">
        <f t="shared" si="138"/>
        <v>0</v>
      </c>
      <c r="AK156" s="61">
        <v>1</v>
      </c>
      <c r="AL156" s="61">
        <f t="shared" si="139"/>
        <v>0</v>
      </c>
      <c r="AM156" s="61">
        <f t="shared" si="140"/>
        <v>0</v>
      </c>
      <c r="AN156" s="61">
        <v>1</v>
      </c>
      <c r="AO156" s="61">
        <f t="shared" si="141"/>
        <v>0</v>
      </c>
      <c r="AP156" s="69">
        <v>387.93</v>
      </c>
      <c r="AQ156" s="61">
        <f t="shared" si="142"/>
        <v>375.90417000000002</v>
      </c>
      <c r="AR156" s="61">
        <v>0.77100000000000002</v>
      </c>
      <c r="AS156" s="61">
        <f t="shared" si="143"/>
        <v>289.82211507000005</v>
      </c>
      <c r="AT156" s="61">
        <f t="shared" si="144"/>
        <v>394.91273999999999</v>
      </c>
      <c r="AU156" s="61">
        <v>0.63300000000000001</v>
      </c>
      <c r="AV156" s="61">
        <f t="shared" si="145"/>
        <v>249.97976441999998</v>
      </c>
      <c r="AW156" s="61">
        <f t="shared" si="146"/>
        <v>408.49028999999996</v>
      </c>
      <c r="AX156" s="61">
        <v>0.54700000000000004</v>
      </c>
      <c r="AY156" s="61">
        <f t="shared" si="147"/>
        <v>223.44418862999999</v>
      </c>
      <c r="AZ156" s="61">
        <f t="shared" si="148"/>
        <v>425.94714000000005</v>
      </c>
      <c r="BA156" s="61">
        <v>0.41199999999999998</v>
      </c>
      <c r="BB156" s="61">
        <f t="shared" si="149"/>
        <v>175.49022168000002</v>
      </c>
      <c r="BC156" s="69">
        <v>13.97</v>
      </c>
      <c r="BD156" s="61">
        <f t="shared" si="150"/>
        <v>13.53693</v>
      </c>
      <c r="BE156" s="61">
        <v>0.59499999999999997</v>
      </c>
      <c r="BF156" s="61">
        <f t="shared" si="151"/>
        <v>8.0544733500000003</v>
      </c>
      <c r="BG156" s="61">
        <f t="shared" si="152"/>
        <v>14.22146</v>
      </c>
      <c r="BH156" s="61">
        <v>0.44900000000000001</v>
      </c>
      <c r="BI156" s="61">
        <f t="shared" si="153"/>
        <v>6.3854355400000005</v>
      </c>
      <c r="BJ156" s="61">
        <f t="shared" si="154"/>
        <v>14.71041</v>
      </c>
      <c r="BK156" s="61">
        <v>0.36399999999999999</v>
      </c>
      <c r="BL156" s="61">
        <f t="shared" si="155"/>
        <v>5.3545892399999993</v>
      </c>
      <c r="BM156" s="61">
        <f t="shared" si="156"/>
        <v>15.339060000000002</v>
      </c>
      <c r="BN156" s="61">
        <v>0.252</v>
      </c>
      <c r="BO156" s="61">
        <f t="shared" si="157"/>
        <v>3.8654431200000006</v>
      </c>
      <c r="BP156" s="69">
        <v>13.55</v>
      </c>
      <c r="BQ156" s="61">
        <f t="shared" si="158"/>
        <v>13.129950000000001</v>
      </c>
      <c r="BR156" s="61">
        <v>0.59499999999999997</v>
      </c>
      <c r="BS156" s="61">
        <f t="shared" si="159"/>
        <v>7.81232025</v>
      </c>
      <c r="BT156" s="61">
        <f t="shared" si="160"/>
        <v>13.793900000000001</v>
      </c>
      <c r="BU156" s="61">
        <v>0.44900000000000001</v>
      </c>
      <c r="BV156" s="61">
        <f t="shared" si="161"/>
        <v>6.1934611000000004</v>
      </c>
      <c r="BW156" s="61">
        <f t="shared" si="162"/>
        <v>14.26815</v>
      </c>
      <c r="BX156" s="61">
        <v>0.36399999999999999</v>
      </c>
      <c r="BY156" s="61">
        <f t="shared" si="163"/>
        <v>5.1936065999999999</v>
      </c>
      <c r="BZ156" s="61">
        <f t="shared" si="164"/>
        <v>14.877900000000002</v>
      </c>
      <c r="CA156" s="61">
        <v>0.252</v>
      </c>
      <c r="CB156" s="61">
        <f t="shared" si="165"/>
        <v>3.7492308000000008</v>
      </c>
      <c r="CC156" s="69">
        <v>5.37</v>
      </c>
      <c r="CD156" s="61">
        <f t="shared" si="166"/>
        <v>5.2035299999999998</v>
      </c>
      <c r="CE156" s="61">
        <v>3.0000000000000001E-3</v>
      </c>
      <c r="CF156" s="61">
        <f t="shared" si="167"/>
        <v>1.5610589999999999E-2</v>
      </c>
      <c r="CG156" s="61">
        <f t="shared" si="168"/>
        <v>5.4666600000000001</v>
      </c>
      <c r="CH156" s="61">
        <v>3.0000000000000001E-3</v>
      </c>
      <c r="CI156" s="61">
        <f t="shared" si="169"/>
        <v>1.6399980000000002E-2</v>
      </c>
      <c r="CJ156" s="61">
        <f t="shared" si="170"/>
        <v>5.6546099999999999</v>
      </c>
      <c r="CK156" s="61">
        <v>3.0000000000000001E-3</v>
      </c>
      <c r="CL156" s="61">
        <f t="shared" si="171"/>
        <v>1.6963829999999999E-2</v>
      </c>
      <c r="CM156" s="61">
        <f t="shared" si="172"/>
        <v>5.8962600000000007</v>
      </c>
      <c r="CN156" s="61">
        <v>3.0000000000000001E-3</v>
      </c>
      <c r="CO156" s="61">
        <f t="shared" si="173"/>
        <v>1.7688780000000001E-2</v>
      </c>
      <c r="CP156" s="69">
        <v>20.72</v>
      </c>
      <c r="CQ156" s="61">
        <f t="shared" si="174"/>
        <v>20.077679999999997</v>
      </c>
      <c r="CR156" s="61">
        <v>0.68300000000000005</v>
      </c>
      <c r="CS156" s="61">
        <f t="shared" si="175"/>
        <v>13.71305544</v>
      </c>
      <c r="CT156" s="61">
        <f t="shared" si="176"/>
        <v>21.092959999999998</v>
      </c>
      <c r="CU156" s="61">
        <v>0.48</v>
      </c>
      <c r="CV156" s="61">
        <f t="shared" si="177"/>
        <v>10.124620799999999</v>
      </c>
      <c r="CW156" s="61">
        <f t="shared" si="178"/>
        <v>21.818159999999999</v>
      </c>
      <c r="CX156" s="61">
        <v>0.38200000000000001</v>
      </c>
      <c r="CY156" s="61">
        <f t="shared" si="179"/>
        <v>8.3345371200000002</v>
      </c>
      <c r="CZ156" s="61">
        <f t="shared" si="180"/>
        <v>22.75056</v>
      </c>
      <c r="DA156" s="61">
        <v>0.27700000000000002</v>
      </c>
      <c r="DB156" s="61">
        <f t="shared" si="181"/>
        <v>6.3019051200000007</v>
      </c>
    </row>
    <row r="157" spans="1:106">
      <c r="A157" s="57" t="s">
        <v>455</v>
      </c>
      <c r="B157" s="58" t="s">
        <v>308</v>
      </c>
      <c r="C157" s="58" t="s">
        <v>309</v>
      </c>
      <c r="D157" s="58" t="s">
        <v>442</v>
      </c>
      <c r="E157" s="59" t="s">
        <v>443</v>
      </c>
      <c r="F157" s="59" t="s">
        <v>440</v>
      </c>
      <c r="G157" s="59" t="s">
        <v>271</v>
      </c>
      <c r="H157" s="58" t="s">
        <v>432</v>
      </c>
      <c r="I157" s="58" t="s">
        <v>272</v>
      </c>
      <c r="J157" s="63" t="s">
        <v>424</v>
      </c>
      <c r="K157" s="61">
        <v>0.96899999999999997</v>
      </c>
      <c r="L157" s="61">
        <v>1.018</v>
      </c>
      <c r="M157" s="61">
        <v>1.0529999999999999</v>
      </c>
      <c r="N157" s="61">
        <v>1.0980000000000001</v>
      </c>
      <c r="O157" s="64" t="s">
        <v>433</v>
      </c>
      <c r="P157" s="69">
        <v>0</v>
      </c>
      <c r="Q157" s="61">
        <f t="shared" si="126"/>
        <v>0</v>
      </c>
      <c r="R157" s="61">
        <v>1</v>
      </c>
      <c r="S157" s="61">
        <f t="shared" si="127"/>
        <v>0</v>
      </c>
      <c r="T157" s="61">
        <f t="shared" si="128"/>
        <v>0</v>
      </c>
      <c r="U157" s="61">
        <v>1</v>
      </c>
      <c r="V157" s="61">
        <f t="shared" si="129"/>
        <v>0</v>
      </c>
      <c r="W157" s="61">
        <f t="shared" si="130"/>
        <v>0</v>
      </c>
      <c r="X157" s="61">
        <v>1</v>
      </c>
      <c r="Y157" s="61">
        <f t="shared" si="131"/>
        <v>0</v>
      </c>
      <c r="Z157" s="61">
        <f t="shared" si="132"/>
        <v>0</v>
      </c>
      <c r="AA157" s="61">
        <v>1</v>
      </c>
      <c r="AB157" s="61">
        <f t="shared" si="133"/>
        <v>0</v>
      </c>
      <c r="AC157" s="70"/>
      <c r="AD157" s="61">
        <f t="shared" si="134"/>
        <v>0</v>
      </c>
      <c r="AE157" s="61">
        <v>1</v>
      </c>
      <c r="AF157" s="61">
        <f t="shared" si="135"/>
        <v>0</v>
      </c>
      <c r="AG157" s="61">
        <f t="shared" si="136"/>
        <v>0</v>
      </c>
      <c r="AH157" s="61">
        <v>1</v>
      </c>
      <c r="AI157" s="61">
        <f t="shared" si="137"/>
        <v>0</v>
      </c>
      <c r="AJ157" s="61">
        <f t="shared" si="138"/>
        <v>0</v>
      </c>
      <c r="AK157" s="61">
        <v>1</v>
      </c>
      <c r="AL157" s="61">
        <f t="shared" si="139"/>
        <v>0</v>
      </c>
      <c r="AM157" s="61">
        <f t="shared" si="140"/>
        <v>0</v>
      </c>
      <c r="AN157" s="61">
        <v>1</v>
      </c>
      <c r="AO157" s="61">
        <f t="shared" si="141"/>
        <v>0</v>
      </c>
      <c r="AP157" s="69">
        <v>0</v>
      </c>
      <c r="AQ157" s="61">
        <f t="shared" si="142"/>
        <v>0</v>
      </c>
      <c r="AR157" s="61">
        <v>1</v>
      </c>
      <c r="AS157" s="61">
        <f t="shared" si="143"/>
        <v>0</v>
      </c>
      <c r="AT157" s="61">
        <f t="shared" si="144"/>
        <v>0</v>
      </c>
      <c r="AU157" s="61">
        <v>0.96</v>
      </c>
      <c r="AV157" s="61">
        <f t="shared" si="145"/>
        <v>0</v>
      </c>
      <c r="AW157" s="61">
        <f t="shared" si="146"/>
        <v>0</v>
      </c>
      <c r="AX157" s="61">
        <v>0.92</v>
      </c>
      <c r="AY157" s="61">
        <f t="shared" si="147"/>
        <v>0</v>
      </c>
      <c r="AZ157" s="61">
        <f t="shared" si="148"/>
        <v>0</v>
      </c>
      <c r="BA157" s="61">
        <v>0.85199999999999998</v>
      </c>
      <c r="BB157" s="61">
        <f t="shared" si="149"/>
        <v>0</v>
      </c>
      <c r="BC157" s="69">
        <v>0</v>
      </c>
      <c r="BD157" s="61">
        <f t="shared" si="150"/>
        <v>0</v>
      </c>
      <c r="BE157" s="61">
        <v>0.82899999999999996</v>
      </c>
      <c r="BF157" s="61">
        <f t="shared" si="151"/>
        <v>0</v>
      </c>
      <c r="BG157" s="61">
        <f t="shared" si="152"/>
        <v>0</v>
      </c>
      <c r="BH157" s="61">
        <v>0.79100000000000004</v>
      </c>
      <c r="BI157" s="61">
        <f t="shared" si="153"/>
        <v>0</v>
      </c>
      <c r="BJ157" s="61">
        <f t="shared" si="154"/>
        <v>0</v>
      </c>
      <c r="BK157" s="61">
        <v>0.752</v>
      </c>
      <c r="BL157" s="61">
        <f t="shared" si="155"/>
        <v>0</v>
      </c>
      <c r="BM157" s="61">
        <f t="shared" si="156"/>
        <v>0</v>
      </c>
      <c r="BN157" s="61">
        <v>0.68799999999999994</v>
      </c>
      <c r="BO157" s="61">
        <f t="shared" si="157"/>
        <v>0</v>
      </c>
      <c r="BP157" s="69">
        <v>0</v>
      </c>
      <c r="BQ157" s="61">
        <f t="shared" si="158"/>
        <v>0</v>
      </c>
      <c r="BR157" s="61">
        <v>0.82899999999999996</v>
      </c>
      <c r="BS157" s="61">
        <f t="shared" si="159"/>
        <v>0</v>
      </c>
      <c r="BT157" s="61">
        <f t="shared" si="160"/>
        <v>0</v>
      </c>
      <c r="BU157" s="61">
        <v>0.79100000000000004</v>
      </c>
      <c r="BV157" s="61">
        <f t="shared" si="161"/>
        <v>0</v>
      </c>
      <c r="BW157" s="61">
        <f t="shared" si="162"/>
        <v>0</v>
      </c>
      <c r="BX157" s="61">
        <v>0.752</v>
      </c>
      <c r="BY157" s="61">
        <f t="shared" si="163"/>
        <v>0</v>
      </c>
      <c r="BZ157" s="61">
        <f t="shared" si="164"/>
        <v>0</v>
      </c>
      <c r="CA157" s="61">
        <v>0.68799999999999994</v>
      </c>
      <c r="CB157" s="61">
        <f t="shared" si="165"/>
        <v>0</v>
      </c>
      <c r="CC157" s="69">
        <v>0</v>
      </c>
      <c r="CD157" s="61">
        <f t="shared" si="166"/>
        <v>0</v>
      </c>
      <c r="CE157" s="61">
        <v>3.0000000000000001E-3</v>
      </c>
      <c r="CF157" s="61">
        <f t="shared" si="167"/>
        <v>0</v>
      </c>
      <c r="CG157" s="61">
        <f t="shared" si="168"/>
        <v>0</v>
      </c>
      <c r="CH157" s="61">
        <v>3.0000000000000001E-3</v>
      </c>
      <c r="CI157" s="61">
        <f t="shared" si="169"/>
        <v>0</v>
      </c>
      <c r="CJ157" s="61">
        <f t="shared" si="170"/>
        <v>0</v>
      </c>
      <c r="CK157" s="61">
        <v>3.0000000000000001E-3</v>
      </c>
      <c r="CL157" s="61">
        <f t="shared" si="171"/>
        <v>0</v>
      </c>
      <c r="CM157" s="61">
        <f t="shared" si="172"/>
        <v>0</v>
      </c>
      <c r="CN157" s="61">
        <v>3.0000000000000001E-3</v>
      </c>
      <c r="CO157" s="61">
        <f t="shared" si="173"/>
        <v>0</v>
      </c>
      <c r="CP157" s="69">
        <v>0</v>
      </c>
      <c r="CQ157" s="61">
        <f t="shared" si="174"/>
        <v>0</v>
      </c>
      <c r="CR157" s="61">
        <v>1</v>
      </c>
      <c r="CS157" s="61">
        <f t="shared" si="175"/>
        <v>0</v>
      </c>
      <c r="CT157" s="61">
        <f t="shared" si="176"/>
        <v>0</v>
      </c>
      <c r="CU157" s="61">
        <v>1</v>
      </c>
      <c r="CV157" s="61">
        <f t="shared" si="177"/>
        <v>0</v>
      </c>
      <c r="CW157" s="61">
        <f t="shared" si="178"/>
        <v>0</v>
      </c>
      <c r="CX157" s="61">
        <v>1</v>
      </c>
      <c r="CY157" s="61">
        <f t="shared" si="179"/>
        <v>0</v>
      </c>
      <c r="CZ157" s="61">
        <f t="shared" si="180"/>
        <v>0</v>
      </c>
      <c r="DA157" s="61">
        <v>1</v>
      </c>
      <c r="DB157" s="61">
        <f t="shared" si="181"/>
        <v>0</v>
      </c>
    </row>
    <row r="158" spans="1:106">
      <c r="A158" s="57" t="s">
        <v>455</v>
      </c>
      <c r="B158" s="58" t="s">
        <v>308</v>
      </c>
      <c r="C158" s="58" t="s">
        <v>309</v>
      </c>
      <c r="D158" s="58" t="s">
        <v>442</v>
      </c>
      <c r="E158" s="59" t="s">
        <v>443</v>
      </c>
      <c r="F158" s="59" t="s">
        <v>440</v>
      </c>
      <c r="G158" s="59" t="s">
        <v>273</v>
      </c>
      <c r="H158" s="58" t="s">
        <v>432</v>
      </c>
      <c r="I158" s="58" t="s">
        <v>274</v>
      </c>
      <c r="J158" s="63" t="s">
        <v>425</v>
      </c>
      <c r="K158" s="61">
        <v>1.046</v>
      </c>
      <c r="L158" s="61">
        <v>1.121</v>
      </c>
      <c r="M158" s="61">
        <v>1.171</v>
      </c>
      <c r="N158" s="61">
        <v>1.2410000000000001</v>
      </c>
      <c r="O158" s="64" t="s">
        <v>433</v>
      </c>
      <c r="P158" s="69">
        <v>2.8</v>
      </c>
      <c r="Q158" s="61">
        <f t="shared" si="126"/>
        <v>2.9287999999999998</v>
      </c>
      <c r="R158" s="61">
        <v>0.94599999999999995</v>
      </c>
      <c r="S158" s="61">
        <f t="shared" si="127"/>
        <v>2.7706447999999999</v>
      </c>
      <c r="T158" s="61">
        <f t="shared" si="128"/>
        <v>3.1387999999999998</v>
      </c>
      <c r="U158" s="61">
        <v>0.91700000000000004</v>
      </c>
      <c r="V158" s="61">
        <f t="shared" si="129"/>
        <v>2.8782795999999999</v>
      </c>
      <c r="W158" s="61">
        <f t="shared" si="130"/>
        <v>3.2787999999999999</v>
      </c>
      <c r="X158" s="61">
        <v>0.89500000000000002</v>
      </c>
      <c r="Y158" s="61">
        <f t="shared" si="131"/>
        <v>2.934526</v>
      </c>
      <c r="Z158" s="61">
        <f t="shared" si="132"/>
        <v>3.4748000000000001</v>
      </c>
      <c r="AA158" s="61">
        <v>0.86099999999999999</v>
      </c>
      <c r="AB158" s="61">
        <f t="shared" si="133"/>
        <v>2.9918027999999999</v>
      </c>
      <c r="AC158" s="70"/>
      <c r="AD158" s="61">
        <f t="shared" si="134"/>
        <v>0</v>
      </c>
      <c r="AE158" s="61">
        <v>1</v>
      </c>
      <c r="AF158" s="61">
        <f t="shared" si="135"/>
        <v>0</v>
      </c>
      <c r="AG158" s="61">
        <f t="shared" si="136"/>
        <v>0</v>
      </c>
      <c r="AH158" s="61">
        <v>1</v>
      </c>
      <c r="AI158" s="61">
        <f t="shared" si="137"/>
        <v>0</v>
      </c>
      <c r="AJ158" s="61">
        <f t="shared" si="138"/>
        <v>0</v>
      </c>
      <c r="AK158" s="61">
        <v>1</v>
      </c>
      <c r="AL158" s="61">
        <f t="shared" si="139"/>
        <v>0</v>
      </c>
      <c r="AM158" s="61">
        <f t="shared" si="140"/>
        <v>0</v>
      </c>
      <c r="AN158" s="61">
        <v>1</v>
      </c>
      <c r="AO158" s="61">
        <f t="shared" si="141"/>
        <v>0</v>
      </c>
      <c r="AP158" s="69">
        <v>18.38</v>
      </c>
      <c r="AQ158" s="61">
        <f t="shared" si="142"/>
        <v>19.225480000000001</v>
      </c>
      <c r="AR158" s="61">
        <v>0.57099999999999995</v>
      </c>
      <c r="AS158" s="61">
        <f t="shared" si="143"/>
        <v>10.977749079999999</v>
      </c>
      <c r="AT158" s="61">
        <f t="shared" si="144"/>
        <v>20.60398</v>
      </c>
      <c r="AU158" s="61">
        <v>0.42099999999999999</v>
      </c>
      <c r="AV158" s="61">
        <f t="shared" si="145"/>
        <v>8.6742755799999998</v>
      </c>
      <c r="AW158" s="61">
        <f t="shared" si="146"/>
        <v>21.52298</v>
      </c>
      <c r="AX158" s="61">
        <v>0.34</v>
      </c>
      <c r="AY158" s="61">
        <f t="shared" si="147"/>
        <v>7.3178132000000007</v>
      </c>
      <c r="AZ158" s="61">
        <f t="shared" si="148"/>
        <v>22.80958</v>
      </c>
      <c r="BA158" s="61">
        <v>0.24099999999999999</v>
      </c>
      <c r="BB158" s="61">
        <f t="shared" si="149"/>
        <v>5.4971087799999996</v>
      </c>
      <c r="BC158" s="69">
        <v>0.66</v>
      </c>
      <c r="BD158" s="61">
        <f t="shared" si="150"/>
        <v>0.69036000000000008</v>
      </c>
      <c r="BE158" s="61">
        <v>0.56599999999999995</v>
      </c>
      <c r="BF158" s="61">
        <f t="shared" si="151"/>
        <v>0.39074376</v>
      </c>
      <c r="BG158" s="61">
        <f t="shared" si="152"/>
        <v>0.73986000000000007</v>
      </c>
      <c r="BH158" s="61">
        <v>0.40200000000000002</v>
      </c>
      <c r="BI158" s="61">
        <f t="shared" si="153"/>
        <v>0.29742372000000006</v>
      </c>
      <c r="BJ158" s="61">
        <f t="shared" si="154"/>
        <v>0.7728600000000001</v>
      </c>
      <c r="BK158" s="61">
        <v>0.29399999999999998</v>
      </c>
      <c r="BL158" s="61">
        <f t="shared" si="155"/>
        <v>0.22722084000000001</v>
      </c>
      <c r="BM158" s="61">
        <f t="shared" si="156"/>
        <v>0.81906000000000012</v>
      </c>
      <c r="BN158" s="61">
        <v>0.18</v>
      </c>
      <c r="BO158" s="61">
        <f t="shared" si="157"/>
        <v>0.14743080000000003</v>
      </c>
      <c r="BP158" s="69">
        <v>0.64</v>
      </c>
      <c r="BQ158" s="61">
        <f t="shared" si="158"/>
        <v>0.66944000000000004</v>
      </c>
      <c r="BR158" s="61">
        <v>0.56599999999999995</v>
      </c>
      <c r="BS158" s="61">
        <f t="shared" si="159"/>
        <v>0.37890303999999997</v>
      </c>
      <c r="BT158" s="61">
        <f t="shared" si="160"/>
        <v>0.71743999999999997</v>
      </c>
      <c r="BU158" s="61">
        <v>0.40200000000000002</v>
      </c>
      <c r="BV158" s="61">
        <f t="shared" si="161"/>
        <v>0.28841087999999998</v>
      </c>
      <c r="BW158" s="61">
        <f t="shared" si="162"/>
        <v>0.74944</v>
      </c>
      <c r="BX158" s="61">
        <v>0.29399999999999998</v>
      </c>
      <c r="BY158" s="61">
        <f t="shared" si="163"/>
        <v>0.22033535999999998</v>
      </c>
      <c r="BZ158" s="61">
        <f t="shared" si="164"/>
        <v>0.79424000000000006</v>
      </c>
      <c r="CA158" s="61">
        <v>0.18</v>
      </c>
      <c r="CB158" s="61">
        <f t="shared" si="165"/>
        <v>0.14296320000000001</v>
      </c>
      <c r="CC158" s="69">
        <v>0.25</v>
      </c>
      <c r="CD158" s="61">
        <f t="shared" si="166"/>
        <v>0.26150000000000001</v>
      </c>
      <c r="CE158" s="61">
        <v>3.0000000000000001E-3</v>
      </c>
      <c r="CF158" s="61">
        <f t="shared" si="167"/>
        <v>7.8450000000000004E-4</v>
      </c>
      <c r="CG158" s="61">
        <f t="shared" si="168"/>
        <v>0.28025</v>
      </c>
      <c r="CH158" s="61">
        <v>3.0000000000000001E-3</v>
      </c>
      <c r="CI158" s="61">
        <f t="shared" si="169"/>
        <v>8.4075000000000003E-4</v>
      </c>
      <c r="CJ158" s="61">
        <f t="shared" si="170"/>
        <v>0.29275000000000001</v>
      </c>
      <c r="CK158" s="61">
        <v>3.0000000000000001E-3</v>
      </c>
      <c r="CL158" s="61">
        <f t="shared" si="171"/>
        <v>8.7825000000000002E-4</v>
      </c>
      <c r="CM158" s="61">
        <f t="shared" si="172"/>
        <v>0.31025000000000003</v>
      </c>
      <c r="CN158" s="61">
        <v>3.0000000000000001E-3</v>
      </c>
      <c r="CO158" s="61">
        <f t="shared" si="173"/>
        <v>9.3075000000000005E-4</v>
      </c>
      <c r="CP158" s="69">
        <v>0.98</v>
      </c>
      <c r="CQ158" s="61">
        <f t="shared" si="174"/>
        <v>1.02508</v>
      </c>
      <c r="CR158" s="61">
        <v>0.67</v>
      </c>
      <c r="CS158" s="61">
        <f t="shared" si="175"/>
        <v>0.68680360000000007</v>
      </c>
      <c r="CT158" s="61">
        <f t="shared" si="176"/>
        <v>1.0985799999999999</v>
      </c>
      <c r="CU158" s="61">
        <v>0.437</v>
      </c>
      <c r="CV158" s="61">
        <f t="shared" si="177"/>
        <v>0.48007945999999996</v>
      </c>
      <c r="CW158" s="61">
        <f t="shared" si="178"/>
        <v>1.14758</v>
      </c>
      <c r="CX158" s="61">
        <v>0.28999999999999998</v>
      </c>
      <c r="CY158" s="61">
        <f t="shared" si="179"/>
        <v>0.33279819999999999</v>
      </c>
      <c r="CZ158" s="61">
        <f t="shared" si="180"/>
        <v>1.21618</v>
      </c>
      <c r="DA158" s="61">
        <v>0.17599999999999999</v>
      </c>
      <c r="DB158" s="61">
        <f t="shared" si="181"/>
        <v>0.21404767999999999</v>
      </c>
    </row>
    <row r="159" spans="1:106">
      <c r="A159" s="57" t="s">
        <v>455</v>
      </c>
      <c r="B159" s="58" t="s">
        <v>308</v>
      </c>
      <c r="C159" s="58" t="s">
        <v>309</v>
      </c>
      <c r="D159" s="58" t="s">
        <v>442</v>
      </c>
      <c r="E159" s="59" t="s">
        <v>443</v>
      </c>
      <c r="F159" s="59" t="s">
        <v>440</v>
      </c>
      <c r="G159" s="59" t="s">
        <v>275</v>
      </c>
      <c r="H159" s="58" t="s">
        <v>432</v>
      </c>
      <c r="I159" s="58" t="s">
        <v>276</v>
      </c>
      <c r="J159" s="63" t="s">
        <v>425</v>
      </c>
      <c r="K159" s="61">
        <v>1.046</v>
      </c>
      <c r="L159" s="61">
        <v>1.121</v>
      </c>
      <c r="M159" s="61">
        <v>1.171</v>
      </c>
      <c r="N159" s="61">
        <v>1.2410000000000001</v>
      </c>
      <c r="O159" s="64" t="s">
        <v>433</v>
      </c>
      <c r="P159" s="69">
        <v>14.92</v>
      </c>
      <c r="Q159" s="61">
        <f t="shared" si="126"/>
        <v>15.60632</v>
      </c>
      <c r="R159" s="61">
        <v>0.94599999999999995</v>
      </c>
      <c r="S159" s="61">
        <f t="shared" si="127"/>
        <v>14.76357872</v>
      </c>
      <c r="T159" s="61">
        <f t="shared" si="128"/>
        <v>16.72532</v>
      </c>
      <c r="U159" s="61">
        <v>0.91700000000000004</v>
      </c>
      <c r="V159" s="61">
        <f t="shared" si="129"/>
        <v>15.337118440000001</v>
      </c>
      <c r="W159" s="61">
        <f t="shared" si="130"/>
        <v>17.471320000000002</v>
      </c>
      <c r="X159" s="61">
        <v>0.89500000000000002</v>
      </c>
      <c r="Y159" s="61">
        <f t="shared" si="131"/>
        <v>15.636831400000002</v>
      </c>
      <c r="Z159" s="61">
        <f t="shared" si="132"/>
        <v>18.515720000000002</v>
      </c>
      <c r="AA159" s="61">
        <v>0.86099999999999999</v>
      </c>
      <c r="AB159" s="61">
        <f t="shared" si="133"/>
        <v>15.942034920000001</v>
      </c>
      <c r="AC159" s="70"/>
      <c r="AD159" s="61">
        <f t="shared" si="134"/>
        <v>0</v>
      </c>
      <c r="AE159" s="61">
        <v>1</v>
      </c>
      <c r="AF159" s="61">
        <f t="shared" si="135"/>
        <v>0</v>
      </c>
      <c r="AG159" s="61">
        <f t="shared" si="136"/>
        <v>0</v>
      </c>
      <c r="AH159" s="61">
        <v>1</v>
      </c>
      <c r="AI159" s="61">
        <f t="shared" si="137"/>
        <v>0</v>
      </c>
      <c r="AJ159" s="61">
        <f t="shared" si="138"/>
        <v>0</v>
      </c>
      <c r="AK159" s="61">
        <v>1</v>
      </c>
      <c r="AL159" s="61">
        <f t="shared" si="139"/>
        <v>0</v>
      </c>
      <c r="AM159" s="61">
        <f t="shared" si="140"/>
        <v>0</v>
      </c>
      <c r="AN159" s="61">
        <v>1</v>
      </c>
      <c r="AO159" s="61">
        <f t="shared" si="141"/>
        <v>0</v>
      </c>
      <c r="AP159" s="69">
        <v>98.06</v>
      </c>
      <c r="AQ159" s="61">
        <f t="shared" si="142"/>
        <v>102.57076000000001</v>
      </c>
      <c r="AR159" s="61">
        <v>0.57099999999999995</v>
      </c>
      <c r="AS159" s="61">
        <f t="shared" si="143"/>
        <v>58.567903960000002</v>
      </c>
      <c r="AT159" s="61">
        <f t="shared" si="144"/>
        <v>109.92526000000001</v>
      </c>
      <c r="AU159" s="61">
        <v>0.42099999999999999</v>
      </c>
      <c r="AV159" s="61">
        <f t="shared" si="145"/>
        <v>46.278534460000003</v>
      </c>
      <c r="AW159" s="61">
        <f t="shared" si="146"/>
        <v>114.82826</v>
      </c>
      <c r="AX159" s="61">
        <v>0.34</v>
      </c>
      <c r="AY159" s="61">
        <f t="shared" si="147"/>
        <v>39.041608400000001</v>
      </c>
      <c r="AZ159" s="61">
        <f t="shared" si="148"/>
        <v>121.69246000000001</v>
      </c>
      <c r="BA159" s="61">
        <v>0.24099999999999999</v>
      </c>
      <c r="BB159" s="61">
        <f t="shared" si="149"/>
        <v>29.327882860000003</v>
      </c>
      <c r="BC159" s="69">
        <v>3.53</v>
      </c>
      <c r="BD159" s="61">
        <f t="shared" si="150"/>
        <v>3.69238</v>
      </c>
      <c r="BE159" s="61">
        <v>0.56599999999999995</v>
      </c>
      <c r="BF159" s="61">
        <f t="shared" si="151"/>
        <v>2.08988708</v>
      </c>
      <c r="BG159" s="61">
        <f t="shared" si="152"/>
        <v>3.9571299999999998</v>
      </c>
      <c r="BH159" s="61">
        <v>0.40200000000000002</v>
      </c>
      <c r="BI159" s="61">
        <f t="shared" si="153"/>
        <v>1.5907662600000001</v>
      </c>
      <c r="BJ159" s="61">
        <f t="shared" si="154"/>
        <v>4.1336300000000001</v>
      </c>
      <c r="BK159" s="61">
        <v>0.29399999999999998</v>
      </c>
      <c r="BL159" s="61">
        <f t="shared" si="155"/>
        <v>1.21528722</v>
      </c>
      <c r="BM159" s="61">
        <f t="shared" si="156"/>
        <v>4.3807299999999998</v>
      </c>
      <c r="BN159" s="61">
        <v>0.18</v>
      </c>
      <c r="BO159" s="61">
        <f t="shared" si="157"/>
        <v>0.78853139999999988</v>
      </c>
      <c r="BP159" s="69">
        <v>3.42</v>
      </c>
      <c r="BQ159" s="61">
        <f t="shared" si="158"/>
        <v>3.5773200000000003</v>
      </c>
      <c r="BR159" s="61">
        <v>0.56599999999999995</v>
      </c>
      <c r="BS159" s="61">
        <f t="shared" si="159"/>
        <v>2.0247631199999998</v>
      </c>
      <c r="BT159" s="61">
        <f t="shared" si="160"/>
        <v>3.8338199999999998</v>
      </c>
      <c r="BU159" s="61">
        <v>0.40200000000000002</v>
      </c>
      <c r="BV159" s="61">
        <f t="shared" si="161"/>
        <v>1.54119564</v>
      </c>
      <c r="BW159" s="61">
        <f t="shared" si="162"/>
        <v>4.0048200000000005</v>
      </c>
      <c r="BX159" s="61">
        <v>0.29399999999999998</v>
      </c>
      <c r="BY159" s="61">
        <f t="shared" si="163"/>
        <v>1.1774170800000001</v>
      </c>
      <c r="BZ159" s="61">
        <f t="shared" si="164"/>
        <v>4.2442200000000003</v>
      </c>
      <c r="CA159" s="61">
        <v>0.18</v>
      </c>
      <c r="CB159" s="61">
        <f t="shared" si="165"/>
        <v>0.76395960000000007</v>
      </c>
      <c r="CC159" s="69">
        <v>1.36</v>
      </c>
      <c r="CD159" s="61">
        <f t="shared" si="166"/>
        <v>1.4225600000000003</v>
      </c>
      <c r="CE159" s="61">
        <v>3.0000000000000001E-3</v>
      </c>
      <c r="CF159" s="61">
        <f t="shared" si="167"/>
        <v>4.2676800000000011E-3</v>
      </c>
      <c r="CG159" s="61">
        <f t="shared" si="168"/>
        <v>1.5245600000000001</v>
      </c>
      <c r="CH159" s="61">
        <v>3.0000000000000001E-3</v>
      </c>
      <c r="CI159" s="61">
        <f t="shared" si="169"/>
        <v>4.5736800000000001E-3</v>
      </c>
      <c r="CJ159" s="61">
        <f t="shared" si="170"/>
        <v>1.5925600000000002</v>
      </c>
      <c r="CK159" s="61">
        <v>3.0000000000000001E-3</v>
      </c>
      <c r="CL159" s="61">
        <f t="shared" si="171"/>
        <v>4.7776800000000003E-3</v>
      </c>
      <c r="CM159" s="61">
        <f t="shared" si="172"/>
        <v>1.6877600000000004</v>
      </c>
      <c r="CN159" s="61">
        <v>3.0000000000000001E-3</v>
      </c>
      <c r="CO159" s="61">
        <f t="shared" si="173"/>
        <v>5.0632800000000016E-3</v>
      </c>
      <c r="CP159" s="69">
        <v>5.24</v>
      </c>
      <c r="CQ159" s="61">
        <f t="shared" si="174"/>
        <v>5.4810400000000001</v>
      </c>
      <c r="CR159" s="61">
        <v>0.67</v>
      </c>
      <c r="CS159" s="61">
        <f t="shared" si="175"/>
        <v>3.6722968000000002</v>
      </c>
      <c r="CT159" s="61">
        <f t="shared" si="176"/>
        <v>5.8740399999999999</v>
      </c>
      <c r="CU159" s="61">
        <v>0.437</v>
      </c>
      <c r="CV159" s="61">
        <f t="shared" si="177"/>
        <v>2.5669554799999998</v>
      </c>
      <c r="CW159" s="61">
        <f t="shared" si="178"/>
        <v>6.1360400000000004</v>
      </c>
      <c r="CX159" s="61">
        <v>0.28999999999999998</v>
      </c>
      <c r="CY159" s="61">
        <f t="shared" si="179"/>
        <v>1.7794516</v>
      </c>
      <c r="CZ159" s="61">
        <f t="shared" si="180"/>
        <v>6.5028400000000008</v>
      </c>
      <c r="DA159" s="61">
        <v>0.17599999999999999</v>
      </c>
      <c r="DB159" s="61">
        <f t="shared" si="181"/>
        <v>1.1444998400000002</v>
      </c>
    </row>
    <row r="160" spans="1:106">
      <c r="A160" s="57" t="s">
        <v>455</v>
      </c>
      <c r="B160" s="58" t="s">
        <v>308</v>
      </c>
      <c r="C160" s="58" t="s">
        <v>309</v>
      </c>
      <c r="D160" s="58" t="s">
        <v>442</v>
      </c>
      <c r="E160" s="59" t="s">
        <v>443</v>
      </c>
      <c r="F160" s="59" t="s">
        <v>440</v>
      </c>
      <c r="G160" s="59" t="s">
        <v>277</v>
      </c>
      <c r="H160" s="58" t="s">
        <v>432</v>
      </c>
      <c r="I160" s="58" t="s">
        <v>278</v>
      </c>
      <c r="J160" s="63" t="s">
        <v>424</v>
      </c>
      <c r="K160" s="61">
        <v>0.96899999999999997</v>
      </c>
      <c r="L160" s="61">
        <v>1.018</v>
      </c>
      <c r="M160" s="61">
        <v>1.0529999999999999</v>
      </c>
      <c r="N160" s="61">
        <v>1.0980000000000001</v>
      </c>
      <c r="O160" s="64" t="s">
        <v>433</v>
      </c>
      <c r="P160" s="69">
        <v>0.83</v>
      </c>
      <c r="Q160" s="61">
        <f t="shared" si="126"/>
        <v>0.80426999999999993</v>
      </c>
      <c r="R160" s="61">
        <v>1</v>
      </c>
      <c r="S160" s="61">
        <f t="shared" si="127"/>
        <v>0.80426999999999993</v>
      </c>
      <c r="T160" s="61">
        <f t="shared" si="128"/>
        <v>0.84494000000000002</v>
      </c>
      <c r="U160" s="61">
        <v>1</v>
      </c>
      <c r="V160" s="61">
        <f t="shared" si="129"/>
        <v>0.84494000000000002</v>
      </c>
      <c r="W160" s="61">
        <f t="shared" si="130"/>
        <v>0.87398999999999993</v>
      </c>
      <c r="X160" s="61">
        <v>1</v>
      </c>
      <c r="Y160" s="61">
        <f t="shared" si="131"/>
        <v>0.87398999999999993</v>
      </c>
      <c r="Z160" s="61">
        <f t="shared" si="132"/>
        <v>0.91134000000000004</v>
      </c>
      <c r="AA160" s="61">
        <v>1</v>
      </c>
      <c r="AB160" s="61">
        <f t="shared" si="133"/>
        <v>0.91134000000000004</v>
      </c>
      <c r="AC160" s="70"/>
      <c r="AD160" s="61">
        <f t="shared" si="134"/>
        <v>0</v>
      </c>
      <c r="AE160" s="61">
        <v>1</v>
      </c>
      <c r="AF160" s="61">
        <f t="shared" si="135"/>
        <v>0</v>
      </c>
      <c r="AG160" s="61">
        <f t="shared" si="136"/>
        <v>0</v>
      </c>
      <c r="AH160" s="61">
        <v>1</v>
      </c>
      <c r="AI160" s="61">
        <f t="shared" si="137"/>
        <v>0</v>
      </c>
      <c r="AJ160" s="61">
        <f t="shared" si="138"/>
        <v>0</v>
      </c>
      <c r="AK160" s="61">
        <v>1</v>
      </c>
      <c r="AL160" s="61">
        <f t="shared" si="139"/>
        <v>0</v>
      </c>
      <c r="AM160" s="61">
        <f t="shared" si="140"/>
        <v>0</v>
      </c>
      <c r="AN160" s="61">
        <v>1</v>
      </c>
      <c r="AO160" s="61">
        <f t="shared" si="141"/>
        <v>0</v>
      </c>
      <c r="AP160" s="69">
        <v>7.78</v>
      </c>
      <c r="AQ160" s="61">
        <f t="shared" si="142"/>
        <v>7.5388200000000003</v>
      </c>
      <c r="AR160" s="61">
        <v>0.91200000000000003</v>
      </c>
      <c r="AS160" s="61">
        <f t="shared" si="143"/>
        <v>6.8754038400000006</v>
      </c>
      <c r="AT160" s="61">
        <f t="shared" si="144"/>
        <v>7.9200400000000002</v>
      </c>
      <c r="AU160" s="61">
        <v>0.84299999999999997</v>
      </c>
      <c r="AV160" s="61">
        <f t="shared" si="145"/>
        <v>6.6765937199999996</v>
      </c>
      <c r="AW160" s="61">
        <f t="shared" si="146"/>
        <v>8.1923399999999997</v>
      </c>
      <c r="AX160" s="61">
        <v>0.77100000000000002</v>
      </c>
      <c r="AY160" s="61">
        <f t="shared" si="147"/>
        <v>6.3162941400000001</v>
      </c>
      <c r="AZ160" s="61">
        <f t="shared" si="148"/>
        <v>8.5424400000000009</v>
      </c>
      <c r="BA160" s="61">
        <v>0.63400000000000001</v>
      </c>
      <c r="BB160" s="61">
        <f t="shared" si="149"/>
        <v>5.4159069600000009</v>
      </c>
      <c r="BC160" s="69">
        <v>0.2</v>
      </c>
      <c r="BD160" s="61">
        <f t="shared" si="150"/>
        <v>0.1938</v>
      </c>
      <c r="BE160" s="61">
        <v>0.77700000000000002</v>
      </c>
      <c r="BF160" s="61">
        <f t="shared" si="151"/>
        <v>0.15058260000000001</v>
      </c>
      <c r="BG160" s="61">
        <f t="shared" si="152"/>
        <v>0.2036</v>
      </c>
      <c r="BH160" s="61">
        <v>0.71199999999999997</v>
      </c>
      <c r="BI160" s="61">
        <f t="shared" si="153"/>
        <v>0.14496319999999999</v>
      </c>
      <c r="BJ160" s="61">
        <f t="shared" si="154"/>
        <v>0.21060000000000001</v>
      </c>
      <c r="BK160" s="61">
        <v>0.65</v>
      </c>
      <c r="BL160" s="61">
        <f t="shared" si="155"/>
        <v>0.13689000000000001</v>
      </c>
      <c r="BM160" s="61">
        <f t="shared" si="156"/>
        <v>0.21960000000000002</v>
      </c>
      <c r="BN160" s="61">
        <v>0.53400000000000003</v>
      </c>
      <c r="BO160" s="61">
        <f t="shared" si="157"/>
        <v>0.11726640000000002</v>
      </c>
      <c r="BP160" s="69">
        <v>0.2</v>
      </c>
      <c r="BQ160" s="61">
        <f t="shared" si="158"/>
        <v>0.1938</v>
      </c>
      <c r="BR160" s="61">
        <v>0.77700000000000002</v>
      </c>
      <c r="BS160" s="61">
        <f t="shared" si="159"/>
        <v>0.15058260000000001</v>
      </c>
      <c r="BT160" s="61">
        <f t="shared" si="160"/>
        <v>0.2036</v>
      </c>
      <c r="BU160" s="61">
        <v>0.71199999999999997</v>
      </c>
      <c r="BV160" s="61">
        <f t="shared" si="161"/>
        <v>0.14496319999999999</v>
      </c>
      <c r="BW160" s="61">
        <f t="shared" si="162"/>
        <v>0.21060000000000001</v>
      </c>
      <c r="BX160" s="61">
        <v>0.65</v>
      </c>
      <c r="BY160" s="61">
        <f t="shared" si="163"/>
        <v>0.13689000000000001</v>
      </c>
      <c r="BZ160" s="61">
        <f t="shared" si="164"/>
        <v>0.21960000000000002</v>
      </c>
      <c r="CA160" s="61">
        <v>0.53400000000000003</v>
      </c>
      <c r="CB160" s="61">
        <f t="shared" si="165"/>
        <v>0.11726640000000002</v>
      </c>
      <c r="CC160" s="69">
        <v>0.08</v>
      </c>
      <c r="CD160" s="61">
        <f t="shared" si="166"/>
        <v>7.7520000000000006E-2</v>
      </c>
      <c r="CE160" s="61">
        <v>3.0000000000000001E-3</v>
      </c>
      <c r="CF160" s="61">
        <f t="shared" si="167"/>
        <v>2.3256000000000001E-4</v>
      </c>
      <c r="CG160" s="61">
        <f t="shared" si="168"/>
        <v>8.1439999999999999E-2</v>
      </c>
      <c r="CH160" s="61">
        <v>3.0000000000000001E-3</v>
      </c>
      <c r="CI160" s="61">
        <f t="shared" si="169"/>
        <v>2.4432000000000002E-4</v>
      </c>
      <c r="CJ160" s="61">
        <f t="shared" si="170"/>
        <v>8.4239999999999995E-2</v>
      </c>
      <c r="CK160" s="61">
        <v>3.0000000000000001E-3</v>
      </c>
      <c r="CL160" s="61">
        <f t="shared" si="171"/>
        <v>2.5272000000000001E-4</v>
      </c>
      <c r="CM160" s="61">
        <f t="shared" si="172"/>
        <v>8.7840000000000015E-2</v>
      </c>
      <c r="CN160" s="61">
        <v>3.0000000000000001E-3</v>
      </c>
      <c r="CO160" s="61">
        <f t="shared" si="173"/>
        <v>2.6352000000000005E-4</v>
      </c>
      <c r="CP160" s="69">
        <v>0.47</v>
      </c>
      <c r="CQ160" s="61">
        <f t="shared" si="174"/>
        <v>0.45542999999999995</v>
      </c>
      <c r="CR160" s="61">
        <v>0.89300000000000002</v>
      </c>
      <c r="CS160" s="61">
        <f t="shared" si="175"/>
        <v>0.40669898999999998</v>
      </c>
      <c r="CT160" s="61">
        <f t="shared" si="176"/>
        <v>0.47846</v>
      </c>
      <c r="CU160" s="61">
        <v>0.80900000000000005</v>
      </c>
      <c r="CV160" s="61">
        <f t="shared" si="177"/>
        <v>0.38707414000000001</v>
      </c>
      <c r="CW160" s="61">
        <f t="shared" si="178"/>
        <v>0.49490999999999996</v>
      </c>
      <c r="CX160" s="61">
        <v>0.72599999999999998</v>
      </c>
      <c r="CY160" s="61">
        <f t="shared" si="179"/>
        <v>0.35930465999999994</v>
      </c>
      <c r="CZ160" s="61">
        <f t="shared" si="180"/>
        <v>0.51605999999999996</v>
      </c>
      <c r="DA160" s="61">
        <v>0.57499999999999996</v>
      </c>
      <c r="DB160" s="61">
        <f t="shared" si="181"/>
        <v>0.29673449999999996</v>
      </c>
    </row>
    <row r="161" spans="1:106">
      <c r="A161" s="57" t="s">
        <v>455</v>
      </c>
      <c r="B161" s="58" t="s">
        <v>310</v>
      </c>
      <c r="C161" s="58" t="s">
        <v>311</v>
      </c>
      <c r="D161" s="58" t="s">
        <v>442</v>
      </c>
      <c r="E161" s="59" t="s">
        <v>443</v>
      </c>
      <c r="F161" s="59" t="s">
        <v>440</v>
      </c>
      <c r="G161" s="59" t="s">
        <v>243</v>
      </c>
      <c r="H161" s="58" t="s">
        <v>430</v>
      </c>
      <c r="I161" s="58" t="s">
        <v>244</v>
      </c>
      <c r="J161" s="60" t="s">
        <v>409</v>
      </c>
      <c r="K161" s="61">
        <v>0.82499999999999996</v>
      </c>
      <c r="L161" s="61">
        <v>0.82499999999999996</v>
      </c>
      <c r="M161" s="61">
        <v>0.82599999999999996</v>
      </c>
      <c r="N161" s="61">
        <v>0.82599999999999996</v>
      </c>
      <c r="O161" s="61"/>
      <c r="P161" s="69">
        <v>28.098753753719983</v>
      </c>
      <c r="Q161" s="61">
        <f t="shared" si="126"/>
        <v>23.181471846818983</v>
      </c>
      <c r="R161" s="61">
        <v>1</v>
      </c>
      <c r="S161" s="61">
        <f t="shared" si="127"/>
        <v>23.181471846818983</v>
      </c>
      <c r="T161" s="61">
        <f t="shared" si="128"/>
        <v>23.181471846818983</v>
      </c>
      <c r="U161" s="61">
        <v>1</v>
      </c>
      <c r="V161" s="61">
        <f t="shared" si="129"/>
        <v>23.181471846818983</v>
      </c>
      <c r="W161" s="61">
        <f t="shared" si="130"/>
        <v>23.209570600572704</v>
      </c>
      <c r="X161" s="61">
        <v>1</v>
      </c>
      <c r="Y161" s="61">
        <f t="shared" si="131"/>
        <v>23.209570600572704</v>
      </c>
      <c r="Z161" s="61">
        <f t="shared" si="132"/>
        <v>23.209570600572704</v>
      </c>
      <c r="AA161" s="61">
        <v>1</v>
      </c>
      <c r="AB161" s="61">
        <f t="shared" si="133"/>
        <v>23.209570600572704</v>
      </c>
      <c r="AC161" s="69"/>
      <c r="AD161" s="61">
        <f t="shared" si="134"/>
        <v>0</v>
      </c>
      <c r="AE161" s="61">
        <v>1</v>
      </c>
      <c r="AF161" s="61">
        <f t="shared" si="135"/>
        <v>0</v>
      </c>
      <c r="AG161" s="61">
        <f t="shared" si="136"/>
        <v>0</v>
      </c>
      <c r="AH161" s="61">
        <v>1</v>
      </c>
      <c r="AI161" s="61">
        <f t="shared" si="137"/>
        <v>0</v>
      </c>
      <c r="AJ161" s="61">
        <f t="shared" si="138"/>
        <v>0</v>
      </c>
      <c r="AK161" s="61">
        <v>1</v>
      </c>
      <c r="AL161" s="61">
        <f t="shared" si="139"/>
        <v>0</v>
      </c>
      <c r="AM161" s="61">
        <f t="shared" si="140"/>
        <v>0</v>
      </c>
      <c r="AN161" s="61">
        <v>1</v>
      </c>
      <c r="AO161" s="61">
        <f t="shared" si="141"/>
        <v>0</v>
      </c>
      <c r="AP161" s="69">
        <v>6.3359113403085159</v>
      </c>
      <c r="AQ161" s="61">
        <f t="shared" si="142"/>
        <v>5.2271268557545252</v>
      </c>
      <c r="AR161" s="61">
        <v>1</v>
      </c>
      <c r="AS161" s="61">
        <f t="shared" si="143"/>
        <v>5.2271268557545252</v>
      </c>
      <c r="AT161" s="61">
        <f t="shared" si="144"/>
        <v>5.2271268557545252</v>
      </c>
      <c r="AU161" s="61">
        <v>1</v>
      </c>
      <c r="AV161" s="61">
        <f t="shared" si="145"/>
        <v>5.2271268557545252</v>
      </c>
      <c r="AW161" s="61">
        <f t="shared" si="146"/>
        <v>5.2334627670948342</v>
      </c>
      <c r="AX161" s="61">
        <v>1</v>
      </c>
      <c r="AY161" s="61">
        <f t="shared" si="147"/>
        <v>5.2334627670948342</v>
      </c>
      <c r="AZ161" s="61">
        <f t="shared" si="148"/>
        <v>5.2334627670948342</v>
      </c>
      <c r="BA161" s="61">
        <v>1</v>
      </c>
      <c r="BB161" s="61">
        <f t="shared" si="149"/>
        <v>5.2334627670948342</v>
      </c>
      <c r="BC161" s="69">
        <v>0.28238526555813964</v>
      </c>
      <c r="BD161" s="61">
        <f t="shared" si="150"/>
        <v>0.2329678440854652</v>
      </c>
      <c r="BE161" s="61">
        <v>1</v>
      </c>
      <c r="BF161" s="61">
        <f t="shared" si="151"/>
        <v>0.2329678440854652</v>
      </c>
      <c r="BG161" s="61">
        <f t="shared" si="152"/>
        <v>0.2329678440854652</v>
      </c>
      <c r="BH161" s="61">
        <v>1</v>
      </c>
      <c r="BI161" s="61">
        <f t="shared" si="153"/>
        <v>0.2329678440854652</v>
      </c>
      <c r="BJ161" s="61">
        <f t="shared" si="154"/>
        <v>0.23325022935102332</v>
      </c>
      <c r="BK161" s="61">
        <v>1</v>
      </c>
      <c r="BL161" s="61">
        <f t="shared" si="155"/>
        <v>0.23325022935102332</v>
      </c>
      <c r="BM161" s="61">
        <f t="shared" si="156"/>
        <v>0.23325022935102332</v>
      </c>
      <c r="BN161" s="61">
        <v>1</v>
      </c>
      <c r="BO161" s="61">
        <f t="shared" si="157"/>
        <v>0.23325022935102332</v>
      </c>
      <c r="BP161" s="69">
        <v>0.27312233180171702</v>
      </c>
      <c r="BQ161" s="61">
        <f t="shared" si="158"/>
        <v>0.22532592373641652</v>
      </c>
      <c r="BR161" s="61">
        <v>1</v>
      </c>
      <c r="BS161" s="61">
        <f t="shared" si="159"/>
        <v>0.22532592373641652</v>
      </c>
      <c r="BT161" s="61">
        <f t="shared" si="160"/>
        <v>0.22532592373641652</v>
      </c>
      <c r="BU161" s="61">
        <v>1</v>
      </c>
      <c r="BV161" s="61">
        <f t="shared" si="161"/>
        <v>0.22532592373641652</v>
      </c>
      <c r="BW161" s="61">
        <f t="shared" si="162"/>
        <v>0.22559904606821826</v>
      </c>
      <c r="BX161" s="61">
        <v>1</v>
      </c>
      <c r="BY161" s="61">
        <f t="shared" si="163"/>
        <v>0.22559904606821826</v>
      </c>
      <c r="BZ161" s="61">
        <f t="shared" si="164"/>
        <v>0.22559904606821826</v>
      </c>
      <c r="CA161" s="61">
        <v>1</v>
      </c>
      <c r="CB161" s="61">
        <f t="shared" si="165"/>
        <v>0.22559904606821826</v>
      </c>
      <c r="CC161" s="69">
        <v>0.34623748379867159</v>
      </c>
      <c r="CD161" s="61">
        <f t="shared" si="166"/>
        <v>0.28564592413390405</v>
      </c>
      <c r="CE161" s="61">
        <v>1</v>
      </c>
      <c r="CF161" s="61">
        <f t="shared" si="167"/>
        <v>0.28564592413390405</v>
      </c>
      <c r="CG161" s="61">
        <f t="shared" si="168"/>
        <v>0.28564592413390405</v>
      </c>
      <c r="CH161" s="61">
        <v>1</v>
      </c>
      <c r="CI161" s="61">
        <f t="shared" si="169"/>
        <v>0.28564592413390405</v>
      </c>
      <c r="CJ161" s="61">
        <f t="shared" si="170"/>
        <v>0.28599216161770269</v>
      </c>
      <c r="CK161" s="61">
        <v>1</v>
      </c>
      <c r="CL161" s="61">
        <f t="shared" si="171"/>
        <v>0.28599216161770269</v>
      </c>
      <c r="CM161" s="61">
        <f t="shared" si="172"/>
        <v>0.28599216161770269</v>
      </c>
      <c r="CN161" s="61">
        <v>1</v>
      </c>
      <c r="CO161" s="61">
        <f t="shared" si="173"/>
        <v>0.28599216161770269</v>
      </c>
      <c r="CP161" s="69">
        <v>1.2131010026229567</v>
      </c>
      <c r="CQ161" s="61">
        <f t="shared" si="174"/>
        <v>1.0008083271639392</v>
      </c>
      <c r="CR161" s="61">
        <v>1</v>
      </c>
      <c r="CS161" s="61">
        <f t="shared" si="175"/>
        <v>1.0008083271639392</v>
      </c>
      <c r="CT161" s="61">
        <f t="shared" si="176"/>
        <v>1.0008083271639392</v>
      </c>
      <c r="CU161" s="61">
        <v>1</v>
      </c>
      <c r="CV161" s="61">
        <f t="shared" si="177"/>
        <v>1.0008083271639392</v>
      </c>
      <c r="CW161" s="61">
        <f t="shared" si="178"/>
        <v>1.0020214281665623</v>
      </c>
      <c r="CX161" s="61">
        <v>1</v>
      </c>
      <c r="CY161" s="61">
        <f t="shared" si="179"/>
        <v>1.0020214281665623</v>
      </c>
      <c r="CZ161" s="61">
        <f t="shared" si="180"/>
        <v>1.0020214281665623</v>
      </c>
      <c r="DA161" s="61">
        <v>1</v>
      </c>
      <c r="DB161" s="61">
        <f t="shared" si="181"/>
        <v>1.0020214281665623</v>
      </c>
    </row>
    <row r="162" spans="1:106">
      <c r="A162" s="57" t="s">
        <v>455</v>
      </c>
      <c r="B162" s="58" t="s">
        <v>310</v>
      </c>
      <c r="C162" s="58" t="s">
        <v>311</v>
      </c>
      <c r="D162" s="58" t="s">
        <v>442</v>
      </c>
      <c r="E162" s="59" t="s">
        <v>443</v>
      </c>
      <c r="F162" s="59" t="s">
        <v>440</v>
      </c>
      <c r="G162" s="59" t="s">
        <v>245</v>
      </c>
      <c r="H162" s="58" t="s">
        <v>430</v>
      </c>
      <c r="I162" s="58" t="s">
        <v>246</v>
      </c>
      <c r="J162" s="60" t="s">
        <v>409</v>
      </c>
      <c r="K162" s="61">
        <v>0.82499999999999996</v>
      </c>
      <c r="L162" s="61">
        <v>0.82499999999999996</v>
      </c>
      <c r="M162" s="61">
        <v>0.82599999999999996</v>
      </c>
      <c r="N162" s="61">
        <v>0.82599999999999996</v>
      </c>
      <c r="O162" s="65"/>
      <c r="P162" s="69">
        <v>7.7594367015528229</v>
      </c>
      <c r="Q162" s="61">
        <f t="shared" si="126"/>
        <v>6.4015352787810782</v>
      </c>
      <c r="R162" s="61">
        <v>1</v>
      </c>
      <c r="S162" s="61">
        <f t="shared" si="127"/>
        <v>6.4015352787810782</v>
      </c>
      <c r="T162" s="61">
        <f t="shared" si="128"/>
        <v>6.4015352787810782</v>
      </c>
      <c r="U162" s="61">
        <v>1</v>
      </c>
      <c r="V162" s="61">
        <f t="shared" si="129"/>
        <v>6.4015352787810782</v>
      </c>
      <c r="W162" s="61">
        <f t="shared" si="130"/>
        <v>6.4092947154826314</v>
      </c>
      <c r="X162" s="61">
        <v>1</v>
      </c>
      <c r="Y162" s="61">
        <f t="shared" si="131"/>
        <v>6.4092947154826314</v>
      </c>
      <c r="Z162" s="61">
        <f t="shared" si="132"/>
        <v>6.4092947154826314</v>
      </c>
      <c r="AA162" s="61">
        <v>1</v>
      </c>
      <c r="AB162" s="61">
        <f t="shared" si="133"/>
        <v>6.4092947154826314</v>
      </c>
      <c r="AC162" s="69"/>
      <c r="AD162" s="61">
        <f t="shared" si="134"/>
        <v>0</v>
      </c>
      <c r="AE162" s="61">
        <v>1</v>
      </c>
      <c r="AF162" s="61">
        <f t="shared" si="135"/>
        <v>0</v>
      </c>
      <c r="AG162" s="61">
        <f t="shared" si="136"/>
        <v>0</v>
      </c>
      <c r="AH162" s="61">
        <v>1</v>
      </c>
      <c r="AI162" s="61">
        <f t="shared" si="137"/>
        <v>0</v>
      </c>
      <c r="AJ162" s="61">
        <f t="shared" si="138"/>
        <v>0</v>
      </c>
      <c r="AK162" s="61">
        <v>1</v>
      </c>
      <c r="AL162" s="61">
        <f t="shared" si="139"/>
        <v>0</v>
      </c>
      <c r="AM162" s="61">
        <f t="shared" si="140"/>
        <v>0</v>
      </c>
      <c r="AN162" s="61">
        <v>1</v>
      </c>
      <c r="AO162" s="61">
        <f t="shared" si="141"/>
        <v>0</v>
      </c>
      <c r="AP162" s="69">
        <v>1.7496542167912321</v>
      </c>
      <c r="AQ162" s="61">
        <f t="shared" si="142"/>
        <v>1.4434647288527664</v>
      </c>
      <c r="AR162" s="61">
        <v>1</v>
      </c>
      <c r="AS162" s="61">
        <f t="shared" si="143"/>
        <v>1.4434647288527664</v>
      </c>
      <c r="AT162" s="61">
        <f t="shared" si="144"/>
        <v>1.4434647288527664</v>
      </c>
      <c r="AU162" s="61">
        <v>1</v>
      </c>
      <c r="AV162" s="61">
        <f t="shared" si="145"/>
        <v>1.4434647288527664</v>
      </c>
      <c r="AW162" s="61">
        <f t="shared" si="146"/>
        <v>1.4452143830695576</v>
      </c>
      <c r="AX162" s="61">
        <v>1</v>
      </c>
      <c r="AY162" s="61">
        <f t="shared" si="147"/>
        <v>1.4452143830695576</v>
      </c>
      <c r="AZ162" s="61">
        <f t="shared" si="148"/>
        <v>1.4452143830695576</v>
      </c>
      <c r="BA162" s="61">
        <v>1</v>
      </c>
      <c r="BB162" s="61">
        <f t="shared" si="149"/>
        <v>1.4452143830695576</v>
      </c>
      <c r="BC162" s="69">
        <v>7.7980347909895581E-2</v>
      </c>
      <c r="BD162" s="61">
        <f t="shared" si="150"/>
        <v>6.4333787025663849E-2</v>
      </c>
      <c r="BE162" s="61">
        <v>1</v>
      </c>
      <c r="BF162" s="61">
        <f t="shared" si="151"/>
        <v>6.4333787025663849E-2</v>
      </c>
      <c r="BG162" s="61">
        <f t="shared" si="152"/>
        <v>6.4333787025663849E-2</v>
      </c>
      <c r="BH162" s="61">
        <v>1</v>
      </c>
      <c r="BI162" s="61">
        <f t="shared" si="153"/>
        <v>6.4333787025663849E-2</v>
      </c>
      <c r="BJ162" s="61">
        <f t="shared" si="154"/>
        <v>6.441176737357375E-2</v>
      </c>
      <c r="BK162" s="61">
        <v>1</v>
      </c>
      <c r="BL162" s="61">
        <f t="shared" si="155"/>
        <v>6.441176737357375E-2</v>
      </c>
      <c r="BM162" s="61">
        <f t="shared" si="156"/>
        <v>6.441176737357375E-2</v>
      </c>
      <c r="BN162" s="61">
        <v>1</v>
      </c>
      <c r="BO162" s="61">
        <f t="shared" si="157"/>
        <v>6.441176737357375E-2</v>
      </c>
      <c r="BP162" s="69">
        <v>7.5422400010013269E-2</v>
      </c>
      <c r="BQ162" s="61">
        <f t="shared" si="158"/>
        <v>6.2223480008260945E-2</v>
      </c>
      <c r="BR162" s="61">
        <v>1</v>
      </c>
      <c r="BS162" s="61">
        <f t="shared" si="159"/>
        <v>6.2223480008260945E-2</v>
      </c>
      <c r="BT162" s="61">
        <f t="shared" si="160"/>
        <v>6.2223480008260945E-2</v>
      </c>
      <c r="BU162" s="61">
        <v>1</v>
      </c>
      <c r="BV162" s="61">
        <f t="shared" si="161"/>
        <v>6.2223480008260945E-2</v>
      </c>
      <c r="BW162" s="61">
        <f t="shared" si="162"/>
        <v>6.2298902408270955E-2</v>
      </c>
      <c r="BX162" s="61">
        <v>1</v>
      </c>
      <c r="BY162" s="61">
        <f t="shared" si="163"/>
        <v>6.2298902408270955E-2</v>
      </c>
      <c r="BZ162" s="61">
        <f t="shared" si="164"/>
        <v>6.2298902408270955E-2</v>
      </c>
      <c r="CA162" s="61">
        <v>1</v>
      </c>
      <c r="CB162" s="61">
        <f t="shared" si="165"/>
        <v>6.2298902408270955E-2</v>
      </c>
      <c r="CC162" s="69">
        <v>9.5613060379413944E-2</v>
      </c>
      <c r="CD162" s="61">
        <f t="shared" si="166"/>
        <v>7.8880774813016502E-2</v>
      </c>
      <c r="CE162" s="61">
        <v>1</v>
      </c>
      <c r="CF162" s="61">
        <f t="shared" si="167"/>
        <v>7.8880774813016502E-2</v>
      </c>
      <c r="CG162" s="61">
        <f t="shared" si="168"/>
        <v>7.8880774813016502E-2</v>
      </c>
      <c r="CH162" s="61">
        <v>1</v>
      </c>
      <c r="CI162" s="61">
        <f t="shared" si="169"/>
        <v>7.8880774813016502E-2</v>
      </c>
      <c r="CJ162" s="61">
        <f t="shared" si="170"/>
        <v>7.897638787339592E-2</v>
      </c>
      <c r="CK162" s="61">
        <v>1</v>
      </c>
      <c r="CL162" s="61">
        <f t="shared" si="171"/>
        <v>7.897638787339592E-2</v>
      </c>
      <c r="CM162" s="61">
        <f t="shared" si="172"/>
        <v>7.897638787339592E-2</v>
      </c>
      <c r="CN162" s="61">
        <v>1</v>
      </c>
      <c r="CO162" s="61">
        <f t="shared" si="173"/>
        <v>7.897638787339592E-2</v>
      </c>
      <c r="CP162" s="69">
        <v>0.33499636763060769</v>
      </c>
      <c r="CQ162" s="61">
        <f t="shared" si="174"/>
        <v>0.27637200329525136</v>
      </c>
      <c r="CR162" s="61">
        <v>1</v>
      </c>
      <c r="CS162" s="61">
        <f t="shared" si="175"/>
        <v>0.27637200329525136</v>
      </c>
      <c r="CT162" s="61">
        <f t="shared" si="176"/>
        <v>0.27637200329525136</v>
      </c>
      <c r="CU162" s="61">
        <v>1</v>
      </c>
      <c r="CV162" s="61">
        <f t="shared" si="177"/>
        <v>0.27637200329525136</v>
      </c>
      <c r="CW162" s="61">
        <f t="shared" si="178"/>
        <v>0.27670699966288193</v>
      </c>
      <c r="CX162" s="61">
        <v>1</v>
      </c>
      <c r="CY162" s="61">
        <f t="shared" si="179"/>
        <v>0.27670699966288193</v>
      </c>
      <c r="CZ162" s="61">
        <f t="shared" si="180"/>
        <v>0.27670699966288193</v>
      </c>
      <c r="DA162" s="61">
        <v>1</v>
      </c>
      <c r="DB162" s="61">
        <f t="shared" si="181"/>
        <v>0.27670699966288193</v>
      </c>
    </row>
    <row r="163" spans="1:106">
      <c r="A163" s="57" t="s">
        <v>455</v>
      </c>
      <c r="B163" s="58" t="s">
        <v>310</v>
      </c>
      <c r="C163" s="58" t="s">
        <v>311</v>
      </c>
      <c r="D163" s="58" t="s">
        <v>442</v>
      </c>
      <c r="E163" s="59" t="s">
        <v>443</v>
      </c>
      <c r="F163" s="59" t="s">
        <v>440</v>
      </c>
      <c r="G163" s="59" t="s">
        <v>247</v>
      </c>
      <c r="H163" s="58" t="s">
        <v>430</v>
      </c>
      <c r="I163" s="58" t="s">
        <v>248</v>
      </c>
      <c r="J163" s="60" t="s">
        <v>409</v>
      </c>
      <c r="K163" s="61">
        <v>0.82499999999999996</v>
      </c>
      <c r="L163" s="61">
        <v>0.82499999999999996</v>
      </c>
      <c r="M163" s="61">
        <v>0.82599999999999996</v>
      </c>
      <c r="N163" s="61">
        <v>0.82599999999999996</v>
      </c>
      <c r="O163" s="65"/>
      <c r="P163" s="69">
        <v>2.1827638816042096</v>
      </c>
      <c r="Q163" s="61">
        <f t="shared" si="126"/>
        <v>1.8007802023234729</v>
      </c>
      <c r="R163" s="61">
        <v>1</v>
      </c>
      <c r="S163" s="61">
        <f t="shared" si="127"/>
        <v>1.8007802023234729</v>
      </c>
      <c r="T163" s="61">
        <f t="shared" si="128"/>
        <v>1.8007802023234729</v>
      </c>
      <c r="U163" s="61">
        <v>1</v>
      </c>
      <c r="V163" s="61">
        <f t="shared" si="129"/>
        <v>1.8007802023234729</v>
      </c>
      <c r="W163" s="61">
        <f t="shared" si="130"/>
        <v>1.802962966205077</v>
      </c>
      <c r="X163" s="61">
        <v>1</v>
      </c>
      <c r="Y163" s="61">
        <f t="shared" si="131"/>
        <v>1.802962966205077</v>
      </c>
      <c r="Z163" s="61">
        <f t="shared" si="132"/>
        <v>1.802962966205077</v>
      </c>
      <c r="AA163" s="61">
        <v>1</v>
      </c>
      <c r="AB163" s="61">
        <f t="shared" si="133"/>
        <v>1.802962966205077</v>
      </c>
      <c r="AC163" s="69"/>
      <c r="AD163" s="61">
        <f t="shared" si="134"/>
        <v>0</v>
      </c>
      <c r="AE163" s="61">
        <v>1</v>
      </c>
      <c r="AF163" s="61">
        <f t="shared" si="135"/>
        <v>0</v>
      </c>
      <c r="AG163" s="61">
        <f t="shared" si="136"/>
        <v>0</v>
      </c>
      <c r="AH163" s="61">
        <v>1</v>
      </c>
      <c r="AI163" s="61">
        <f t="shared" si="137"/>
        <v>0</v>
      </c>
      <c r="AJ163" s="61">
        <f t="shared" si="138"/>
        <v>0</v>
      </c>
      <c r="AK163" s="61">
        <v>1</v>
      </c>
      <c r="AL163" s="61">
        <f t="shared" si="139"/>
        <v>0</v>
      </c>
      <c r="AM163" s="61">
        <f t="shared" si="140"/>
        <v>0</v>
      </c>
      <c r="AN163" s="61">
        <v>1</v>
      </c>
      <c r="AO163" s="61">
        <f t="shared" si="141"/>
        <v>0</v>
      </c>
      <c r="AP163" s="69">
        <v>0.49218547384298228</v>
      </c>
      <c r="AQ163" s="61">
        <f t="shared" si="142"/>
        <v>0.40605301592046034</v>
      </c>
      <c r="AR163" s="61">
        <v>1</v>
      </c>
      <c r="AS163" s="61">
        <f t="shared" si="143"/>
        <v>0.40605301592046034</v>
      </c>
      <c r="AT163" s="61">
        <f t="shared" si="144"/>
        <v>0.40605301592046034</v>
      </c>
      <c r="AU163" s="61">
        <v>1</v>
      </c>
      <c r="AV163" s="61">
        <f t="shared" si="145"/>
        <v>0.40605301592046034</v>
      </c>
      <c r="AW163" s="61">
        <f t="shared" si="146"/>
        <v>0.40654520139430333</v>
      </c>
      <c r="AX163" s="61">
        <v>1</v>
      </c>
      <c r="AY163" s="61">
        <f t="shared" si="147"/>
        <v>0.40654520139430333</v>
      </c>
      <c r="AZ163" s="61">
        <f t="shared" si="148"/>
        <v>0.40654520139430333</v>
      </c>
      <c r="BA163" s="61">
        <v>1</v>
      </c>
      <c r="BB163" s="61">
        <f t="shared" si="149"/>
        <v>0.40654520139430333</v>
      </c>
      <c r="BC163" s="69">
        <v>2.1936216949690092E-2</v>
      </c>
      <c r="BD163" s="61">
        <f t="shared" si="150"/>
        <v>1.8097378983494325E-2</v>
      </c>
      <c r="BE163" s="61">
        <v>1</v>
      </c>
      <c r="BF163" s="61">
        <f t="shared" si="151"/>
        <v>1.8097378983494325E-2</v>
      </c>
      <c r="BG163" s="61">
        <f t="shared" si="152"/>
        <v>1.8097378983494325E-2</v>
      </c>
      <c r="BH163" s="61">
        <v>1</v>
      </c>
      <c r="BI163" s="61">
        <f t="shared" si="153"/>
        <v>1.8097378983494325E-2</v>
      </c>
      <c r="BJ163" s="61">
        <f t="shared" si="154"/>
        <v>1.8119315200444016E-2</v>
      </c>
      <c r="BK163" s="61">
        <v>1</v>
      </c>
      <c r="BL163" s="61">
        <f t="shared" si="155"/>
        <v>1.8119315200444016E-2</v>
      </c>
      <c r="BM163" s="61">
        <f t="shared" si="156"/>
        <v>1.8119315200444016E-2</v>
      </c>
      <c r="BN163" s="61">
        <v>1</v>
      </c>
      <c r="BO163" s="61">
        <f t="shared" si="157"/>
        <v>1.8119315200444016E-2</v>
      </c>
      <c r="BP163" s="69">
        <v>2.1216654885890911E-2</v>
      </c>
      <c r="BQ163" s="61">
        <f t="shared" si="158"/>
        <v>1.7503740280859999E-2</v>
      </c>
      <c r="BR163" s="61">
        <v>1</v>
      </c>
      <c r="BS163" s="61">
        <f t="shared" si="159"/>
        <v>1.7503740280859999E-2</v>
      </c>
      <c r="BT163" s="61">
        <f t="shared" si="160"/>
        <v>1.7503740280859999E-2</v>
      </c>
      <c r="BU163" s="61">
        <v>1</v>
      </c>
      <c r="BV163" s="61">
        <f t="shared" si="161"/>
        <v>1.7503740280859999E-2</v>
      </c>
      <c r="BW163" s="61">
        <f t="shared" si="162"/>
        <v>1.7524956935745892E-2</v>
      </c>
      <c r="BX163" s="61">
        <v>1</v>
      </c>
      <c r="BY163" s="61">
        <f t="shared" si="163"/>
        <v>1.7524956935745892E-2</v>
      </c>
      <c r="BZ163" s="61">
        <f t="shared" si="164"/>
        <v>1.7524956935745892E-2</v>
      </c>
      <c r="CA163" s="61">
        <v>1</v>
      </c>
      <c r="CB163" s="61">
        <f t="shared" si="165"/>
        <v>1.7524956935745892E-2</v>
      </c>
      <c r="CC163" s="69">
        <v>2.6896376996549499E-2</v>
      </c>
      <c r="CD163" s="61">
        <f t="shared" si="166"/>
        <v>2.2189511022153337E-2</v>
      </c>
      <c r="CE163" s="61">
        <v>1</v>
      </c>
      <c r="CF163" s="61">
        <f t="shared" si="167"/>
        <v>2.2189511022153337E-2</v>
      </c>
      <c r="CG163" s="61">
        <f t="shared" si="168"/>
        <v>2.2189511022153337E-2</v>
      </c>
      <c r="CH163" s="61">
        <v>1</v>
      </c>
      <c r="CI163" s="61">
        <f t="shared" si="169"/>
        <v>2.2189511022153337E-2</v>
      </c>
      <c r="CJ163" s="61">
        <f t="shared" si="170"/>
        <v>2.2216407399149884E-2</v>
      </c>
      <c r="CK163" s="61">
        <v>1</v>
      </c>
      <c r="CL163" s="61">
        <f t="shared" si="171"/>
        <v>2.2216407399149884E-2</v>
      </c>
      <c r="CM163" s="61">
        <f t="shared" si="172"/>
        <v>2.2216407399149884E-2</v>
      </c>
      <c r="CN163" s="61">
        <v>1</v>
      </c>
      <c r="CO163" s="61">
        <f t="shared" si="173"/>
        <v>2.2216407399149884E-2</v>
      </c>
      <c r="CP163" s="69">
        <v>9.4235960657603451E-2</v>
      </c>
      <c r="CQ163" s="61">
        <f t="shared" si="174"/>
        <v>7.774466754252285E-2</v>
      </c>
      <c r="CR163" s="61">
        <v>1</v>
      </c>
      <c r="CS163" s="61">
        <f t="shared" si="175"/>
        <v>7.774466754252285E-2</v>
      </c>
      <c r="CT163" s="61">
        <f t="shared" si="176"/>
        <v>7.774466754252285E-2</v>
      </c>
      <c r="CU163" s="61">
        <v>1</v>
      </c>
      <c r="CV163" s="61">
        <f t="shared" si="177"/>
        <v>7.774466754252285E-2</v>
      </c>
      <c r="CW163" s="61">
        <f t="shared" si="178"/>
        <v>7.7838903503180443E-2</v>
      </c>
      <c r="CX163" s="61">
        <v>1</v>
      </c>
      <c r="CY163" s="61">
        <f t="shared" si="179"/>
        <v>7.7838903503180443E-2</v>
      </c>
      <c r="CZ163" s="61">
        <f t="shared" si="180"/>
        <v>7.7838903503180443E-2</v>
      </c>
      <c r="DA163" s="61">
        <v>1</v>
      </c>
      <c r="DB163" s="61">
        <f t="shared" si="181"/>
        <v>7.7838903503180443E-2</v>
      </c>
    </row>
    <row r="164" spans="1:106">
      <c r="A164" s="57" t="s">
        <v>455</v>
      </c>
      <c r="B164" s="58" t="s">
        <v>310</v>
      </c>
      <c r="C164" s="58" t="s">
        <v>311</v>
      </c>
      <c r="D164" s="58" t="s">
        <v>442</v>
      </c>
      <c r="E164" s="59" t="s">
        <v>443</v>
      </c>
      <c r="F164" s="59" t="s">
        <v>440</v>
      </c>
      <c r="G164" s="59" t="s">
        <v>249</v>
      </c>
      <c r="H164" s="58" t="s">
        <v>430</v>
      </c>
      <c r="I164" s="58" t="s">
        <v>250</v>
      </c>
      <c r="J164" s="60" t="s">
        <v>409</v>
      </c>
      <c r="K164" s="61">
        <v>0.82499999999999996</v>
      </c>
      <c r="L164" s="61">
        <v>0.82499999999999996</v>
      </c>
      <c r="M164" s="61">
        <v>0.82599999999999996</v>
      </c>
      <c r="N164" s="61">
        <v>0.82599999999999996</v>
      </c>
      <c r="O164" s="61"/>
      <c r="P164" s="69">
        <v>133.59900669813086</v>
      </c>
      <c r="Q164" s="61">
        <f t="shared" si="126"/>
        <v>110.21918052595795</v>
      </c>
      <c r="R164" s="61">
        <v>1</v>
      </c>
      <c r="S164" s="61">
        <f t="shared" si="127"/>
        <v>110.21918052595795</v>
      </c>
      <c r="T164" s="61">
        <f t="shared" si="128"/>
        <v>110.21918052595795</v>
      </c>
      <c r="U164" s="61">
        <v>1</v>
      </c>
      <c r="V164" s="61">
        <f t="shared" si="129"/>
        <v>110.21918052595795</v>
      </c>
      <c r="W164" s="61">
        <f t="shared" si="130"/>
        <v>110.35277953265609</v>
      </c>
      <c r="X164" s="61">
        <v>1</v>
      </c>
      <c r="Y164" s="61">
        <f t="shared" si="131"/>
        <v>110.35277953265609</v>
      </c>
      <c r="Z164" s="61">
        <f t="shared" ref="Z164:Z200" si="182">P164*$N164</f>
        <v>110.35277953265609</v>
      </c>
      <c r="AA164" s="61">
        <v>1</v>
      </c>
      <c r="AB164" s="61">
        <f t="shared" si="133"/>
        <v>110.35277953265609</v>
      </c>
      <c r="AC164" s="69"/>
      <c r="AD164" s="61">
        <f t="shared" si="134"/>
        <v>0</v>
      </c>
      <c r="AE164" s="61">
        <v>1</v>
      </c>
      <c r="AF164" s="61">
        <f t="shared" si="135"/>
        <v>0</v>
      </c>
      <c r="AG164" s="61">
        <f t="shared" si="136"/>
        <v>0</v>
      </c>
      <c r="AH164" s="61">
        <v>1</v>
      </c>
      <c r="AI164" s="61">
        <f t="shared" si="137"/>
        <v>0</v>
      </c>
      <c r="AJ164" s="61">
        <f t="shared" si="138"/>
        <v>0</v>
      </c>
      <c r="AK164" s="61">
        <v>1</v>
      </c>
      <c r="AL164" s="61">
        <f t="shared" si="139"/>
        <v>0</v>
      </c>
      <c r="AM164" s="61">
        <f t="shared" ref="AM164:AM200" si="183">AC164*$N164</f>
        <v>0</v>
      </c>
      <c r="AN164" s="61">
        <v>1</v>
      </c>
      <c r="AO164" s="61">
        <f t="shared" si="141"/>
        <v>0</v>
      </c>
      <c r="AP164" s="69">
        <v>30.124875608783064</v>
      </c>
      <c r="AQ164" s="61">
        <f t="shared" si="142"/>
        <v>24.853022377246027</v>
      </c>
      <c r="AR164" s="61">
        <v>1</v>
      </c>
      <c r="AS164" s="61">
        <f t="shared" si="143"/>
        <v>24.853022377246027</v>
      </c>
      <c r="AT164" s="61">
        <f t="shared" si="144"/>
        <v>24.853022377246027</v>
      </c>
      <c r="AU164" s="61">
        <v>1</v>
      </c>
      <c r="AV164" s="61">
        <f t="shared" si="145"/>
        <v>24.853022377246027</v>
      </c>
      <c r="AW164" s="61">
        <f t="shared" si="146"/>
        <v>24.883147252854808</v>
      </c>
      <c r="AX164" s="61">
        <v>1</v>
      </c>
      <c r="AY164" s="61">
        <f t="shared" si="147"/>
        <v>24.883147252854808</v>
      </c>
      <c r="AZ164" s="61">
        <f t="shared" ref="AZ164:AZ200" si="184">AP164*$N164</f>
        <v>24.883147252854808</v>
      </c>
      <c r="BA164" s="61">
        <v>1</v>
      </c>
      <c r="BB164" s="61">
        <f t="shared" si="149"/>
        <v>24.883147252854808</v>
      </c>
      <c r="BC164" s="69">
        <v>1.342635738062254</v>
      </c>
      <c r="BD164" s="61">
        <f t="shared" si="150"/>
        <v>1.1076744839013595</v>
      </c>
      <c r="BE164" s="61">
        <v>1</v>
      </c>
      <c r="BF164" s="61">
        <f t="shared" si="151"/>
        <v>1.1076744839013595</v>
      </c>
      <c r="BG164" s="61">
        <f t="shared" si="152"/>
        <v>1.1076744839013595</v>
      </c>
      <c r="BH164" s="61">
        <v>1</v>
      </c>
      <c r="BI164" s="61">
        <f t="shared" si="153"/>
        <v>1.1076744839013595</v>
      </c>
      <c r="BJ164" s="61">
        <f t="shared" si="154"/>
        <v>1.1090171196394218</v>
      </c>
      <c r="BK164" s="61">
        <v>1</v>
      </c>
      <c r="BL164" s="61">
        <f t="shared" si="155"/>
        <v>1.1090171196394218</v>
      </c>
      <c r="BM164" s="61">
        <f t="shared" ref="BM164:BM200" si="185">BC164*$N164</f>
        <v>1.1090171196394218</v>
      </c>
      <c r="BN164" s="61">
        <v>1</v>
      </c>
      <c r="BO164" s="61">
        <f t="shared" si="157"/>
        <v>1.1090171196394218</v>
      </c>
      <c r="BP164" s="69">
        <v>1.2985939716616779</v>
      </c>
      <c r="BQ164" s="61">
        <f t="shared" si="158"/>
        <v>1.0713400266208841</v>
      </c>
      <c r="BR164" s="61">
        <v>1</v>
      </c>
      <c r="BS164" s="61">
        <f t="shared" si="159"/>
        <v>1.0713400266208841</v>
      </c>
      <c r="BT164" s="61">
        <f t="shared" si="160"/>
        <v>1.0713400266208841</v>
      </c>
      <c r="BU164" s="61">
        <v>1</v>
      </c>
      <c r="BV164" s="61">
        <f t="shared" si="161"/>
        <v>1.0713400266208841</v>
      </c>
      <c r="BW164" s="61">
        <f t="shared" si="162"/>
        <v>1.0726386205925458</v>
      </c>
      <c r="BX164" s="61">
        <v>1</v>
      </c>
      <c r="BY164" s="61">
        <f t="shared" si="163"/>
        <v>1.0726386205925458</v>
      </c>
      <c r="BZ164" s="61">
        <f t="shared" ref="BZ164:BZ200" si="186">BP164*$N164</f>
        <v>1.0726386205925458</v>
      </c>
      <c r="CA164" s="61">
        <v>1</v>
      </c>
      <c r="CB164" s="61">
        <f t="shared" si="165"/>
        <v>1.0726386205925458</v>
      </c>
      <c r="CC164" s="69">
        <v>1.6462290222048996</v>
      </c>
      <c r="CD164" s="61">
        <f t="shared" si="166"/>
        <v>1.3581389433190421</v>
      </c>
      <c r="CE164" s="61">
        <v>1</v>
      </c>
      <c r="CF164" s="61">
        <f t="shared" si="167"/>
        <v>1.3581389433190421</v>
      </c>
      <c r="CG164" s="61">
        <f t="shared" si="168"/>
        <v>1.3581389433190421</v>
      </c>
      <c r="CH164" s="61">
        <v>1</v>
      </c>
      <c r="CI164" s="61">
        <f t="shared" si="169"/>
        <v>1.3581389433190421</v>
      </c>
      <c r="CJ164" s="61">
        <f t="shared" si="170"/>
        <v>1.3597851723412471</v>
      </c>
      <c r="CK164" s="61">
        <v>1</v>
      </c>
      <c r="CL164" s="61">
        <f t="shared" si="171"/>
        <v>1.3597851723412471</v>
      </c>
      <c r="CM164" s="61">
        <f t="shared" ref="CM164:CM200" si="187">CC164*$N164</f>
        <v>1.3597851723412471</v>
      </c>
      <c r="CN164" s="61">
        <v>1</v>
      </c>
      <c r="CO164" s="61">
        <f t="shared" si="173"/>
        <v>1.3597851723412471</v>
      </c>
      <c r="CP164" s="69">
        <v>5.7678390435190527</v>
      </c>
      <c r="CQ164" s="61">
        <f t="shared" si="174"/>
        <v>4.758467210903218</v>
      </c>
      <c r="CR164" s="61">
        <v>1</v>
      </c>
      <c r="CS164" s="61">
        <f t="shared" si="175"/>
        <v>4.758467210903218</v>
      </c>
      <c r="CT164" s="61">
        <f t="shared" si="176"/>
        <v>4.758467210903218</v>
      </c>
      <c r="CU164" s="61">
        <v>1</v>
      </c>
      <c r="CV164" s="61">
        <f t="shared" si="177"/>
        <v>4.758467210903218</v>
      </c>
      <c r="CW164" s="61">
        <f t="shared" si="178"/>
        <v>4.7642350499467376</v>
      </c>
      <c r="CX164" s="61">
        <v>1</v>
      </c>
      <c r="CY164" s="61">
        <f t="shared" si="179"/>
        <v>4.7642350499467376</v>
      </c>
      <c r="CZ164" s="61">
        <f t="shared" ref="CZ164:CZ200" si="188">CP164*$N164</f>
        <v>4.7642350499467376</v>
      </c>
      <c r="DA164" s="61">
        <v>1</v>
      </c>
      <c r="DB164" s="61">
        <f t="shared" si="181"/>
        <v>4.7642350499467376</v>
      </c>
    </row>
    <row r="165" spans="1:106">
      <c r="A165" s="57" t="s">
        <v>455</v>
      </c>
      <c r="B165" s="58" t="s">
        <v>310</v>
      </c>
      <c r="C165" s="58" t="s">
        <v>311</v>
      </c>
      <c r="D165" s="58" t="s">
        <v>442</v>
      </c>
      <c r="E165" s="59" t="s">
        <v>443</v>
      </c>
      <c r="F165" s="59" t="s">
        <v>440</v>
      </c>
      <c r="G165" s="59" t="s">
        <v>251</v>
      </c>
      <c r="H165" s="58" t="s">
        <v>430</v>
      </c>
      <c r="I165" s="58" t="s">
        <v>252</v>
      </c>
      <c r="J165" s="60" t="s">
        <v>410</v>
      </c>
      <c r="K165" s="61">
        <v>0.8170964895077466</v>
      </c>
      <c r="L165" s="61">
        <v>0.8170964895077466</v>
      </c>
      <c r="M165" s="61">
        <v>0.8170964895077466</v>
      </c>
      <c r="N165" s="61">
        <v>0.8170964895077466</v>
      </c>
      <c r="O165" s="61"/>
      <c r="P165" s="69">
        <v>375.0729</v>
      </c>
      <c r="Q165" s="61">
        <f t="shared" si="126"/>
        <v>306.4707498994901</v>
      </c>
      <c r="R165" s="61">
        <v>1</v>
      </c>
      <c r="S165" s="61">
        <f t="shared" si="127"/>
        <v>306.4707498994901</v>
      </c>
      <c r="T165" s="61">
        <f t="shared" si="128"/>
        <v>306.4707498994901</v>
      </c>
      <c r="U165" s="61">
        <v>1</v>
      </c>
      <c r="V165" s="61">
        <f t="shared" si="129"/>
        <v>306.4707498994901</v>
      </c>
      <c r="W165" s="61">
        <f t="shared" si="130"/>
        <v>306.4707498994901</v>
      </c>
      <c r="X165" s="61">
        <v>1</v>
      </c>
      <c r="Y165" s="61">
        <f t="shared" si="131"/>
        <v>306.4707498994901</v>
      </c>
      <c r="Z165" s="61">
        <f t="shared" si="182"/>
        <v>306.4707498994901</v>
      </c>
      <c r="AA165" s="61">
        <v>1</v>
      </c>
      <c r="AB165" s="61">
        <f t="shared" si="133"/>
        <v>306.4707498994901</v>
      </c>
      <c r="AC165" s="69"/>
      <c r="AD165" s="61">
        <f t="shared" si="134"/>
        <v>0</v>
      </c>
      <c r="AE165" s="61">
        <v>1</v>
      </c>
      <c r="AF165" s="61">
        <f t="shared" si="135"/>
        <v>0</v>
      </c>
      <c r="AG165" s="61">
        <f t="shared" si="136"/>
        <v>0</v>
      </c>
      <c r="AH165" s="61">
        <v>1</v>
      </c>
      <c r="AI165" s="61">
        <f t="shared" si="137"/>
        <v>0</v>
      </c>
      <c r="AJ165" s="61">
        <f t="shared" si="138"/>
        <v>0</v>
      </c>
      <c r="AK165" s="61">
        <v>1</v>
      </c>
      <c r="AL165" s="61">
        <f t="shared" si="139"/>
        <v>0</v>
      </c>
      <c r="AM165" s="61">
        <f t="shared" si="183"/>
        <v>0</v>
      </c>
      <c r="AN165" s="61">
        <v>1</v>
      </c>
      <c r="AO165" s="61">
        <f t="shared" si="141"/>
        <v>0</v>
      </c>
      <c r="AP165" s="69">
        <v>256.01850000000002</v>
      </c>
      <c r="AQ165" s="61">
        <f t="shared" si="142"/>
        <v>209.19181759903904</v>
      </c>
      <c r="AR165" s="61">
        <v>1</v>
      </c>
      <c r="AS165" s="61">
        <f t="shared" si="143"/>
        <v>209.19181759903904</v>
      </c>
      <c r="AT165" s="61">
        <f t="shared" si="144"/>
        <v>209.19181759903904</v>
      </c>
      <c r="AU165" s="61">
        <v>1</v>
      </c>
      <c r="AV165" s="61">
        <f t="shared" si="145"/>
        <v>209.19181759903904</v>
      </c>
      <c r="AW165" s="61">
        <f t="shared" si="146"/>
        <v>209.19181759903904</v>
      </c>
      <c r="AX165" s="61">
        <v>1</v>
      </c>
      <c r="AY165" s="61">
        <f t="shared" si="147"/>
        <v>209.19181759903904</v>
      </c>
      <c r="AZ165" s="61">
        <f t="shared" si="184"/>
        <v>209.19181759903904</v>
      </c>
      <c r="BA165" s="61">
        <v>1</v>
      </c>
      <c r="BB165" s="61">
        <f t="shared" si="149"/>
        <v>209.19181759903904</v>
      </c>
      <c r="BC165" s="69">
        <v>4.3936999999999999</v>
      </c>
      <c r="BD165" s="61">
        <f t="shared" si="150"/>
        <v>3.5900768459501862</v>
      </c>
      <c r="BE165" s="61">
        <v>1</v>
      </c>
      <c r="BF165" s="61">
        <f t="shared" si="151"/>
        <v>3.5900768459501862</v>
      </c>
      <c r="BG165" s="61">
        <f t="shared" si="152"/>
        <v>3.5900768459501862</v>
      </c>
      <c r="BH165" s="61">
        <v>1</v>
      </c>
      <c r="BI165" s="61">
        <f t="shared" si="153"/>
        <v>3.5900768459501862</v>
      </c>
      <c r="BJ165" s="61">
        <f t="shared" si="154"/>
        <v>3.5900768459501862</v>
      </c>
      <c r="BK165" s="61">
        <v>1</v>
      </c>
      <c r="BL165" s="61">
        <f t="shared" si="155"/>
        <v>3.5900768459501862</v>
      </c>
      <c r="BM165" s="61">
        <f t="shared" si="185"/>
        <v>3.5900768459501862</v>
      </c>
      <c r="BN165" s="61">
        <v>1</v>
      </c>
      <c r="BO165" s="61">
        <f t="shared" si="157"/>
        <v>3.5900768459501862</v>
      </c>
      <c r="BP165" s="70"/>
      <c r="BQ165" s="61">
        <f t="shared" si="158"/>
        <v>0</v>
      </c>
      <c r="BR165" s="61">
        <v>1</v>
      </c>
      <c r="BS165" s="61">
        <f t="shared" si="159"/>
        <v>0</v>
      </c>
      <c r="BT165" s="61">
        <f t="shared" si="160"/>
        <v>0</v>
      </c>
      <c r="BU165" s="61">
        <v>1</v>
      </c>
      <c r="BV165" s="61">
        <f t="shared" si="161"/>
        <v>0</v>
      </c>
      <c r="BW165" s="61">
        <f t="shared" si="162"/>
        <v>0</v>
      </c>
      <c r="BX165" s="61">
        <v>1</v>
      </c>
      <c r="BY165" s="61">
        <f t="shared" si="163"/>
        <v>0</v>
      </c>
      <c r="BZ165" s="61">
        <f t="shared" si="186"/>
        <v>0</v>
      </c>
      <c r="CA165" s="61">
        <v>1</v>
      </c>
      <c r="CB165" s="61">
        <f t="shared" si="165"/>
        <v>0</v>
      </c>
      <c r="CC165" s="69">
        <v>33.030999999999999</v>
      </c>
      <c r="CD165" s="61">
        <f t="shared" si="166"/>
        <v>26.989514144930379</v>
      </c>
      <c r="CE165" s="61">
        <v>1</v>
      </c>
      <c r="CF165" s="61">
        <f t="shared" si="167"/>
        <v>26.989514144930379</v>
      </c>
      <c r="CG165" s="61">
        <f t="shared" si="168"/>
        <v>26.989514144930379</v>
      </c>
      <c r="CH165" s="61">
        <v>1</v>
      </c>
      <c r="CI165" s="61">
        <f t="shared" si="169"/>
        <v>26.989514144930379</v>
      </c>
      <c r="CJ165" s="61">
        <f t="shared" si="170"/>
        <v>26.989514144930379</v>
      </c>
      <c r="CK165" s="61">
        <v>1</v>
      </c>
      <c r="CL165" s="61">
        <f t="shared" si="171"/>
        <v>26.989514144930379</v>
      </c>
      <c r="CM165" s="61">
        <f t="shared" si="187"/>
        <v>26.989514144930379</v>
      </c>
      <c r="CN165" s="61">
        <v>1</v>
      </c>
      <c r="CO165" s="61">
        <f t="shared" si="173"/>
        <v>26.989514144930379</v>
      </c>
      <c r="CP165" s="69">
        <v>80.600999999999999</v>
      </c>
      <c r="CQ165" s="61">
        <f t="shared" si="174"/>
        <v>65.858794150813878</v>
      </c>
      <c r="CR165" s="61">
        <v>1</v>
      </c>
      <c r="CS165" s="61">
        <f t="shared" si="175"/>
        <v>65.858794150813878</v>
      </c>
      <c r="CT165" s="61">
        <f t="shared" si="176"/>
        <v>65.858794150813878</v>
      </c>
      <c r="CU165" s="61">
        <v>1</v>
      </c>
      <c r="CV165" s="61">
        <f t="shared" si="177"/>
        <v>65.858794150813878</v>
      </c>
      <c r="CW165" s="61">
        <f t="shared" si="178"/>
        <v>65.858794150813878</v>
      </c>
      <c r="CX165" s="61">
        <v>1</v>
      </c>
      <c r="CY165" s="61">
        <f t="shared" si="179"/>
        <v>65.858794150813878</v>
      </c>
      <c r="CZ165" s="61">
        <f t="shared" si="188"/>
        <v>65.858794150813878</v>
      </c>
      <c r="DA165" s="61">
        <v>1</v>
      </c>
      <c r="DB165" s="61">
        <f t="shared" si="181"/>
        <v>65.858794150813878</v>
      </c>
    </row>
    <row r="166" spans="1:106">
      <c r="A166" s="57" t="s">
        <v>455</v>
      </c>
      <c r="B166" s="58" t="s">
        <v>310</v>
      </c>
      <c r="C166" s="58" t="s">
        <v>311</v>
      </c>
      <c r="D166" s="58" t="s">
        <v>442</v>
      </c>
      <c r="E166" s="59" t="s">
        <v>443</v>
      </c>
      <c r="F166" s="59" t="s">
        <v>440</v>
      </c>
      <c r="G166" s="59" t="s">
        <v>279</v>
      </c>
      <c r="H166" s="58" t="s">
        <v>430</v>
      </c>
      <c r="I166" s="58" t="s">
        <v>280</v>
      </c>
      <c r="J166" s="60" t="s">
        <v>411</v>
      </c>
      <c r="K166" s="61">
        <v>4.1741935483870964</v>
      </c>
      <c r="L166" s="61">
        <v>4.1741935483870964</v>
      </c>
      <c r="M166" s="61">
        <v>4.1741935483870964</v>
      </c>
      <c r="N166" s="61">
        <v>4.1741935483870964</v>
      </c>
      <c r="O166" s="61"/>
      <c r="P166" s="69">
        <v>1.7877000000000001</v>
      </c>
      <c r="Q166" s="61">
        <f t="shared" si="126"/>
        <v>7.462205806451613</v>
      </c>
      <c r="R166" s="61">
        <v>1</v>
      </c>
      <c r="S166" s="61">
        <f t="shared" si="127"/>
        <v>7.462205806451613</v>
      </c>
      <c r="T166" s="61">
        <f t="shared" si="128"/>
        <v>7.462205806451613</v>
      </c>
      <c r="U166" s="61">
        <v>1</v>
      </c>
      <c r="V166" s="61">
        <f t="shared" si="129"/>
        <v>7.462205806451613</v>
      </c>
      <c r="W166" s="61">
        <f t="shared" si="130"/>
        <v>7.462205806451613</v>
      </c>
      <c r="X166" s="61">
        <v>1</v>
      </c>
      <c r="Y166" s="61">
        <f t="shared" si="131"/>
        <v>7.462205806451613</v>
      </c>
      <c r="Z166" s="61">
        <f t="shared" si="182"/>
        <v>7.462205806451613</v>
      </c>
      <c r="AA166" s="61">
        <v>1</v>
      </c>
      <c r="AB166" s="61">
        <f t="shared" si="133"/>
        <v>7.462205806451613</v>
      </c>
      <c r="AC166" s="69"/>
      <c r="AD166" s="61">
        <f t="shared" si="134"/>
        <v>0</v>
      </c>
      <c r="AE166" s="61">
        <v>1</v>
      </c>
      <c r="AF166" s="61">
        <f t="shared" si="135"/>
        <v>0</v>
      </c>
      <c r="AG166" s="61">
        <f t="shared" si="136"/>
        <v>0</v>
      </c>
      <c r="AH166" s="61">
        <v>1</v>
      </c>
      <c r="AI166" s="61">
        <f t="shared" si="137"/>
        <v>0</v>
      </c>
      <c r="AJ166" s="61">
        <f t="shared" si="138"/>
        <v>0</v>
      </c>
      <c r="AK166" s="61">
        <v>1</v>
      </c>
      <c r="AL166" s="61">
        <f t="shared" si="139"/>
        <v>0</v>
      </c>
      <c r="AM166" s="61">
        <f t="shared" si="183"/>
        <v>0</v>
      </c>
      <c r="AN166" s="61">
        <v>1</v>
      </c>
      <c r="AO166" s="61">
        <f t="shared" si="141"/>
        <v>0</v>
      </c>
      <c r="AP166" s="69">
        <v>0.71360000000000001</v>
      </c>
      <c r="AQ166" s="61">
        <f t="shared" si="142"/>
        <v>2.978704516129032</v>
      </c>
      <c r="AR166" s="61">
        <v>1</v>
      </c>
      <c r="AS166" s="61">
        <f t="shared" si="143"/>
        <v>2.978704516129032</v>
      </c>
      <c r="AT166" s="61">
        <f t="shared" si="144"/>
        <v>2.978704516129032</v>
      </c>
      <c r="AU166" s="61">
        <v>1</v>
      </c>
      <c r="AV166" s="61">
        <f t="shared" si="145"/>
        <v>2.978704516129032</v>
      </c>
      <c r="AW166" s="61">
        <f t="shared" si="146"/>
        <v>2.978704516129032</v>
      </c>
      <c r="AX166" s="61">
        <v>1</v>
      </c>
      <c r="AY166" s="61">
        <f t="shared" si="147"/>
        <v>2.978704516129032</v>
      </c>
      <c r="AZ166" s="61">
        <f t="shared" si="184"/>
        <v>2.978704516129032</v>
      </c>
      <c r="BA166" s="61">
        <v>1</v>
      </c>
      <c r="BB166" s="61">
        <f t="shared" si="149"/>
        <v>2.978704516129032</v>
      </c>
      <c r="BC166" s="69">
        <v>3.1300000000000001E-2</v>
      </c>
      <c r="BD166" s="61">
        <f t="shared" si="150"/>
        <v>0.13065225806451614</v>
      </c>
      <c r="BE166" s="61">
        <v>1</v>
      </c>
      <c r="BF166" s="61">
        <f t="shared" si="151"/>
        <v>0.13065225806451614</v>
      </c>
      <c r="BG166" s="61">
        <f t="shared" si="152"/>
        <v>0.13065225806451614</v>
      </c>
      <c r="BH166" s="61">
        <v>1</v>
      </c>
      <c r="BI166" s="61">
        <f t="shared" si="153"/>
        <v>0.13065225806451614</v>
      </c>
      <c r="BJ166" s="61">
        <f t="shared" si="154"/>
        <v>0.13065225806451614</v>
      </c>
      <c r="BK166" s="61">
        <v>1</v>
      </c>
      <c r="BL166" s="61">
        <f t="shared" si="155"/>
        <v>0.13065225806451614</v>
      </c>
      <c r="BM166" s="61">
        <f t="shared" si="185"/>
        <v>0.13065225806451614</v>
      </c>
      <c r="BN166" s="61">
        <v>1</v>
      </c>
      <c r="BO166" s="61">
        <f t="shared" si="157"/>
        <v>0.13065225806451614</v>
      </c>
      <c r="BP166" s="70"/>
      <c r="BQ166" s="61">
        <f t="shared" si="158"/>
        <v>0</v>
      </c>
      <c r="BR166" s="61">
        <v>1</v>
      </c>
      <c r="BS166" s="61">
        <f t="shared" si="159"/>
        <v>0</v>
      </c>
      <c r="BT166" s="61">
        <f t="shared" si="160"/>
        <v>0</v>
      </c>
      <c r="BU166" s="61">
        <v>1</v>
      </c>
      <c r="BV166" s="61">
        <f t="shared" si="161"/>
        <v>0</v>
      </c>
      <c r="BW166" s="61">
        <f t="shared" si="162"/>
        <v>0</v>
      </c>
      <c r="BX166" s="61">
        <v>1</v>
      </c>
      <c r="BY166" s="61">
        <f t="shared" si="163"/>
        <v>0</v>
      </c>
      <c r="BZ166" s="61">
        <f t="shared" si="186"/>
        <v>0</v>
      </c>
      <c r="CA166" s="61">
        <v>1</v>
      </c>
      <c r="CB166" s="61">
        <f t="shared" si="165"/>
        <v>0</v>
      </c>
      <c r="CC166" s="69">
        <v>7.4999999999999997E-2</v>
      </c>
      <c r="CD166" s="61">
        <f t="shared" si="166"/>
        <v>0.31306451612903224</v>
      </c>
      <c r="CE166" s="61">
        <v>1</v>
      </c>
      <c r="CF166" s="61">
        <f t="shared" si="167"/>
        <v>0.31306451612903224</v>
      </c>
      <c r="CG166" s="61">
        <f t="shared" si="168"/>
        <v>0.31306451612903224</v>
      </c>
      <c r="CH166" s="61">
        <v>1</v>
      </c>
      <c r="CI166" s="61">
        <f t="shared" si="169"/>
        <v>0.31306451612903224</v>
      </c>
      <c r="CJ166" s="61">
        <f t="shared" si="170"/>
        <v>0.31306451612903224</v>
      </c>
      <c r="CK166" s="61">
        <v>1</v>
      </c>
      <c r="CL166" s="61">
        <f t="shared" si="171"/>
        <v>0.31306451612903224</v>
      </c>
      <c r="CM166" s="61">
        <f t="shared" si="187"/>
        <v>0.31306451612903224</v>
      </c>
      <c r="CN166" s="61">
        <v>1</v>
      </c>
      <c r="CO166" s="61">
        <f t="shared" si="173"/>
        <v>0.31306451612903224</v>
      </c>
      <c r="CP166" s="69">
        <v>0.81200000000000006</v>
      </c>
      <c r="CQ166" s="61">
        <f t="shared" si="174"/>
        <v>3.3894451612903227</v>
      </c>
      <c r="CR166" s="61">
        <v>1</v>
      </c>
      <c r="CS166" s="61">
        <f t="shared" si="175"/>
        <v>3.3894451612903227</v>
      </c>
      <c r="CT166" s="61">
        <f t="shared" si="176"/>
        <v>3.3894451612903227</v>
      </c>
      <c r="CU166" s="61">
        <v>1</v>
      </c>
      <c r="CV166" s="61">
        <f t="shared" si="177"/>
        <v>3.3894451612903227</v>
      </c>
      <c r="CW166" s="61">
        <f t="shared" si="178"/>
        <v>3.3894451612903227</v>
      </c>
      <c r="CX166" s="61">
        <v>1</v>
      </c>
      <c r="CY166" s="61">
        <f t="shared" si="179"/>
        <v>3.3894451612903227</v>
      </c>
      <c r="CZ166" s="61">
        <f t="shared" si="188"/>
        <v>3.3894451612903227</v>
      </c>
      <c r="DA166" s="61">
        <v>1</v>
      </c>
      <c r="DB166" s="61">
        <f t="shared" si="181"/>
        <v>3.3894451612903227</v>
      </c>
    </row>
    <row r="167" spans="1:106">
      <c r="A167" s="57" t="s">
        <v>455</v>
      </c>
      <c r="B167" s="58" t="s">
        <v>310</v>
      </c>
      <c r="C167" s="58" t="s">
        <v>311</v>
      </c>
      <c r="D167" s="58" t="s">
        <v>442</v>
      </c>
      <c r="E167" s="59" t="s">
        <v>443</v>
      </c>
      <c r="F167" s="59" t="s">
        <v>440</v>
      </c>
      <c r="G167" s="59" t="s">
        <v>283</v>
      </c>
      <c r="H167" s="58" t="s">
        <v>430</v>
      </c>
      <c r="I167" s="58" t="s">
        <v>284</v>
      </c>
      <c r="J167" s="60" t="s">
        <v>412</v>
      </c>
      <c r="K167" s="61">
        <v>0.58929309632079374</v>
      </c>
      <c r="L167" s="61">
        <v>0.59528730880529146</v>
      </c>
      <c r="M167" s="61">
        <v>0.59838776353865231</v>
      </c>
      <c r="N167" s="61">
        <v>0.60399999999999998</v>
      </c>
      <c r="O167" s="61"/>
      <c r="P167" s="69">
        <v>76.364000000000004</v>
      </c>
      <c r="Q167" s="61">
        <f t="shared" si="126"/>
        <v>45.000778007441099</v>
      </c>
      <c r="R167" s="61">
        <v>1</v>
      </c>
      <c r="S167" s="61">
        <f t="shared" si="127"/>
        <v>45.000778007441099</v>
      </c>
      <c r="T167" s="61">
        <f t="shared" si="128"/>
        <v>45.45852004960728</v>
      </c>
      <c r="U167" s="61">
        <v>1</v>
      </c>
      <c r="V167" s="61">
        <f t="shared" si="129"/>
        <v>45.45852004960728</v>
      </c>
      <c r="W167" s="61">
        <f t="shared" si="130"/>
        <v>45.695283174865651</v>
      </c>
      <c r="X167" s="61">
        <v>1</v>
      </c>
      <c r="Y167" s="61">
        <f t="shared" si="131"/>
        <v>45.695283174865651</v>
      </c>
      <c r="Z167" s="61">
        <f t="shared" si="182"/>
        <v>46.123856000000004</v>
      </c>
      <c r="AA167" s="61">
        <v>1</v>
      </c>
      <c r="AB167" s="61">
        <f t="shared" si="133"/>
        <v>46.123856000000004</v>
      </c>
      <c r="AC167" s="69"/>
      <c r="AD167" s="61">
        <f t="shared" si="134"/>
        <v>0</v>
      </c>
      <c r="AE167" s="61">
        <v>1</v>
      </c>
      <c r="AF167" s="61">
        <f t="shared" si="135"/>
        <v>0</v>
      </c>
      <c r="AG167" s="61">
        <f t="shared" si="136"/>
        <v>0</v>
      </c>
      <c r="AH167" s="61">
        <v>1</v>
      </c>
      <c r="AI167" s="61">
        <f t="shared" si="137"/>
        <v>0</v>
      </c>
      <c r="AJ167" s="61">
        <f t="shared" si="138"/>
        <v>0</v>
      </c>
      <c r="AK167" s="61">
        <v>1</v>
      </c>
      <c r="AL167" s="61">
        <f t="shared" si="139"/>
        <v>0</v>
      </c>
      <c r="AM167" s="61">
        <f t="shared" si="183"/>
        <v>0</v>
      </c>
      <c r="AN167" s="61">
        <v>1</v>
      </c>
      <c r="AO167" s="61">
        <f t="shared" si="141"/>
        <v>0</v>
      </c>
      <c r="AP167" s="69">
        <v>0.41320000000000001</v>
      </c>
      <c r="AQ167" s="61">
        <f t="shared" si="142"/>
        <v>0.24349590739975199</v>
      </c>
      <c r="AR167" s="61">
        <v>1</v>
      </c>
      <c r="AS167" s="61">
        <f t="shared" si="143"/>
        <v>0.24349590739975199</v>
      </c>
      <c r="AT167" s="61">
        <f t="shared" si="144"/>
        <v>0.24597271599834644</v>
      </c>
      <c r="AU167" s="61">
        <v>1</v>
      </c>
      <c r="AV167" s="61">
        <f t="shared" si="145"/>
        <v>0.24597271599834644</v>
      </c>
      <c r="AW167" s="61">
        <f t="shared" si="146"/>
        <v>0.24725382389417114</v>
      </c>
      <c r="AX167" s="61">
        <v>1</v>
      </c>
      <c r="AY167" s="61">
        <f t="shared" si="147"/>
        <v>0.24725382389417114</v>
      </c>
      <c r="AZ167" s="61">
        <f t="shared" si="184"/>
        <v>0.24957280000000001</v>
      </c>
      <c r="BA167" s="61">
        <v>1</v>
      </c>
      <c r="BB167" s="61">
        <f t="shared" si="149"/>
        <v>0.24957280000000001</v>
      </c>
      <c r="BC167" s="69">
        <v>0.12709999999999999</v>
      </c>
      <c r="BD167" s="61">
        <f t="shared" si="150"/>
        <v>7.4899152542372879E-2</v>
      </c>
      <c r="BE167" s="61">
        <v>1</v>
      </c>
      <c r="BF167" s="61">
        <f t="shared" si="151"/>
        <v>7.4899152542372879E-2</v>
      </c>
      <c r="BG167" s="61">
        <f t="shared" si="152"/>
        <v>7.5661016949152546E-2</v>
      </c>
      <c r="BH167" s="61">
        <v>1</v>
      </c>
      <c r="BI167" s="61">
        <f t="shared" si="153"/>
        <v>7.5661016949152546E-2</v>
      </c>
      <c r="BJ167" s="61">
        <f t="shared" si="154"/>
        <v>7.6055084745762697E-2</v>
      </c>
      <c r="BK167" s="61">
        <v>1</v>
      </c>
      <c r="BL167" s="61">
        <f t="shared" si="155"/>
        <v>7.6055084745762697E-2</v>
      </c>
      <c r="BM167" s="61">
        <f t="shared" si="185"/>
        <v>7.6768399999999987E-2</v>
      </c>
      <c r="BN167" s="61">
        <v>1</v>
      </c>
      <c r="BO167" s="61">
        <f t="shared" si="157"/>
        <v>7.6768399999999987E-2</v>
      </c>
      <c r="BP167" s="70"/>
      <c r="BQ167" s="61">
        <f t="shared" si="158"/>
        <v>0</v>
      </c>
      <c r="BR167" s="61">
        <v>1</v>
      </c>
      <c r="BS167" s="61">
        <f t="shared" si="159"/>
        <v>0</v>
      </c>
      <c r="BT167" s="61">
        <f t="shared" si="160"/>
        <v>0</v>
      </c>
      <c r="BU167" s="61">
        <v>1</v>
      </c>
      <c r="BV167" s="61">
        <f t="shared" si="161"/>
        <v>0</v>
      </c>
      <c r="BW167" s="61">
        <f t="shared" si="162"/>
        <v>0</v>
      </c>
      <c r="BX167" s="61">
        <v>1</v>
      </c>
      <c r="BY167" s="61">
        <f t="shared" si="163"/>
        <v>0</v>
      </c>
      <c r="BZ167" s="61">
        <f t="shared" si="186"/>
        <v>0</v>
      </c>
      <c r="CA167" s="61">
        <v>1</v>
      </c>
      <c r="CB167" s="61">
        <f t="shared" si="165"/>
        <v>0</v>
      </c>
      <c r="CC167" s="69">
        <v>0.63600000000000001</v>
      </c>
      <c r="CD167" s="61">
        <f t="shared" si="166"/>
        <v>0.37479040926002483</v>
      </c>
      <c r="CE167" s="61">
        <v>1</v>
      </c>
      <c r="CF167" s="61">
        <f t="shared" si="167"/>
        <v>0.37479040926002483</v>
      </c>
      <c r="CG167" s="61">
        <f t="shared" si="168"/>
        <v>0.3786027284001654</v>
      </c>
      <c r="CH167" s="61">
        <v>1</v>
      </c>
      <c r="CI167" s="61">
        <f t="shared" si="169"/>
        <v>0.3786027284001654</v>
      </c>
      <c r="CJ167" s="61">
        <f t="shared" si="170"/>
        <v>0.38057461761058287</v>
      </c>
      <c r="CK167" s="61">
        <v>1</v>
      </c>
      <c r="CL167" s="61">
        <f t="shared" si="171"/>
        <v>0.38057461761058287</v>
      </c>
      <c r="CM167" s="61">
        <f t="shared" si="187"/>
        <v>0.38414399999999999</v>
      </c>
      <c r="CN167" s="61">
        <v>1</v>
      </c>
      <c r="CO167" s="61">
        <f t="shared" si="173"/>
        <v>0.38414399999999999</v>
      </c>
      <c r="CP167" s="69">
        <v>2.431</v>
      </c>
      <c r="CQ167" s="61">
        <f t="shared" si="174"/>
        <v>1.4325715171558495</v>
      </c>
      <c r="CR167" s="61">
        <v>1</v>
      </c>
      <c r="CS167" s="61">
        <f t="shared" si="175"/>
        <v>1.4325715171558495</v>
      </c>
      <c r="CT167" s="61">
        <f t="shared" si="176"/>
        <v>1.4471434477056635</v>
      </c>
      <c r="CU167" s="61">
        <v>1</v>
      </c>
      <c r="CV167" s="61">
        <f t="shared" si="177"/>
        <v>1.4471434477056635</v>
      </c>
      <c r="CW167" s="61">
        <f t="shared" si="178"/>
        <v>1.4546806531624639</v>
      </c>
      <c r="CX167" s="61">
        <v>1</v>
      </c>
      <c r="CY167" s="61">
        <f t="shared" si="179"/>
        <v>1.4546806531624639</v>
      </c>
      <c r="CZ167" s="61">
        <f t="shared" si="188"/>
        <v>1.468324</v>
      </c>
      <c r="DA167" s="61">
        <v>1</v>
      </c>
      <c r="DB167" s="61">
        <f t="shared" si="181"/>
        <v>1.468324</v>
      </c>
    </row>
    <row r="168" spans="1:106">
      <c r="A168" s="57" t="s">
        <v>455</v>
      </c>
      <c r="B168" s="58" t="s">
        <v>310</v>
      </c>
      <c r="C168" s="58" t="s">
        <v>311</v>
      </c>
      <c r="D168" s="58" t="s">
        <v>442</v>
      </c>
      <c r="E168" s="59" t="s">
        <v>443</v>
      </c>
      <c r="F168" s="59" t="s">
        <v>440</v>
      </c>
      <c r="G168" s="59" t="s">
        <v>285</v>
      </c>
      <c r="H168" s="58" t="s">
        <v>430</v>
      </c>
      <c r="I168" s="58" t="s">
        <v>286</v>
      </c>
      <c r="J168" s="60" t="s">
        <v>413</v>
      </c>
      <c r="K168" s="61">
        <v>1</v>
      </c>
      <c r="L168" s="61">
        <v>1</v>
      </c>
      <c r="M168" s="61">
        <v>1</v>
      </c>
      <c r="N168" s="61">
        <v>1</v>
      </c>
      <c r="O168" s="61"/>
      <c r="P168" s="69">
        <v>5.7385000000000002</v>
      </c>
      <c r="Q168" s="61">
        <f t="shared" si="126"/>
        <v>5.7385000000000002</v>
      </c>
      <c r="R168" s="61">
        <v>1</v>
      </c>
      <c r="S168" s="61">
        <f t="shared" si="127"/>
        <v>5.7385000000000002</v>
      </c>
      <c r="T168" s="61">
        <f t="shared" si="128"/>
        <v>5.7385000000000002</v>
      </c>
      <c r="U168" s="61">
        <v>1</v>
      </c>
      <c r="V168" s="61">
        <f t="shared" si="129"/>
        <v>5.7385000000000002</v>
      </c>
      <c r="W168" s="61">
        <f t="shared" si="130"/>
        <v>5.7385000000000002</v>
      </c>
      <c r="X168" s="61">
        <v>1</v>
      </c>
      <c r="Y168" s="61">
        <f t="shared" si="131"/>
        <v>5.7385000000000002</v>
      </c>
      <c r="Z168" s="61">
        <f t="shared" si="182"/>
        <v>5.7385000000000002</v>
      </c>
      <c r="AA168" s="61">
        <v>1</v>
      </c>
      <c r="AB168" s="61">
        <f t="shared" si="133"/>
        <v>5.7385000000000002</v>
      </c>
      <c r="AC168" s="69"/>
      <c r="AD168" s="61">
        <f t="shared" si="134"/>
        <v>0</v>
      </c>
      <c r="AE168" s="61">
        <v>1</v>
      </c>
      <c r="AF168" s="61">
        <f t="shared" si="135"/>
        <v>0</v>
      </c>
      <c r="AG168" s="61">
        <f t="shared" si="136"/>
        <v>0</v>
      </c>
      <c r="AH168" s="61">
        <v>1</v>
      </c>
      <c r="AI168" s="61">
        <f t="shared" si="137"/>
        <v>0</v>
      </c>
      <c r="AJ168" s="61">
        <f t="shared" si="138"/>
        <v>0</v>
      </c>
      <c r="AK168" s="61">
        <v>1</v>
      </c>
      <c r="AL168" s="61">
        <f t="shared" si="139"/>
        <v>0</v>
      </c>
      <c r="AM168" s="61">
        <f t="shared" si="183"/>
        <v>0</v>
      </c>
      <c r="AN168" s="61">
        <v>1</v>
      </c>
      <c r="AO168" s="61">
        <f t="shared" si="141"/>
        <v>0</v>
      </c>
      <c r="AP168" s="69">
        <v>3.2199999999999999E-2</v>
      </c>
      <c r="AQ168" s="61">
        <f t="shared" si="142"/>
        <v>3.2199999999999999E-2</v>
      </c>
      <c r="AR168" s="61">
        <v>1</v>
      </c>
      <c r="AS168" s="61">
        <f t="shared" si="143"/>
        <v>3.2199999999999999E-2</v>
      </c>
      <c r="AT168" s="61">
        <f t="shared" si="144"/>
        <v>3.2199999999999999E-2</v>
      </c>
      <c r="AU168" s="61">
        <v>1</v>
      </c>
      <c r="AV168" s="61">
        <f t="shared" si="145"/>
        <v>3.2199999999999999E-2</v>
      </c>
      <c r="AW168" s="61">
        <f t="shared" si="146"/>
        <v>3.2199999999999999E-2</v>
      </c>
      <c r="AX168" s="61">
        <v>1</v>
      </c>
      <c r="AY168" s="61">
        <f t="shared" si="147"/>
        <v>3.2199999999999999E-2</v>
      </c>
      <c r="AZ168" s="61">
        <f t="shared" si="184"/>
        <v>3.2199999999999999E-2</v>
      </c>
      <c r="BA168" s="61">
        <v>1</v>
      </c>
      <c r="BB168" s="61">
        <f t="shared" si="149"/>
        <v>3.2199999999999999E-2</v>
      </c>
      <c r="BC168" s="69">
        <v>4.1000000000000003E-3</v>
      </c>
      <c r="BD168" s="61">
        <f t="shared" si="150"/>
        <v>4.1000000000000003E-3</v>
      </c>
      <c r="BE168" s="61">
        <v>1</v>
      </c>
      <c r="BF168" s="61">
        <f t="shared" si="151"/>
        <v>4.1000000000000003E-3</v>
      </c>
      <c r="BG168" s="61">
        <f t="shared" si="152"/>
        <v>4.1000000000000003E-3</v>
      </c>
      <c r="BH168" s="61">
        <v>1</v>
      </c>
      <c r="BI168" s="61">
        <f t="shared" si="153"/>
        <v>4.1000000000000003E-3</v>
      </c>
      <c r="BJ168" s="61">
        <f t="shared" si="154"/>
        <v>4.1000000000000003E-3</v>
      </c>
      <c r="BK168" s="61">
        <v>1</v>
      </c>
      <c r="BL168" s="61">
        <f t="shared" si="155"/>
        <v>4.1000000000000003E-3</v>
      </c>
      <c r="BM168" s="61">
        <f t="shared" si="185"/>
        <v>4.1000000000000003E-3</v>
      </c>
      <c r="BN168" s="61">
        <v>1</v>
      </c>
      <c r="BO168" s="61">
        <f t="shared" si="157"/>
        <v>4.1000000000000003E-3</v>
      </c>
      <c r="BP168" s="70"/>
      <c r="BQ168" s="61">
        <f t="shared" si="158"/>
        <v>0</v>
      </c>
      <c r="BR168" s="61">
        <v>1</v>
      </c>
      <c r="BS168" s="61">
        <f t="shared" si="159"/>
        <v>0</v>
      </c>
      <c r="BT168" s="61">
        <f t="shared" si="160"/>
        <v>0</v>
      </c>
      <c r="BU168" s="61">
        <v>1</v>
      </c>
      <c r="BV168" s="61">
        <f t="shared" si="161"/>
        <v>0</v>
      </c>
      <c r="BW168" s="61">
        <f t="shared" si="162"/>
        <v>0</v>
      </c>
      <c r="BX168" s="61">
        <v>1</v>
      </c>
      <c r="BY168" s="61">
        <f t="shared" si="163"/>
        <v>0</v>
      </c>
      <c r="BZ168" s="61">
        <f t="shared" si="186"/>
        <v>0</v>
      </c>
      <c r="CA168" s="61">
        <v>1</v>
      </c>
      <c r="CB168" s="61">
        <f t="shared" si="165"/>
        <v>0</v>
      </c>
      <c r="CC168" s="69">
        <v>3.0000000000000001E-3</v>
      </c>
      <c r="CD168" s="61">
        <f t="shared" si="166"/>
        <v>3.0000000000000001E-3</v>
      </c>
      <c r="CE168" s="61">
        <v>1</v>
      </c>
      <c r="CF168" s="61">
        <f t="shared" si="167"/>
        <v>3.0000000000000001E-3</v>
      </c>
      <c r="CG168" s="61">
        <f t="shared" si="168"/>
        <v>3.0000000000000001E-3</v>
      </c>
      <c r="CH168" s="61">
        <v>1</v>
      </c>
      <c r="CI168" s="61">
        <f t="shared" si="169"/>
        <v>3.0000000000000001E-3</v>
      </c>
      <c r="CJ168" s="61">
        <f t="shared" si="170"/>
        <v>3.0000000000000001E-3</v>
      </c>
      <c r="CK168" s="61">
        <v>1</v>
      </c>
      <c r="CL168" s="61">
        <f t="shared" si="171"/>
        <v>3.0000000000000001E-3</v>
      </c>
      <c r="CM168" s="61">
        <f t="shared" si="187"/>
        <v>3.0000000000000001E-3</v>
      </c>
      <c r="CN168" s="61">
        <v>1</v>
      </c>
      <c r="CO168" s="61">
        <f t="shared" si="173"/>
        <v>3.0000000000000001E-3</v>
      </c>
      <c r="CP168" s="69">
        <v>0.25</v>
      </c>
      <c r="CQ168" s="61">
        <f t="shared" si="174"/>
        <v>0.25</v>
      </c>
      <c r="CR168" s="61">
        <v>1</v>
      </c>
      <c r="CS168" s="61">
        <f t="shared" si="175"/>
        <v>0.25</v>
      </c>
      <c r="CT168" s="61">
        <f t="shared" si="176"/>
        <v>0.25</v>
      </c>
      <c r="CU168" s="61">
        <v>1</v>
      </c>
      <c r="CV168" s="61">
        <f t="shared" si="177"/>
        <v>0.25</v>
      </c>
      <c r="CW168" s="61">
        <f t="shared" si="178"/>
        <v>0.25</v>
      </c>
      <c r="CX168" s="61">
        <v>1</v>
      </c>
      <c r="CY168" s="61">
        <f t="shared" si="179"/>
        <v>0.25</v>
      </c>
      <c r="CZ168" s="61">
        <f t="shared" si="188"/>
        <v>0.25</v>
      </c>
      <c r="DA168" s="61">
        <v>1</v>
      </c>
      <c r="DB168" s="61">
        <f t="shared" si="181"/>
        <v>0.25</v>
      </c>
    </row>
    <row r="169" spans="1:106">
      <c r="A169" s="57" t="s">
        <v>455</v>
      </c>
      <c r="B169" s="58" t="s">
        <v>310</v>
      </c>
      <c r="C169" s="58" t="s">
        <v>311</v>
      </c>
      <c r="D169" s="58" t="s">
        <v>442</v>
      </c>
      <c r="E169" s="59" t="s">
        <v>443</v>
      </c>
      <c r="F169" s="59" t="s">
        <v>440</v>
      </c>
      <c r="G169" s="59" t="s">
        <v>281</v>
      </c>
      <c r="H169" s="58" t="s">
        <v>430</v>
      </c>
      <c r="I169" s="58" t="s">
        <v>282</v>
      </c>
      <c r="J169" s="60" t="s">
        <v>409</v>
      </c>
      <c r="K169" s="61">
        <v>0.82499999999999996</v>
      </c>
      <c r="L169" s="61">
        <v>0.82499999999999996</v>
      </c>
      <c r="M169" s="61">
        <v>0.82599999999999996</v>
      </c>
      <c r="N169" s="61">
        <v>0.82599999999999996</v>
      </c>
      <c r="O169" s="61"/>
      <c r="P169" s="69">
        <v>8.4114192833545207</v>
      </c>
      <c r="Q169" s="61">
        <f t="shared" si="126"/>
        <v>6.9394209087674792</v>
      </c>
      <c r="R169" s="61">
        <v>1</v>
      </c>
      <c r="S169" s="61">
        <f t="shared" si="127"/>
        <v>6.9394209087674792</v>
      </c>
      <c r="T169" s="61">
        <f t="shared" si="128"/>
        <v>6.9394209087674792</v>
      </c>
      <c r="U169" s="61">
        <v>1</v>
      </c>
      <c r="V169" s="61">
        <f t="shared" si="129"/>
        <v>6.9394209087674792</v>
      </c>
      <c r="W169" s="61">
        <f t="shared" si="130"/>
        <v>6.9478323280508336</v>
      </c>
      <c r="X169" s="61">
        <v>1</v>
      </c>
      <c r="Y169" s="61">
        <f t="shared" si="131"/>
        <v>6.9478323280508336</v>
      </c>
      <c r="Z169" s="61">
        <f t="shared" si="182"/>
        <v>6.9478323280508336</v>
      </c>
      <c r="AA169" s="61">
        <v>1</v>
      </c>
      <c r="AB169" s="61">
        <f t="shared" si="133"/>
        <v>6.9478323280508336</v>
      </c>
      <c r="AC169" s="69"/>
      <c r="AD169" s="61">
        <f t="shared" si="134"/>
        <v>0</v>
      </c>
      <c r="AE169" s="61">
        <v>1</v>
      </c>
      <c r="AF169" s="61">
        <f t="shared" si="135"/>
        <v>0</v>
      </c>
      <c r="AG169" s="61">
        <f t="shared" si="136"/>
        <v>0</v>
      </c>
      <c r="AH169" s="61">
        <v>1</v>
      </c>
      <c r="AI169" s="61">
        <f t="shared" si="137"/>
        <v>0</v>
      </c>
      <c r="AJ169" s="61">
        <f t="shared" si="138"/>
        <v>0</v>
      </c>
      <c r="AK169" s="61">
        <v>1</v>
      </c>
      <c r="AL169" s="61">
        <f t="shared" si="139"/>
        <v>0</v>
      </c>
      <c r="AM169" s="61">
        <f t="shared" si="183"/>
        <v>0</v>
      </c>
      <c r="AN169" s="61">
        <v>1</v>
      </c>
      <c r="AO169" s="61">
        <f t="shared" si="141"/>
        <v>0</v>
      </c>
      <c r="AP169" s="69">
        <v>5.5891095619047206</v>
      </c>
      <c r="AQ169" s="61">
        <f t="shared" si="142"/>
        <v>4.6110153885713947</v>
      </c>
      <c r="AR169" s="61">
        <v>1</v>
      </c>
      <c r="AS169" s="61">
        <f t="shared" si="143"/>
        <v>4.6110153885713947</v>
      </c>
      <c r="AT169" s="61">
        <f t="shared" si="144"/>
        <v>4.6110153885713947</v>
      </c>
      <c r="AU169" s="61">
        <v>1</v>
      </c>
      <c r="AV169" s="61">
        <f t="shared" si="145"/>
        <v>4.6110153885713947</v>
      </c>
      <c r="AW169" s="61">
        <f t="shared" si="146"/>
        <v>4.6166044981332988</v>
      </c>
      <c r="AX169" s="61">
        <v>1</v>
      </c>
      <c r="AY169" s="61">
        <f t="shared" si="147"/>
        <v>4.6166044981332988</v>
      </c>
      <c r="AZ169" s="61">
        <f t="shared" si="184"/>
        <v>4.6166044981332988</v>
      </c>
      <c r="BA169" s="61">
        <v>1</v>
      </c>
      <c r="BB169" s="61">
        <f t="shared" si="149"/>
        <v>4.6166044981332988</v>
      </c>
      <c r="BC169" s="69">
        <v>0.65395424034855343</v>
      </c>
      <c r="BD169" s="61">
        <f t="shared" si="150"/>
        <v>0.53951224828755651</v>
      </c>
      <c r="BE169" s="61">
        <v>1</v>
      </c>
      <c r="BF169" s="61">
        <f t="shared" si="151"/>
        <v>0.53951224828755651</v>
      </c>
      <c r="BG169" s="61">
        <f t="shared" si="152"/>
        <v>0.53951224828755651</v>
      </c>
      <c r="BH169" s="61">
        <v>1</v>
      </c>
      <c r="BI169" s="61">
        <f t="shared" si="153"/>
        <v>0.53951224828755651</v>
      </c>
      <c r="BJ169" s="61">
        <f t="shared" si="154"/>
        <v>0.54016620252790515</v>
      </c>
      <c r="BK169" s="61">
        <v>1</v>
      </c>
      <c r="BL169" s="61">
        <f t="shared" si="155"/>
        <v>0.54016620252790515</v>
      </c>
      <c r="BM169" s="61">
        <f t="shared" si="185"/>
        <v>0.54016620252790515</v>
      </c>
      <c r="BN169" s="61">
        <v>1</v>
      </c>
      <c r="BO169" s="61">
        <f t="shared" si="157"/>
        <v>0.54016620252790515</v>
      </c>
      <c r="BP169" s="69">
        <v>0.65395424034855343</v>
      </c>
      <c r="BQ169" s="61">
        <f t="shared" si="158"/>
        <v>0.53951224828755651</v>
      </c>
      <c r="BR169" s="61">
        <v>1</v>
      </c>
      <c r="BS169" s="61">
        <f t="shared" si="159"/>
        <v>0.53951224828755651</v>
      </c>
      <c r="BT169" s="61">
        <f t="shared" si="160"/>
        <v>0.53951224828755651</v>
      </c>
      <c r="BU169" s="61">
        <v>1</v>
      </c>
      <c r="BV169" s="61">
        <f t="shared" si="161"/>
        <v>0.53951224828755651</v>
      </c>
      <c r="BW169" s="61">
        <f t="shared" si="162"/>
        <v>0.54016620252790515</v>
      </c>
      <c r="BX169" s="61">
        <v>1</v>
      </c>
      <c r="BY169" s="61">
        <f t="shared" si="163"/>
        <v>0.54016620252790515</v>
      </c>
      <c r="BZ169" s="61">
        <f t="shared" si="186"/>
        <v>0.54016620252790515</v>
      </c>
      <c r="CA169" s="61">
        <v>1</v>
      </c>
      <c r="CB169" s="61">
        <f t="shared" si="165"/>
        <v>0.54016620252790515</v>
      </c>
      <c r="CC169" s="69">
        <v>0.72913441251812305</v>
      </c>
      <c r="CD169" s="61">
        <f t="shared" si="166"/>
        <v>0.60153589032745147</v>
      </c>
      <c r="CE169" s="61">
        <v>1</v>
      </c>
      <c r="CF169" s="61">
        <f t="shared" si="167"/>
        <v>0.60153589032745147</v>
      </c>
      <c r="CG169" s="61">
        <f t="shared" si="168"/>
        <v>0.60153589032745147</v>
      </c>
      <c r="CH169" s="61">
        <v>1</v>
      </c>
      <c r="CI169" s="61">
        <f t="shared" si="169"/>
        <v>0.60153589032745147</v>
      </c>
      <c r="CJ169" s="61">
        <f t="shared" si="170"/>
        <v>0.60226502473996957</v>
      </c>
      <c r="CK169" s="61">
        <v>1</v>
      </c>
      <c r="CL169" s="61">
        <f t="shared" si="171"/>
        <v>0.60226502473996957</v>
      </c>
      <c r="CM169" s="61">
        <f t="shared" si="187"/>
        <v>0.60226502473996957</v>
      </c>
      <c r="CN169" s="61">
        <v>1</v>
      </c>
      <c r="CO169" s="61">
        <f t="shared" si="173"/>
        <v>0.60226502473996957</v>
      </c>
      <c r="CP169" s="69">
        <v>0.37877320964619154</v>
      </c>
      <c r="CQ169" s="61">
        <f t="shared" si="174"/>
        <v>0.312487897958108</v>
      </c>
      <c r="CR169" s="61">
        <v>1</v>
      </c>
      <c r="CS169" s="61">
        <f t="shared" si="175"/>
        <v>0.312487897958108</v>
      </c>
      <c r="CT169" s="61">
        <f t="shared" si="176"/>
        <v>0.312487897958108</v>
      </c>
      <c r="CU169" s="61">
        <v>1</v>
      </c>
      <c r="CV169" s="61">
        <f t="shared" si="177"/>
        <v>0.312487897958108</v>
      </c>
      <c r="CW169" s="61">
        <f t="shared" si="178"/>
        <v>0.31286667116775418</v>
      </c>
      <c r="CX169" s="61">
        <v>1</v>
      </c>
      <c r="CY169" s="61">
        <f t="shared" si="179"/>
        <v>0.31286667116775418</v>
      </c>
      <c r="CZ169" s="61">
        <f t="shared" si="188"/>
        <v>0.31286667116775418</v>
      </c>
      <c r="DA169" s="61">
        <v>1</v>
      </c>
      <c r="DB169" s="61">
        <f t="shared" si="181"/>
        <v>0.31286667116775418</v>
      </c>
    </row>
    <row r="170" spans="1:106">
      <c r="A170" s="57" t="s">
        <v>455</v>
      </c>
      <c r="B170" s="14" t="s">
        <v>310</v>
      </c>
      <c r="C170" s="58" t="s">
        <v>311</v>
      </c>
      <c r="D170" s="58" t="s">
        <v>442</v>
      </c>
      <c r="E170" s="59" t="s">
        <v>443</v>
      </c>
      <c r="F170" s="59" t="s">
        <v>440</v>
      </c>
      <c r="G170" s="59" t="s">
        <v>263</v>
      </c>
      <c r="H170" s="58" t="s">
        <v>431</v>
      </c>
      <c r="I170" s="58" t="s">
        <v>264</v>
      </c>
      <c r="J170" s="63" t="s">
        <v>422</v>
      </c>
      <c r="K170" s="61">
        <v>0.97499999999999998</v>
      </c>
      <c r="L170" s="61">
        <v>1.0029999999999999</v>
      </c>
      <c r="M170" s="61">
        <v>1.0329999999999999</v>
      </c>
      <c r="N170" s="61">
        <v>1.0640000000000001</v>
      </c>
      <c r="O170" s="64" t="s">
        <v>433</v>
      </c>
      <c r="P170" s="69">
        <v>0.30541094339673663</v>
      </c>
      <c r="Q170" s="61">
        <f t="shared" si="126"/>
        <v>0.29777566981181819</v>
      </c>
      <c r="R170" s="61">
        <v>0.88500000000000001</v>
      </c>
      <c r="S170" s="61">
        <f t="shared" si="127"/>
        <v>0.26353146778345909</v>
      </c>
      <c r="T170" s="61">
        <f t="shared" si="128"/>
        <v>0.30632717622692679</v>
      </c>
      <c r="U170" s="61">
        <v>0.83</v>
      </c>
      <c r="V170" s="61">
        <f t="shared" si="129"/>
        <v>0.25425155626834922</v>
      </c>
      <c r="W170" s="61">
        <f t="shared" si="130"/>
        <v>0.3154895045288289</v>
      </c>
      <c r="X170" s="61">
        <v>0.80100000000000005</v>
      </c>
      <c r="Y170" s="61">
        <f t="shared" si="131"/>
        <v>0.25270709312759199</v>
      </c>
      <c r="Z170" s="61">
        <f t="shared" si="182"/>
        <v>0.32495724377412777</v>
      </c>
      <c r="AA170" s="61">
        <v>0.77100000000000002</v>
      </c>
      <c r="AB170" s="61">
        <f t="shared" si="133"/>
        <v>0.2505420349498525</v>
      </c>
      <c r="AC170" s="69">
        <v>1.1281321270872457E-3</v>
      </c>
      <c r="AD170" s="61">
        <f t="shared" si="134"/>
        <v>1.0999288239100645E-3</v>
      </c>
      <c r="AE170" s="61">
        <v>1</v>
      </c>
      <c r="AF170" s="61">
        <f t="shared" si="135"/>
        <v>1.0999288239100645E-3</v>
      </c>
      <c r="AG170" s="61">
        <f t="shared" si="136"/>
        <v>1.1315165234685072E-3</v>
      </c>
      <c r="AH170" s="61">
        <v>1</v>
      </c>
      <c r="AI170" s="61">
        <f t="shared" si="137"/>
        <v>1.1315165234685072E-3</v>
      </c>
      <c r="AJ170" s="61">
        <f t="shared" si="138"/>
        <v>1.1653604872811248E-3</v>
      </c>
      <c r="AK170" s="61">
        <v>1</v>
      </c>
      <c r="AL170" s="61">
        <f t="shared" si="139"/>
        <v>1.1653604872811248E-3</v>
      </c>
      <c r="AM170" s="61">
        <f t="shared" si="183"/>
        <v>1.2003325832208294E-3</v>
      </c>
      <c r="AN170" s="61">
        <v>1</v>
      </c>
      <c r="AO170" s="61">
        <f t="shared" si="141"/>
        <v>1.2003325832208294E-3</v>
      </c>
      <c r="AP170" s="69">
        <v>1.5851613148388819</v>
      </c>
      <c r="AQ170" s="61">
        <f t="shared" si="142"/>
        <v>1.5455322819679098</v>
      </c>
      <c r="AR170" s="61">
        <v>0.78700000000000003</v>
      </c>
      <c r="AS170" s="61">
        <f t="shared" si="143"/>
        <v>1.216333905908745</v>
      </c>
      <c r="AT170" s="61">
        <f t="shared" si="144"/>
        <v>1.5899167987833984</v>
      </c>
      <c r="AU170" s="61">
        <v>0.64200000000000002</v>
      </c>
      <c r="AV170" s="61">
        <f t="shared" si="145"/>
        <v>1.0207265848189417</v>
      </c>
      <c r="AW170" s="61">
        <f t="shared" si="146"/>
        <v>1.6374716382285648</v>
      </c>
      <c r="AX170" s="61">
        <v>0.53700000000000003</v>
      </c>
      <c r="AY170" s="61">
        <f t="shared" si="147"/>
        <v>0.87932226972873939</v>
      </c>
      <c r="AZ170" s="61">
        <f t="shared" si="184"/>
        <v>1.6866116389885704</v>
      </c>
      <c r="BA170" s="61">
        <v>0.40100000000000002</v>
      </c>
      <c r="BB170" s="61">
        <f t="shared" si="149"/>
        <v>0.67633126723441672</v>
      </c>
      <c r="BC170" s="69">
        <v>5.6406606354362281E-2</v>
      </c>
      <c r="BD170" s="61">
        <f t="shared" si="150"/>
        <v>5.4996441195503225E-2</v>
      </c>
      <c r="BE170" s="61">
        <v>0.747</v>
      </c>
      <c r="BF170" s="61">
        <f t="shared" si="151"/>
        <v>4.1082341573040908E-2</v>
      </c>
      <c r="BG170" s="61">
        <f t="shared" si="152"/>
        <v>5.657582617342536E-2</v>
      </c>
      <c r="BH170" s="61">
        <v>0.55000000000000004</v>
      </c>
      <c r="BI170" s="61">
        <f t="shared" si="153"/>
        <v>3.111670439538395E-2</v>
      </c>
      <c r="BJ170" s="61">
        <f t="shared" si="154"/>
        <v>5.8268024364056231E-2</v>
      </c>
      <c r="BK170" s="61">
        <v>0.46</v>
      </c>
      <c r="BL170" s="61">
        <f t="shared" si="155"/>
        <v>2.6803291207465867E-2</v>
      </c>
      <c r="BM170" s="61">
        <f t="shared" si="185"/>
        <v>6.0016629161041467E-2</v>
      </c>
      <c r="BN170" s="61">
        <v>0.35299999999999998</v>
      </c>
      <c r="BO170" s="61">
        <f t="shared" si="157"/>
        <v>2.1185870093847637E-2</v>
      </c>
      <c r="BP170" s="69">
        <v>5.4714690822650791E-2</v>
      </c>
      <c r="BQ170" s="61">
        <f t="shared" si="158"/>
        <v>5.3346823552084519E-2</v>
      </c>
      <c r="BR170" s="61">
        <v>0.747</v>
      </c>
      <c r="BS170" s="61">
        <f t="shared" si="159"/>
        <v>3.9850077193407135E-2</v>
      </c>
      <c r="BT170" s="61">
        <f t="shared" si="160"/>
        <v>5.4878834895118737E-2</v>
      </c>
      <c r="BU170" s="61">
        <v>0.55000000000000004</v>
      </c>
      <c r="BV170" s="61">
        <f t="shared" si="161"/>
        <v>3.0183359192315309E-2</v>
      </c>
      <c r="BW170" s="61">
        <f t="shared" si="162"/>
        <v>5.6520275619798263E-2</v>
      </c>
      <c r="BX170" s="61">
        <v>0.46</v>
      </c>
      <c r="BY170" s="61">
        <f t="shared" si="163"/>
        <v>2.5999326785107201E-2</v>
      </c>
      <c r="BZ170" s="61">
        <f t="shared" si="186"/>
        <v>5.8216431035300442E-2</v>
      </c>
      <c r="CA170" s="61">
        <v>0.35299999999999998</v>
      </c>
      <c r="CB170" s="61">
        <f t="shared" si="165"/>
        <v>2.0550400155461054E-2</v>
      </c>
      <c r="CC170" s="69">
        <v>9.3689317820453408E-2</v>
      </c>
      <c r="CD170" s="61">
        <f t="shared" si="166"/>
        <v>9.1347084874942072E-2</v>
      </c>
      <c r="CE170" s="61">
        <v>0.46400000000000002</v>
      </c>
      <c r="CF170" s="61">
        <f t="shared" si="167"/>
        <v>4.2385047381973122E-2</v>
      </c>
      <c r="CG170" s="61">
        <f t="shared" si="168"/>
        <v>9.3970385773914755E-2</v>
      </c>
      <c r="CH170" s="61">
        <v>7.5999999999999998E-2</v>
      </c>
      <c r="CI170" s="61">
        <f t="shared" si="169"/>
        <v>7.1417493188175212E-3</v>
      </c>
      <c r="CJ170" s="61">
        <f t="shared" si="170"/>
        <v>9.6781065308528369E-2</v>
      </c>
      <c r="CK170" s="61">
        <v>3.2000000000000001E-2</v>
      </c>
      <c r="CL170" s="61">
        <f t="shared" si="171"/>
        <v>3.0969940898729078E-3</v>
      </c>
      <c r="CM170" s="61">
        <f t="shared" si="187"/>
        <v>9.9685434160962427E-2</v>
      </c>
      <c r="CN170" s="61">
        <v>3.1E-2</v>
      </c>
      <c r="CO170" s="61">
        <f t="shared" si="173"/>
        <v>3.0902484589898352E-3</v>
      </c>
      <c r="CP170" s="69">
        <v>3.4328925758580493E-2</v>
      </c>
      <c r="CQ170" s="61">
        <f t="shared" si="174"/>
        <v>3.3470702614615981E-2</v>
      </c>
      <c r="CR170" s="61">
        <v>0.871</v>
      </c>
      <c r="CS170" s="61">
        <f t="shared" si="175"/>
        <v>2.915298197733052E-2</v>
      </c>
      <c r="CT170" s="61">
        <f t="shared" si="176"/>
        <v>3.4431912535856229E-2</v>
      </c>
      <c r="CU170" s="61">
        <v>0.70799999999999996</v>
      </c>
      <c r="CV170" s="61">
        <f t="shared" si="177"/>
        <v>2.4377794075386209E-2</v>
      </c>
      <c r="CW170" s="61">
        <f t="shared" si="178"/>
        <v>3.5461780308613647E-2</v>
      </c>
      <c r="CX170" s="61">
        <v>0.58599999999999997</v>
      </c>
      <c r="CY170" s="61">
        <f t="shared" si="179"/>
        <v>2.0780603260847595E-2</v>
      </c>
      <c r="CZ170" s="61">
        <f t="shared" si="188"/>
        <v>3.6525977007129645E-2</v>
      </c>
      <c r="DA170" s="61">
        <v>0.42399999999999999</v>
      </c>
      <c r="DB170" s="61">
        <f t="shared" si="181"/>
        <v>1.5487014251022968E-2</v>
      </c>
    </row>
    <row r="171" spans="1:106">
      <c r="A171" s="57" t="s">
        <v>455</v>
      </c>
      <c r="B171" s="58" t="s">
        <v>310</v>
      </c>
      <c r="C171" s="58" t="s">
        <v>311</v>
      </c>
      <c r="D171" s="58" t="s">
        <v>442</v>
      </c>
      <c r="E171" s="59" t="s">
        <v>443</v>
      </c>
      <c r="F171" s="59" t="s">
        <v>440</v>
      </c>
      <c r="G171" s="59" t="s">
        <v>269</v>
      </c>
      <c r="H171" s="58" t="s">
        <v>432</v>
      </c>
      <c r="I171" s="58" t="s">
        <v>270</v>
      </c>
      <c r="J171" s="63" t="s">
        <v>424</v>
      </c>
      <c r="K171" s="61">
        <v>0.96899999999999997</v>
      </c>
      <c r="L171" s="61">
        <v>1.018</v>
      </c>
      <c r="M171" s="61">
        <v>1.0529999999999999</v>
      </c>
      <c r="N171" s="61">
        <v>1.0980000000000001</v>
      </c>
      <c r="O171" s="64" t="s">
        <v>433</v>
      </c>
      <c r="P171" s="69">
        <v>65.62</v>
      </c>
      <c r="Q171" s="61">
        <f t="shared" si="126"/>
        <v>63.58578</v>
      </c>
      <c r="R171" s="61">
        <v>1</v>
      </c>
      <c r="S171" s="61">
        <f t="shared" si="127"/>
        <v>63.58578</v>
      </c>
      <c r="T171" s="61">
        <f t="shared" si="128"/>
        <v>66.80116000000001</v>
      </c>
      <c r="U171" s="61">
        <v>1</v>
      </c>
      <c r="V171" s="61">
        <f t="shared" si="129"/>
        <v>66.80116000000001</v>
      </c>
      <c r="W171" s="61">
        <f t="shared" si="130"/>
        <v>69.097859999999997</v>
      </c>
      <c r="X171" s="61">
        <v>1</v>
      </c>
      <c r="Y171" s="61">
        <f t="shared" si="131"/>
        <v>69.097859999999997</v>
      </c>
      <c r="Z171" s="61">
        <f t="shared" si="182"/>
        <v>72.050760000000011</v>
      </c>
      <c r="AA171" s="61">
        <v>1</v>
      </c>
      <c r="AB171" s="61">
        <f t="shared" si="133"/>
        <v>72.050760000000011</v>
      </c>
      <c r="AC171" s="70"/>
      <c r="AD171" s="61">
        <f t="shared" si="134"/>
        <v>0</v>
      </c>
      <c r="AE171" s="61">
        <v>1</v>
      </c>
      <c r="AF171" s="61">
        <f t="shared" si="135"/>
        <v>0</v>
      </c>
      <c r="AG171" s="61">
        <f t="shared" si="136"/>
        <v>0</v>
      </c>
      <c r="AH171" s="61">
        <v>1</v>
      </c>
      <c r="AI171" s="61">
        <f t="shared" si="137"/>
        <v>0</v>
      </c>
      <c r="AJ171" s="61">
        <f t="shared" si="138"/>
        <v>0</v>
      </c>
      <c r="AK171" s="61">
        <v>1</v>
      </c>
      <c r="AL171" s="61">
        <f t="shared" si="139"/>
        <v>0</v>
      </c>
      <c r="AM171" s="61">
        <f t="shared" si="183"/>
        <v>0</v>
      </c>
      <c r="AN171" s="61">
        <v>1</v>
      </c>
      <c r="AO171" s="61">
        <f t="shared" si="141"/>
        <v>0</v>
      </c>
      <c r="AP171" s="69">
        <v>431.33</v>
      </c>
      <c r="AQ171" s="61">
        <f t="shared" si="142"/>
        <v>417.95876999999996</v>
      </c>
      <c r="AR171" s="61">
        <v>0.77100000000000002</v>
      </c>
      <c r="AS171" s="61">
        <f t="shared" si="143"/>
        <v>322.24621166999998</v>
      </c>
      <c r="AT171" s="61">
        <f t="shared" si="144"/>
        <v>439.09393999999998</v>
      </c>
      <c r="AU171" s="61">
        <v>0.63300000000000001</v>
      </c>
      <c r="AV171" s="61">
        <f t="shared" si="145"/>
        <v>277.94646402000001</v>
      </c>
      <c r="AW171" s="61">
        <f t="shared" si="146"/>
        <v>454.19048999999995</v>
      </c>
      <c r="AX171" s="61">
        <v>0.54700000000000004</v>
      </c>
      <c r="AY171" s="61">
        <f t="shared" si="147"/>
        <v>248.44219802999999</v>
      </c>
      <c r="AZ171" s="61">
        <f t="shared" si="184"/>
        <v>473.60034000000002</v>
      </c>
      <c r="BA171" s="61">
        <v>0.41199999999999998</v>
      </c>
      <c r="BB171" s="61">
        <f t="shared" si="149"/>
        <v>195.12334007999999</v>
      </c>
      <c r="BC171" s="69">
        <v>15.53</v>
      </c>
      <c r="BD171" s="61">
        <f t="shared" si="150"/>
        <v>15.04857</v>
      </c>
      <c r="BE171" s="61">
        <v>0.59499999999999997</v>
      </c>
      <c r="BF171" s="61">
        <f t="shared" si="151"/>
        <v>8.9538991499999998</v>
      </c>
      <c r="BG171" s="61">
        <f t="shared" si="152"/>
        <v>15.80954</v>
      </c>
      <c r="BH171" s="61">
        <v>0.44900000000000001</v>
      </c>
      <c r="BI171" s="61">
        <f t="shared" si="153"/>
        <v>7.0984834600000006</v>
      </c>
      <c r="BJ171" s="61">
        <f t="shared" si="154"/>
        <v>16.353089999999998</v>
      </c>
      <c r="BK171" s="61">
        <v>0.36399999999999999</v>
      </c>
      <c r="BL171" s="61">
        <f t="shared" si="155"/>
        <v>5.9525247599999993</v>
      </c>
      <c r="BM171" s="61">
        <f t="shared" si="185"/>
        <v>17.051940000000002</v>
      </c>
      <c r="BN171" s="61">
        <v>0.252</v>
      </c>
      <c r="BO171" s="61">
        <f t="shared" si="157"/>
        <v>4.2970888800000004</v>
      </c>
      <c r="BP171" s="69">
        <v>15.06</v>
      </c>
      <c r="BQ171" s="61">
        <f t="shared" si="158"/>
        <v>14.59314</v>
      </c>
      <c r="BR171" s="61">
        <v>0.59499999999999997</v>
      </c>
      <c r="BS171" s="61">
        <f t="shared" si="159"/>
        <v>8.682918299999999</v>
      </c>
      <c r="BT171" s="61">
        <f t="shared" si="160"/>
        <v>15.33108</v>
      </c>
      <c r="BU171" s="61">
        <v>0.44900000000000001</v>
      </c>
      <c r="BV171" s="61">
        <f t="shared" si="161"/>
        <v>6.8836549200000006</v>
      </c>
      <c r="BW171" s="61">
        <f t="shared" si="162"/>
        <v>15.858179999999999</v>
      </c>
      <c r="BX171" s="61">
        <v>0.36399999999999999</v>
      </c>
      <c r="BY171" s="61">
        <f t="shared" si="163"/>
        <v>5.7723775199999992</v>
      </c>
      <c r="BZ171" s="61">
        <f t="shared" si="186"/>
        <v>16.535880000000002</v>
      </c>
      <c r="CA171" s="61">
        <v>0.252</v>
      </c>
      <c r="CB171" s="61">
        <f t="shared" si="165"/>
        <v>4.1670417600000009</v>
      </c>
      <c r="CC171" s="69">
        <v>5.98</v>
      </c>
      <c r="CD171" s="61">
        <f t="shared" si="166"/>
        <v>5.7946200000000001</v>
      </c>
      <c r="CE171" s="61">
        <v>3.0000000000000001E-3</v>
      </c>
      <c r="CF171" s="61">
        <f t="shared" si="167"/>
        <v>1.7383860000000001E-2</v>
      </c>
      <c r="CG171" s="61">
        <f t="shared" si="168"/>
        <v>6.0876400000000004</v>
      </c>
      <c r="CH171" s="61">
        <v>3.0000000000000001E-3</v>
      </c>
      <c r="CI171" s="61">
        <f t="shared" si="169"/>
        <v>1.8262920000000002E-2</v>
      </c>
      <c r="CJ171" s="61">
        <f t="shared" si="170"/>
        <v>6.2969400000000002</v>
      </c>
      <c r="CK171" s="61">
        <v>3.0000000000000001E-3</v>
      </c>
      <c r="CL171" s="61">
        <f t="shared" si="171"/>
        <v>1.8890820000000003E-2</v>
      </c>
      <c r="CM171" s="61">
        <f t="shared" si="187"/>
        <v>6.566040000000001</v>
      </c>
      <c r="CN171" s="61">
        <v>3.0000000000000001E-3</v>
      </c>
      <c r="CO171" s="61">
        <f t="shared" si="173"/>
        <v>1.9698120000000003E-2</v>
      </c>
      <c r="CP171" s="69">
        <v>23.04</v>
      </c>
      <c r="CQ171" s="61">
        <f t="shared" si="174"/>
        <v>22.325759999999999</v>
      </c>
      <c r="CR171" s="61">
        <v>0.68300000000000005</v>
      </c>
      <c r="CS171" s="61">
        <f t="shared" si="175"/>
        <v>15.24849408</v>
      </c>
      <c r="CT171" s="61">
        <f t="shared" si="176"/>
        <v>23.454719999999998</v>
      </c>
      <c r="CU171" s="61">
        <v>0.48</v>
      </c>
      <c r="CV171" s="61">
        <f t="shared" si="177"/>
        <v>11.258265599999998</v>
      </c>
      <c r="CW171" s="61">
        <f t="shared" si="178"/>
        <v>24.261119999999998</v>
      </c>
      <c r="CX171" s="61">
        <v>0.38200000000000001</v>
      </c>
      <c r="CY171" s="61">
        <f t="shared" si="179"/>
        <v>9.2677478400000002</v>
      </c>
      <c r="CZ171" s="61">
        <f t="shared" si="188"/>
        <v>25.297920000000001</v>
      </c>
      <c r="DA171" s="61">
        <v>0.27700000000000002</v>
      </c>
      <c r="DB171" s="61">
        <f t="shared" si="181"/>
        <v>7.0075238400000011</v>
      </c>
    </row>
    <row r="172" spans="1:106">
      <c r="A172" s="57" t="s">
        <v>455</v>
      </c>
      <c r="B172" s="58" t="s">
        <v>310</v>
      </c>
      <c r="C172" s="58" t="s">
        <v>311</v>
      </c>
      <c r="D172" s="58" t="s">
        <v>442</v>
      </c>
      <c r="E172" s="59" t="s">
        <v>443</v>
      </c>
      <c r="F172" s="59" t="s">
        <v>440</v>
      </c>
      <c r="G172" s="59" t="s">
        <v>271</v>
      </c>
      <c r="H172" s="58" t="s">
        <v>432</v>
      </c>
      <c r="I172" s="58" t="s">
        <v>272</v>
      </c>
      <c r="J172" s="63" t="s">
        <v>424</v>
      </c>
      <c r="K172" s="61">
        <v>0.96899999999999997</v>
      </c>
      <c r="L172" s="61">
        <v>1.018</v>
      </c>
      <c r="M172" s="61">
        <v>1.0529999999999999</v>
      </c>
      <c r="N172" s="61">
        <v>1.0980000000000001</v>
      </c>
      <c r="O172" s="64" t="s">
        <v>433</v>
      </c>
      <c r="P172" s="69">
        <v>0</v>
      </c>
      <c r="Q172" s="61">
        <f t="shared" si="126"/>
        <v>0</v>
      </c>
      <c r="R172" s="61">
        <v>1</v>
      </c>
      <c r="S172" s="61">
        <f t="shared" si="127"/>
        <v>0</v>
      </c>
      <c r="T172" s="61">
        <f t="shared" si="128"/>
        <v>0</v>
      </c>
      <c r="U172" s="61">
        <v>1</v>
      </c>
      <c r="V172" s="61">
        <f t="shared" si="129"/>
        <v>0</v>
      </c>
      <c r="W172" s="61">
        <f t="shared" si="130"/>
        <v>0</v>
      </c>
      <c r="X172" s="61">
        <v>1</v>
      </c>
      <c r="Y172" s="61">
        <f t="shared" si="131"/>
        <v>0</v>
      </c>
      <c r="Z172" s="61">
        <f t="shared" si="182"/>
        <v>0</v>
      </c>
      <c r="AA172" s="61">
        <v>1</v>
      </c>
      <c r="AB172" s="61">
        <f t="shared" si="133"/>
        <v>0</v>
      </c>
      <c r="AC172" s="70"/>
      <c r="AD172" s="61">
        <f t="shared" si="134"/>
        <v>0</v>
      </c>
      <c r="AE172" s="61">
        <v>1</v>
      </c>
      <c r="AF172" s="61">
        <f t="shared" si="135"/>
        <v>0</v>
      </c>
      <c r="AG172" s="61">
        <f t="shared" si="136"/>
        <v>0</v>
      </c>
      <c r="AH172" s="61">
        <v>1</v>
      </c>
      <c r="AI172" s="61">
        <f t="shared" si="137"/>
        <v>0</v>
      </c>
      <c r="AJ172" s="61">
        <f t="shared" si="138"/>
        <v>0</v>
      </c>
      <c r="AK172" s="61">
        <v>1</v>
      </c>
      <c r="AL172" s="61">
        <f t="shared" si="139"/>
        <v>0</v>
      </c>
      <c r="AM172" s="61">
        <f t="shared" si="183"/>
        <v>0</v>
      </c>
      <c r="AN172" s="61">
        <v>1</v>
      </c>
      <c r="AO172" s="61">
        <f t="shared" si="141"/>
        <v>0</v>
      </c>
      <c r="AP172" s="69">
        <v>0</v>
      </c>
      <c r="AQ172" s="61">
        <f t="shared" si="142"/>
        <v>0</v>
      </c>
      <c r="AR172" s="61">
        <v>1</v>
      </c>
      <c r="AS172" s="61">
        <f t="shared" si="143"/>
        <v>0</v>
      </c>
      <c r="AT172" s="61">
        <f t="shared" si="144"/>
        <v>0</v>
      </c>
      <c r="AU172" s="61">
        <v>0.96</v>
      </c>
      <c r="AV172" s="61">
        <f t="shared" si="145"/>
        <v>0</v>
      </c>
      <c r="AW172" s="61">
        <f t="shared" si="146"/>
        <v>0</v>
      </c>
      <c r="AX172" s="61">
        <v>0.92</v>
      </c>
      <c r="AY172" s="61">
        <f t="shared" si="147"/>
        <v>0</v>
      </c>
      <c r="AZ172" s="61">
        <f t="shared" si="184"/>
        <v>0</v>
      </c>
      <c r="BA172" s="61">
        <v>0.85199999999999998</v>
      </c>
      <c r="BB172" s="61">
        <f t="shared" si="149"/>
        <v>0</v>
      </c>
      <c r="BC172" s="69">
        <v>0</v>
      </c>
      <c r="BD172" s="61">
        <f t="shared" si="150"/>
        <v>0</v>
      </c>
      <c r="BE172" s="61">
        <v>0.82899999999999996</v>
      </c>
      <c r="BF172" s="61">
        <f t="shared" si="151"/>
        <v>0</v>
      </c>
      <c r="BG172" s="61">
        <f t="shared" si="152"/>
        <v>0</v>
      </c>
      <c r="BH172" s="61">
        <v>0.79100000000000004</v>
      </c>
      <c r="BI172" s="61">
        <f t="shared" si="153"/>
        <v>0</v>
      </c>
      <c r="BJ172" s="61">
        <f t="shared" si="154"/>
        <v>0</v>
      </c>
      <c r="BK172" s="61">
        <v>0.752</v>
      </c>
      <c r="BL172" s="61">
        <f t="shared" si="155"/>
        <v>0</v>
      </c>
      <c r="BM172" s="61">
        <f t="shared" si="185"/>
        <v>0</v>
      </c>
      <c r="BN172" s="61">
        <v>0.68799999999999994</v>
      </c>
      <c r="BO172" s="61">
        <f t="shared" si="157"/>
        <v>0</v>
      </c>
      <c r="BP172" s="69">
        <v>0</v>
      </c>
      <c r="BQ172" s="61">
        <f t="shared" si="158"/>
        <v>0</v>
      </c>
      <c r="BR172" s="61">
        <v>0.82899999999999996</v>
      </c>
      <c r="BS172" s="61">
        <f t="shared" si="159"/>
        <v>0</v>
      </c>
      <c r="BT172" s="61">
        <f t="shared" si="160"/>
        <v>0</v>
      </c>
      <c r="BU172" s="61">
        <v>0.79100000000000004</v>
      </c>
      <c r="BV172" s="61">
        <f t="shared" si="161"/>
        <v>0</v>
      </c>
      <c r="BW172" s="61">
        <f t="shared" si="162"/>
        <v>0</v>
      </c>
      <c r="BX172" s="61">
        <v>0.752</v>
      </c>
      <c r="BY172" s="61">
        <f t="shared" si="163"/>
        <v>0</v>
      </c>
      <c r="BZ172" s="61">
        <f t="shared" si="186"/>
        <v>0</v>
      </c>
      <c r="CA172" s="61">
        <v>0.68799999999999994</v>
      </c>
      <c r="CB172" s="61">
        <f t="shared" si="165"/>
        <v>0</v>
      </c>
      <c r="CC172" s="69">
        <v>0</v>
      </c>
      <c r="CD172" s="61">
        <f t="shared" si="166"/>
        <v>0</v>
      </c>
      <c r="CE172" s="61">
        <v>3.0000000000000001E-3</v>
      </c>
      <c r="CF172" s="61">
        <f t="shared" si="167"/>
        <v>0</v>
      </c>
      <c r="CG172" s="61">
        <f t="shared" si="168"/>
        <v>0</v>
      </c>
      <c r="CH172" s="61">
        <v>3.0000000000000001E-3</v>
      </c>
      <c r="CI172" s="61">
        <f t="shared" si="169"/>
        <v>0</v>
      </c>
      <c r="CJ172" s="61">
        <f t="shared" si="170"/>
        <v>0</v>
      </c>
      <c r="CK172" s="61">
        <v>3.0000000000000001E-3</v>
      </c>
      <c r="CL172" s="61">
        <f t="shared" si="171"/>
        <v>0</v>
      </c>
      <c r="CM172" s="61">
        <f t="shared" si="187"/>
        <v>0</v>
      </c>
      <c r="CN172" s="61">
        <v>3.0000000000000001E-3</v>
      </c>
      <c r="CO172" s="61">
        <f t="shared" si="173"/>
        <v>0</v>
      </c>
      <c r="CP172" s="69">
        <v>0</v>
      </c>
      <c r="CQ172" s="61">
        <f t="shared" si="174"/>
        <v>0</v>
      </c>
      <c r="CR172" s="61">
        <v>1</v>
      </c>
      <c r="CS172" s="61">
        <f t="shared" si="175"/>
        <v>0</v>
      </c>
      <c r="CT172" s="61">
        <f t="shared" si="176"/>
        <v>0</v>
      </c>
      <c r="CU172" s="61">
        <v>1</v>
      </c>
      <c r="CV172" s="61">
        <f t="shared" si="177"/>
        <v>0</v>
      </c>
      <c r="CW172" s="61">
        <f t="shared" si="178"/>
        <v>0</v>
      </c>
      <c r="CX172" s="61">
        <v>1</v>
      </c>
      <c r="CY172" s="61">
        <f t="shared" si="179"/>
        <v>0</v>
      </c>
      <c r="CZ172" s="61">
        <f t="shared" si="188"/>
        <v>0</v>
      </c>
      <c r="DA172" s="61">
        <v>1</v>
      </c>
      <c r="DB172" s="61">
        <f t="shared" si="181"/>
        <v>0</v>
      </c>
    </row>
    <row r="173" spans="1:106">
      <c r="A173" s="57" t="s">
        <v>455</v>
      </c>
      <c r="B173" s="58" t="s">
        <v>310</v>
      </c>
      <c r="C173" s="58" t="s">
        <v>311</v>
      </c>
      <c r="D173" s="58" t="s">
        <v>442</v>
      </c>
      <c r="E173" s="59" t="s">
        <v>443</v>
      </c>
      <c r="F173" s="59" t="s">
        <v>440</v>
      </c>
      <c r="G173" s="59" t="s">
        <v>273</v>
      </c>
      <c r="H173" s="58" t="s">
        <v>432</v>
      </c>
      <c r="I173" s="58" t="s">
        <v>274</v>
      </c>
      <c r="J173" s="63" t="s">
        <v>425</v>
      </c>
      <c r="K173" s="61">
        <v>1.046</v>
      </c>
      <c r="L173" s="61">
        <v>1.121</v>
      </c>
      <c r="M173" s="61">
        <v>1.171</v>
      </c>
      <c r="N173" s="61">
        <v>1.2410000000000001</v>
      </c>
      <c r="O173" s="64" t="s">
        <v>433</v>
      </c>
      <c r="P173" s="69">
        <v>0</v>
      </c>
      <c r="Q173" s="61">
        <f t="shared" si="126"/>
        <v>0</v>
      </c>
      <c r="R173" s="61">
        <v>0.94599999999999995</v>
      </c>
      <c r="S173" s="61">
        <f t="shared" si="127"/>
        <v>0</v>
      </c>
      <c r="T173" s="61">
        <f t="shared" si="128"/>
        <v>0</v>
      </c>
      <c r="U173" s="61">
        <v>0.91700000000000004</v>
      </c>
      <c r="V173" s="61">
        <f t="shared" si="129"/>
        <v>0</v>
      </c>
      <c r="W173" s="61">
        <f t="shared" si="130"/>
        <v>0</v>
      </c>
      <c r="X173" s="61">
        <v>0.89500000000000002</v>
      </c>
      <c r="Y173" s="61">
        <f t="shared" si="131"/>
        <v>0</v>
      </c>
      <c r="Z173" s="61">
        <f t="shared" si="182"/>
        <v>0</v>
      </c>
      <c r="AA173" s="61">
        <v>0.86099999999999999</v>
      </c>
      <c r="AB173" s="61">
        <f t="shared" si="133"/>
        <v>0</v>
      </c>
      <c r="AC173" s="70"/>
      <c r="AD173" s="61">
        <f t="shared" si="134"/>
        <v>0</v>
      </c>
      <c r="AE173" s="61">
        <v>1</v>
      </c>
      <c r="AF173" s="61">
        <f t="shared" si="135"/>
        <v>0</v>
      </c>
      <c r="AG173" s="61">
        <f t="shared" si="136"/>
        <v>0</v>
      </c>
      <c r="AH173" s="61">
        <v>1</v>
      </c>
      <c r="AI173" s="61">
        <f t="shared" si="137"/>
        <v>0</v>
      </c>
      <c r="AJ173" s="61">
        <f t="shared" si="138"/>
        <v>0</v>
      </c>
      <c r="AK173" s="61">
        <v>1</v>
      </c>
      <c r="AL173" s="61">
        <f t="shared" si="139"/>
        <v>0</v>
      </c>
      <c r="AM173" s="61">
        <f t="shared" si="183"/>
        <v>0</v>
      </c>
      <c r="AN173" s="61">
        <v>1</v>
      </c>
      <c r="AO173" s="61">
        <f t="shared" si="141"/>
        <v>0</v>
      </c>
      <c r="AP173" s="69">
        <v>0</v>
      </c>
      <c r="AQ173" s="61">
        <f t="shared" si="142"/>
        <v>0</v>
      </c>
      <c r="AR173" s="61">
        <v>0.57099999999999995</v>
      </c>
      <c r="AS173" s="61">
        <f t="shared" si="143"/>
        <v>0</v>
      </c>
      <c r="AT173" s="61">
        <f t="shared" si="144"/>
        <v>0</v>
      </c>
      <c r="AU173" s="61">
        <v>0.42099999999999999</v>
      </c>
      <c r="AV173" s="61">
        <f t="shared" si="145"/>
        <v>0</v>
      </c>
      <c r="AW173" s="61">
        <f t="shared" si="146"/>
        <v>0</v>
      </c>
      <c r="AX173" s="61">
        <v>0.34</v>
      </c>
      <c r="AY173" s="61">
        <f t="shared" si="147"/>
        <v>0</v>
      </c>
      <c r="AZ173" s="61">
        <f t="shared" si="184"/>
        <v>0</v>
      </c>
      <c r="BA173" s="61">
        <v>0.24099999999999999</v>
      </c>
      <c r="BB173" s="61">
        <f t="shared" si="149"/>
        <v>0</v>
      </c>
      <c r="BC173" s="69">
        <v>0</v>
      </c>
      <c r="BD173" s="61">
        <f t="shared" si="150"/>
        <v>0</v>
      </c>
      <c r="BE173" s="61">
        <v>0.56599999999999995</v>
      </c>
      <c r="BF173" s="61">
        <f t="shared" si="151"/>
        <v>0</v>
      </c>
      <c r="BG173" s="61">
        <f t="shared" si="152"/>
        <v>0</v>
      </c>
      <c r="BH173" s="61">
        <v>0.40200000000000002</v>
      </c>
      <c r="BI173" s="61">
        <f t="shared" si="153"/>
        <v>0</v>
      </c>
      <c r="BJ173" s="61">
        <f t="shared" si="154"/>
        <v>0</v>
      </c>
      <c r="BK173" s="61">
        <v>0.29399999999999998</v>
      </c>
      <c r="BL173" s="61">
        <f t="shared" si="155"/>
        <v>0</v>
      </c>
      <c r="BM173" s="61">
        <f t="shared" si="185"/>
        <v>0</v>
      </c>
      <c r="BN173" s="61">
        <v>0.18</v>
      </c>
      <c r="BO173" s="61">
        <f t="shared" si="157"/>
        <v>0</v>
      </c>
      <c r="BP173" s="69">
        <v>0</v>
      </c>
      <c r="BQ173" s="61">
        <f t="shared" si="158"/>
        <v>0</v>
      </c>
      <c r="BR173" s="61">
        <v>0.56599999999999995</v>
      </c>
      <c r="BS173" s="61">
        <f t="shared" si="159"/>
        <v>0</v>
      </c>
      <c r="BT173" s="61">
        <f t="shared" si="160"/>
        <v>0</v>
      </c>
      <c r="BU173" s="61">
        <v>0.40200000000000002</v>
      </c>
      <c r="BV173" s="61">
        <f t="shared" si="161"/>
        <v>0</v>
      </c>
      <c r="BW173" s="61">
        <f t="shared" si="162"/>
        <v>0</v>
      </c>
      <c r="BX173" s="61">
        <v>0.29399999999999998</v>
      </c>
      <c r="BY173" s="61">
        <f t="shared" si="163"/>
        <v>0</v>
      </c>
      <c r="BZ173" s="61">
        <f t="shared" si="186"/>
        <v>0</v>
      </c>
      <c r="CA173" s="61">
        <v>0.18</v>
      </c>
      <c r="CB173" s="61">
        <f t="shared" si="165"/>
        <v>0</v>
      </c>
      <c r="CC173" s="69">
        <v>0</v>
      </c>
      <c r="CD173" s="61">
        <f t="shared" si="166"/>
        <v>0</v>
      </c>
      <c r="CE173" s="61">
        <v>3.0000000000000001E-3</v>
      </c>
      <c r="CF173" s="61">
        <f t="shared" si="167"/>
        <v>0</v>
      </c>
      <c r="CG173" s="61">
        <f t="shared" si="168"/>
        <v>0</v>
      </c>
      <c r="CH173" s="61">
        <v>3.0000000000000001E-3</v>
      </c>
      <c r="CI173" s="61">
        <f t="shared" si="169"/>
        <v>0</v>
      </c>
      <c r="CJ173" s="61">
        <f t="shared" si="170"/>
        <v>0</v>
      </c>
      <c r="CK173" s="61">
        <v>3.0000000000000001E-3</v>
      </c>
      <c r="CL173" s="61">
        <f t="shared" si="171"/>
        <v>0</v>
      </c>
      <c r="CM173" s="61">
        <f t="shared" si="187"/>
        <v>0</v>
      </c>
      <c r="CN173" s="61">
        <v>3.0000000000000001E-3</v>
      </c>
      <c r="CO173" s="61">
        <f t="shared" si="173"/>
        <v>0</v>
      </c>
      <c r="CP173" s="69">
        <v>0</v>
      </c>
      <c r="CQ173" s="61">
        <f t="shared" si="174"/>
        <v>0</v>
      </c>
      <c r="CR173" s="61">
        <v>0.67</v>
      </c>
      <c r="CS173" s="61">
        <f t="shared" si="175"/>
        <v>0</v>
      </c>
      <c r="CT173" s="61">
        <f t="shared" si="176"/>
        <v>0</v>
      </c>
      <c r="CU173" s="61">
        <v>0.437</v>
      </c>
      <c r="CV173" s="61">
        <f t="shared" si="177"/>
        <v>0</v>
      </c>
      <c r="CW173" s="61">
        <f t="shared" si="178"/>
        <v>0</v>
      </c>
      <c r="CX173" s="61">
        <v>0.28999999999999998</v>
      </c>
      <c r="CY173" s="61">
        <f t="shared" si="179"/>
        <v>0</v>
      </c>
      <c r="CZ173" s="61">
        <f t="shared" si="188"/>
        <v>0</v>
      </c>
      <c r="DA173" s="61">
        <v>0.17599999999999999</v>
      </c>
      <c r="DB173" s="61">
        <f t="shared" si="181"/>
        <v>0</v>
      </c>
    </row>
    <row r="174" spans="1:106">
      <c r="A174" s="57" t="s">
        <v>455</v>
      </c>
      <c r="B174" s="58" t="s">
        <v>310</v>
      </c>
      <c r="C174" s="58" t="s">
        <v>311</v>
      </c>
      <c r="D174" s="58" t="s">
        <v>442</v>
      </c>
      <c r="E174" s="59" t="s">
        <v>443</v>
      </c>
      <c r="F174" s="59" t="s">
        <v>440</v>
      </c>
      <c r="G174" s="59" t="s">
        <v>275</v>
      </c>
      <c r="H174" s="58" t="s">
        <v>432</v>
      </c>
      <c r="I174" s="58" t="s">
        <v>276</v>
      </c>
      <c r="J174" s="63" t="s">
        <v>425</v>
      </c>
      <c r="K174" s="61">
        <v>1.046</v>
      </c>
      <c r="L174" s="61">
        <v>1.121</v>
      </c>
      <c r="M174" s="61">
        <v>1.171</v>
      </c>
      <c r="N174" s="61">
        <v>1.2410000000000001</v>
      </c>
      <c r="O174" s="64" t="s">
        <v>433</v>
      </c>
      <c r="P174" s="69">
        <v>14.44</v>
      </c>
      <c r="Q174" s="61">
        <f t="shared" si="126"/>
        <v>15.104240000000001</v>
      </c>
      <c r="R174" s="61">
        <v>0.94599999999999995</v>
      </c>
      <c r="S174" s="61">
        <f t="shared" si="127"/>
        <v>14.288611039999999</v>
      </c>
      <c r="T174" s="61">
        <f t="shared" si="128"/>
        <v>16.187239999999999</v>
      </c>
      <c r="U174" s="61">
        <v>0.91700000000000004</v>
      </c>
      <c r="V174" s="61">
        <f t="shared" si="129"/>
        <v>14.84369908</v>
      </c>
      <c r="W174" s="61">
        <f t="shared" si="130"/>
        <v>16.90924</v>
      </c>
      <c r="X174" s="61">
        <v>0.89500000000000002</v>
      </c>
      <c r="Y174" s="61">
        <f t="shared" si="131"/>
        <v>15.133769800000001</v>
      </c>
      <c r="Z174" s="61">
        <f t="shared" si="182"/>
        <v>17.92004</v>
      </c>
      <c r="AA174" s="61">
        <v>0.86099999999999999</v>
      </c>
      <c r="AB174" s="61">
        <f t="shared" si="133"/>
        <v>15.42915444</v>
      </c>
      <c r="AC174" s="70"/>
      <c r="AD174" s="61">
        <f t="shared" si="134"/>
        <v>0</v>
      </c>
      <c r="AE174" s="61">
        <v>1</v>
      </c>
      <c r="AF174" s="61">
        <f t="shared" si="135"/>
        <v>0</v>
      </c>
      <c r="AG174" s="61">
        <f t="shared" si="136"/>
        <v>0</v>
      </c>
      <c r="AH174" s="61">
        <v>1</v>
      </c>
      <c r="AI174" s="61">
        <f t="shared" si="137"/>
        <v>0</v>
      </c>
      <c r="AJ174" s="61">
        <f t="shared" si="138"/>
        <v>0</v>
      </c>
      <c r="AK174" s="61">
        <v>1</v>
      </c>
      <c r="AL174" s="61">
        <f t="shared" si="139"/>
        <v>0</v>
      </c>
      <c r="AM174" s="61">
        <f t="shared" si="183"/>
        <v>0</v>
      </c>
      <c r="AN174" s="61">
        <v>1</v>
      </c>
      <c r="AO174" s="61">
        <f t="shared" si="141"/>
        <v>0</v>
      </c>
      <c r="AP174" s="69">
        <v>94.89</v>
      </c>
      <c r="AQ174" s="61">
        <f t="shared" si="142"/>
        <v>99.254940000000005</v>
      </c>
      <c r="AR174" s="61">
        <v>0.57099999999999995</v>
      </c>
      <c r="AS174" s="61">
        <f t="shared" si="143"/>
        <v>56.67457074</v>
      </c>
      <c r="AT174" s="61">
        <f t="shared" si="144"/>
        <v>106.37169</v>
      </c>
      <c r="AU174" s="61">
        <v>0.42099999999999999</v>
      </c>
      <c r="AV174" s="61">
        <f t="shared" si="145"/>
        <v>44.782481490000002</v>
      </c>
      <c r="AW174" s="61">
        <f t="shared" si="146"/>
        <v>111.11619</v>
      </c>
      <c r="AX174" s="61">
        <v>0.34</v>
      </c>
      <c r="AY174" s="61">
        <f t="shared" si="147"/>
        <v>37.779504600000003</v>
      </c>
      <c r="AZ174" s="61">
        <f t="shared" si="184"/>
        <v>117.75849000000001</v>
      </c>
      <c r="BA174" s="61">
        <v>0.24099999999999999</v>
      </c>
      <c r="BB174" s="61">
        <f t="shared" si="149"/>
        <v>28.379796090000003</v>
      </c>
      <c r="BC174" s="69">
        <v>3.42</v>
      </c>
      <c r="BD174" s="61">
        <f t="shared" si="150"/>
        <v>3.5773200000000003</v>
      </c>
      <c r="BE174" s="61">
        <v>0.56599999999999995</v>
      </c>
      <c r="BF174" s="61">
        <f t="shared" si="151"/>
        <v>2.0247631199999998</v>
      </c>
      <c r="BG174" s="61">
        <f t="shared" si="152"/>
        <v>3.8338199999999998</v>
      </c>
      <c r="BH174" s="61">
        <v>0.40200000000000002</v>
      </c>
      <c r="BI174" s="61">
        <f t="shared" si="153"/>
        <v>1.54119564</v>
      </c>
      <c r="BJ174" s="61">
        <f t="shared" si="154"/>
        <v>4.0048200000000005</v>
      </c>
      <c r="BK174" s="61">
        <v>0.29399999999999998</v>
      </c>
      <c r="BL174" s="61">
        <f t="shared" si="155"/>
        <v>1.1774170800000001</v>
      </c>
      <c r="BM174" s="61">
        <f t="shared" si="185"/>
        <v>4.2442200000000003</v>
      </c>
      <c r="BN174" s="61">
        <v>0.18</v>
      </c>
      <c r="BO174" s="61">
        <f t="shared" si="157"/>
        <v>0.76395960000000007</v>
      </c>
      <c r="BP174" s="69">
        <v>3.31</v>
      </c>
      <c r="BQ174" s="61">
        <f t="shared" si="158"/>
        <v>3.4622600000000001</v>
      </c>
      <c r="BR174" s="61">
        <v>0.56599999999999995</v>
      </c>
      <c r="BS174" s="61">
        <f t="shared" si="159"/>
        <v>1.9596391599999998</v>
      </c>
      <c r="BT174" s="61">
        <f t="shared" si="160"/>
        <v>3.7105100000000002</v>
      </c>
      <c r="BU174" s="61">
        <v>0.40200000000000002</v>
      </c>
      <c r="BV174" s="61">
        <f t="shared" si="161"/>
        <v>1.4916250200000001</v>
      </c>
      <c r="BW174" s="61">
        <f t="shared" si="162"/>
        <v>3.8760100000000004</v>
      </c>
      <c r="BX174" s="61">
        <v>0.29399999999999998</v>
      </c>
      <c r="BY174" s="61">
        <f t="shared" si="163"/>
        <v>1.13954694</v>
      </c>
      <c r="BZ174" s="61">
        <f t="shared" si="186"/>
        <v>4.10771</v>
      </c>
      <c r="CA174" s="61">
        <v>0.18</v>
      </c>
      <c r="CB174" s="61">
        <f t="shared" si="165"/>
        <v>0.73938779999999993</v>
      </c>
      <c r="CC174" s="69">
        <v>1.31</v>
      </c>
      <c r="CD174" s="61">
        <f t="shared" si="166"/>
        <v>1.37026</v>
      </c>
      <c r="CE174" s="61">
        <v>3.0000000000000001E-3</v>
      </c>
      <c r="CF174" s="61">
        <f t="shared" si="167"/>
        <v>4.1107800000000005E-3</v>
      </c>
      <c r="CG174" s="61">
        <f t="shared" si="168"/>
        <v>1.46851</v>
      </c>
      <c r="CH174" s="61">
        <v>3.0000000000000001E-3</v>
      </c>
      <c r="CI174" s="61">
        <f t="shared" si="169"/>
        <v>4.4055300000000004E-3</v>
      </c>
      <c r="CJ174" s="61">
        <f t="shared" si="170"/>
        <v>1.5340100000000001</v>
      </c>
      <c r="CK174" s="61">
        <v>3.0000000000000001E-3</v>
      </c>
      <c r="CL174" s="61">
        <f t="shared" si="171"/>
        <v>4.60203E-3</v>
      </c>
      <c r="CM174" s="61">
        <f t="shared" si="187"/>
        <v>1.6257100000000002</v>
      </c>
      <c r="CN174" s="61">
        <v>3.0000000000000001E-3</v>
      </c>
      <c r="CO174" s="61">
        <f t="shared" si="173"/>
        <v>4.8771300000000004E-3</v>
      </c>
      <c r="CP174" s="69">
        <v>5.07</v>
      </c>
      <c r="CQ174" s="61">
        <f t="shared" si="174"/>
        <v>5.3032200000000005</v>
      </c>
      <c r="CR174" s="61">
        <v>0.67</v>
      </c>
      <c r="CS174" s="61">
        <f t="shared" si="175"/>
        <v>3.5531574000000004</v>
      </c>
      <c r="CT174" s="61">
        <f t="shared" si="176"/>
        <v>5.6834700000000007</v>
      </c>
      <c r="CU174" s="61">
        <v>0.437</v>
      </c>
      <c r="CV174" s="61">
        <f t="shared" si="177"/>
        <v>2.4836763900000003</v>
      </c>
      <c r="CW174" s="61">
        <f t="shared" si="178"/>
        <v>5.9369700000000005</v>
      </c>
      <c r="CX174" s="61">
        <v>0.28999999999999998</v>
      </c>
      <c r="CY174" s="61">
        <f t="shared" si="179"/>
        <v>1.7217213</v>
      </c>
      <c r="CZ174" s="61">
        <f t="shared" si="188"/>
        <v>6.2918700000000012</v>
      </c>
      <c r="DA174" s="61">
        <v>0.17599999999999999</v>
      </c>
      <c r="DB174" s="61">
        <f t="shared" si="181"/>
        <v>1.1073691200000002</v>
      </c>
    </row>
    <row r="175" spans="1:106">
      <c r="A175" s="57" t="s">
        <v>455</v>
      </c>
      <c r="B175" s="58" t="s">
        <v>310</v>
      </c>
      <c r="C175" s="58" t="s">
        <v>311</v>
      </c>
      <c r="D175" s="58" t="s">
        <v>442</v>
      </c>
      <c r="E175" s="59" t="s">
        <v>443</v>
      </c>
      <c r="F175" s="59" t="s">
        <v>440</v>
      </c>
      <c r="G175" s="59" t="s">
        <v>277</v>
      </c>
      <c r="H175" s="58" t="s">
        <v>432</v>
      </c>
      <c r="I175" s="58" t="s">
        <v>278</v>
      </c>
      <c r="J175" s="63" t="s">
        <v>424</v>
      </c>
      <c r="K175" s="61">
        <v>0.96899999999999997</v>
      </c>
      <c r="L175" s="61">
        <v>1.018</v>
      </c>
      <c r="M175" s="61">
        <v>1.0529999999999999</v>
      </c>
      <c r="N175" s="61">
        <v>1.0980000000000001</v>
      </c>
      <c r="O175" s="64" t="s">
        <v>433</v>
      </c>
      <c r="P175" s="69">
        <v>0</v>
      </c>
      <c r="Q175" s="61">
        <f t="shared" si="126"/>
        <v>0</v>
      </c>
      <c r="R175" s="61">
        <v>1</v>
      </c>
      <c r="S175" s="61">
        <f t="shared" si="127"/>
        <v>0</v>
      </c>
      <c r="T175" s="61">
        <f t="shared" si="128"/>
        <v>0</v>
      </c>
      <c r="U175" s="61">
        <v>1</v>
      </c>
      <c r="V175" s="61">
        <f t="shared" si="129"/>
        <v>0</v>
      </c>
      <c r="W175" s="61">
        <f t="shared" si="130"/>
        <v>0</v>
      </c>
      <c r="X175" s="61">
        <v>1</v>
      </c>
      <c r="Y175" s="61">
        <f t="shared" si="131"/>
        <v>0</v>
      </c>
      <c r="Z175" s="61">
        <f t="shared" si="182"/>
        <v>0</v>
      </c>
      <c r="AA175" s="61">
        <v>1</v>
      </c>
      <c r="AB175" s="61">
        <f t="shared" si="133"/>
        <v>0</v>
      </c>
      <c r="AC175" s="70"/>
      <c r="AD175" s="61">
        <f t="shared" si="134"/>
        <v>0</v>
      </c>
      <c r="AE175" s="61">
        <v>1</v>
      </c>
      <c r="AF175" s="61">
        <f t="shared" si="135"/>
        <v>0</v>
      </c>
      <c r="AG175" s="61">
        <f t="shared" si="136"/>
        <v>0</v>
      </c>
      <c r="AH175" s="61">
        <v>1</v>
      </c>
      <c r="AI175" s="61">
        <f t="shared" si="137"/>
        <v>0</v>
      </c>
      <c r="AJ175" s="61">
        <f t="shared" si="138"/>
        <v>0</v>
      </c>
      <c r="AK175" s="61">
        <v>1</v>
      </c>
      <c r="AL175" s="61">
        <f t="shared" si="139"/>
        <v>0</v>
      </c>
      <c r="AM175" s="61">
        <f t="shared" si="183"/>
        <v>0</v>
      </c>
      <c r="AN175" s="61">
        <v>1</v>
      </c>
      <c r="AO175" s="61">
        <f t="shared" si="141"/>
        <v>0</v>
      </c>
      <c r="AP175" s="69">
        <v>0</v>
      </c>
      <c r="AQ175" s="61">
        <f t="shared" si="142"/>
        <v>0</v>
      </c>
      <c r="AR175" s="61">
        <v>0.91200000000000003</v>
      </c>
      <c r="AS175" s="61">
        <f t="shared" si="143"/>
        <v>0</v>
      </c>
      <c r="AT175" s="61">
        <f t="shared" si="144"/>
        <v>0</v>
      </c>
      <c r="AU175" s="61">
        <v>0.84299999999999997</v>
      </c>
      <c r="AV175" s="61">
        <f t="shared" si="145"/>
        <v>0</v>
      </c>
      <c r="AW175" s="61">
        <f t="shared" si="146"/>
        <v>0</v>
      </c>
      <c r="AX175" s="61">
        <v>0.77100000000000002</v>
      </c>
      <c r="AY175" s="61">
        <f t="shared" si="147"/>
        <v>0</v>
      </c>
      <c r="AZ175" s="61">
        <f t="shared" si="184"/>
        <v>0</v>
      </c>
      <c r="BA175" s="61">
        <v>0.63400000000000001</v>
      </c>
      <c r="BB175" s="61">
        <f t="shared" si="149"/>
        <v>0</v>
      </c>
      <c r="BC175" s="69">
        <v>0</v>
      </c>
      <c r="BD175" s="61">
        <f t="shared" si="150"/>
        <v>0</v>
      </c>
      <c r="BE175" s="61">
        <v>0.77700000000000002</v>
      </c>
      <c r="BF175" s="61">
        <f t="shared" si="151"/>
        <v>0</v>
      </c>
      <c r="BG175" s="61">
        <f t="shared" si="152"/>
        <v>0</v>
      </c>
      <c r="BH175" s="61">
        <v>0.71199999999999997</v>
      </c>
      <c r="BI175" s="61">
        <f t="shared" si="153"/>
        <v>0</v>
      </c>
      <c r="BJ175" s="61">
        <f t="shared" si="154"/>
        <v>0</v>
      </c>
      <c r="BK175" s="61">
        <v>0.65</v>
      </c>
      <c r="BL175" s="61">
        <f t="shared" si="155"/>
        <v>0</v>
      </c>
      <c r="BM175" s="61">
        <f t="shared" si="185"/>
        <v>0</v>
      </c>
      <c r="BN175" s="61">
        <v>0.53400000000000003</v>
      </c>
      <c r="BO175" s="61">
        <f t="shared" si="157"/>
        <v>0</v>
      </c>
      <c r="BP175" s="69">
        <v>0</v>
      </c>
      <c r="BQ175" s="61">
        <f t="shared" si="158"/>
        <v>0</v>
      </c>
      <c r="BR175" s="61">
        <v>0.77700000000000002</v>
      </c>
      <c r="BS175" s="61">
        <f t="shared" si="159"/>
        <v>0</v>
      </c>
      <c r="BT175" s="61">
        <f t="shared" si="160"/>
        <v>0</v>
      </c>
      <c r="BU175" s="61">
        <v>0.71199999999999997</v>
      </c>
      <c r="BV175" s="61">
        <f t="shared" si="161"/>
        <v>0</v>
      </c>
      <c r="BW175" s="61">
        <f t="shared" si="162"/>
        <v>0</v>
      </c>
      <c r="BX175" s="61">
        <v>0.65</v>
      </c>
      <c r="BY175" s="61">
        <f t="shared" si="163"/>
        <v>0</v>
      </c>
      <c r="BZ175" s="61">
        <f t="shared" si="186"/>
        <v>0</v>
      </c>
      <c r="CA175" s="61">
        <v>0.53400000000000003</v>
      </c>
      <c r="CB175" s="61">
        <f t="shared" si="165"/>
        <v>0</v>
      </c>
      <c r="CC175" s="69">
        <v>0</v>
      </c>
      <c r="CD175" s="61">
        <f t="shared" si="166"/>
        <v>0</v>
      </c>
      <c r="CE175" s="61">
        <v>3.0000000000000001E-3</v>
      </c>
      <c r="CF175" s="61">
        <f t="shared" si="167"/>
        <v>0</v>
      </c>
      <c r="CG175" s="61">
        <f t="shared" si="168"/>
        <v>0</v>
      </c>
      <c r="CH175" s="61">
        <v>3.0000000000000001E-3</v>
      </c>
      <c r="CI175" s="61">
        <f t="shared" si="169"/>
        <v>0</v>
      </c>
      <c r="CJ175" s="61">
        <f t="shared" si="170"/>
        <v>0</v>
      </c>
      <c r="CK175" s="61">
        <v>3.0000000000000001E-3</v>
      </c>
      <c r="CL175" s="61">
        <f t="shared" si="171"/>
        <v>0</v>
      </c>
      <c r="CM175" s="61">
        <f t="shared" si="187"/>
        <v>0</v>
      </c>
      <c r="CN175" s="61">
        <v>3.0000000000000001E-3</v>
      </c>
      <c r="CO175" s="61">
        <f t="shared" si="173"/>
        <v>0</v>
      </c>
      <c r="CP175" s="69">
        <v>0</v>
      </c>
      <c r="CQ175" s="61">
        <f t="shared" si="174"/>
        <v>0</v>
      </c>
      <c r="CR175" s="61">
        <v>0.89300000000000002</v>
      </c>
      <c r="CS175" s="61">
        <f t="shared" si="175"/>
        <v>0</v>
      </c>
      <c r="CT175" s="61">
        <f t="shared" si="176"/>
        <v>0</v>
      </c>
      <c r="CU175" s="61">
        <v>0.80900000000000005</v>
      </c>
      <c r="CV175" s="61">
        <f t="shared" si="177"/>
        <v>0</v>
      </c>
      <c r="CW175" s="61">
        <f t="shared" si="178"/>
        <v>0</v>
      </c>
      <c r="CX175" s="61">
        <v>0.72599999999999998</v>
      </c>
      <c r="CY175" s="61">
        <f t="shared" si="179"/>
        <v>0</v>
      </c>
      <c r="CZ175" s="61">
        <f t="shared" si="188"/>
        <v>0</v>
      </c>
      <c r="DA175" s="61">
        <v>0.57499999999999996</v>
      </c>
      <c r="DB175" s="61">
        <f t="shared" si="181"/>
        <v>0</v>
      </c>
    </row>
    <row r="176" spans="1:106">
      <c r="A176" s="57" t="s">
        <v>455</v>
      </c>
      <c r="B176" s="58" t="s">
        <v>312</v>
      </c>
      <c r="C176" s="58" t="s">
        <v>290</v>
      </c>
      <c r="D176" s="58" t="s">
        <v>445</v>
      </c>
      <c r="E176" s="59" t="s">
        <v>443</v>
      </c>
      <c r="F176" s="59" t="s">
        <v>440</v>
      </c>
      <c r="G176" s="59" t="s">
        <v>243</v>
      </c>
      <c r="H176" s="58" t="s">
        <v>430</v>
      </c>
      <c r="I176" s="58" t="s">
        <v>244</v>
      </c>
      <c r="J176" s="60" t="s">
        <v>409</v>
      </c>
      <c r="K176" s="61">
        <v>1.0249731301763925</v>
      </c>
      <c r="L176" s="61">
        <v>1.0581652652209648</v>
      </c>
      <c r="M176" s="61">
        <v>1.0840867421129166</v>
      </c>
      <c r="N176" s="61">
        <v>1.129</v>
      </c>
      <c r="O176" s="65"/>
      <c r="P176" s="69">
        <v>6.665803004763867</v>
      </c>
      <c r="Q176" s="61">
        <f t="shared" si="126"/>
        <v>6.8322689709320228</v>
      </c>
      <c r="R176" s="61">
        <v>1</v>
      </c>
      <c r="S176" s="61">
        <f t="shared" si="127"/>
        <v>6.8322689709320228</v>
      </c>
      <c r="T176" s="61">
        <f t="shared" si="128"/>
        <v>7.0535212044466613</v>
      </c>
      <c r="U176" s="61">
        <v>1</v>
      </c>
      <c r="V176" s="61">
        <f t="shared" si="129"/>
        <v>7.0535212044466613</v>
      </c>
      <c r="W176" s="61">
        <f t="shared" si="130"/>
        <v>7.2263086630009505</v>
      </c>
      <c r="X176" s="61">
        <v>1</v>
      </c>
      <c r="Y176" s="61">
        <f t="shared" si="131"/>
        <v>7.2263086630009505</v>
      </c>
      <c r="Z176" s="61">
        <f t="shared" si="182"/>
        <v>7.525691592378406</v>
      </c>
      <c r="AA176" s="61">
        <v>1</v>
      </c>
      <c r="AB176" s="61">
        <f t="shared" si="133"/>
        <v>7.525691592378406</v>
      </c>
      <c r="AC176" s="69"/>
      <c r="AD176" s="61">
        <f t="shared" si="134"/>
        <v>0</v>
      </c>
      <c r="AE176" s="61">
        <v>1</v>
      </c>
      <c r="AF176" s="61">
        <f t="shared" si="135"/>
        <v>0</v>
      </c>
      <c r="AG176" s="61">
        <f t="shared" si="136"/>
        <v>0</v>
      </c>
      <c r="AH176" s="61">
        <v>1</v>
      </c>
      <c r="AI176" s="61">
        <f t="shared" si="137"/>
        <v>0</v>
      </c>
      <c r="AJ176" s="61">
        <f t="shared" si="138"/>
        <v>0</v>
      </c>
      <c r="AK176" s="61">
        <v>1</v>
      </c>
      <c r="AL176" s="61">
        <f t="shared" si="139"/>
        <v>0</v>
      </c>
      <c r="AM176" s="61">
        <f t="shared" si="183"/>
        <v>0</v>
      </c>
      <c r="AN176" s="61">
        <v>1</v>
      </c>
      <c r="AO176" s="61">
        <f t="shared" si="141"/>
        <v>0</v>
      </c>
      <c r="AP176" s="69">
        <v>0.72822368374534041</v>
      </c>
      <c r="AQ176" s="61">
        <f t="shared" si="142"/>
        <v>0.74640970859704481</v>
      </c>
      <c r="AR176" s="61">
        <v>1</v>
      </c>
      <c r="AS176" s="61">
        <f t="shared" si="143"/>
        <v>0.74640970859704481</v>
      </c>
      <c r="AT176" s="61">
        <f t="shared" si="144"/>
        <v>0.77058100745057612</v>
      </c>
      <c r="AU176" s="61">
        <v>1</v>
      </c>
      <c r="AV176" s="61">
        <f t="shared" si="145"/>
        <v>0.77058100745057612</v>
      </c>
      <c r="AW176" s="61">
        <f t="shared" si="146"/>
        <v>0.78945764084095293</v>
      </c>
      <c r="AX176" s="61">
        <v>1</v>
      </c>
      <c r="AY176" s="61">
        <f t="shared" si="147"/>
        <v>0.78945764084095293</v>
      </c>
      <c r="AZ176" s="61">
        <f t="shared" si="184"/>
        <v>0.82216453894848929</v>
      </c>
      <c r="BA176" s="61">
        <v>1</v>
      </c>
      <c r="BB176" s="61">
        <f t="shared" si="149"/>
        <v>0.82216453894848929</v>
      </c>
      <c r="BC176" s="69">
        <v>1.661967868660021E-2</v>
      </c>
      <c r="BD176" s="61">
        <f t="shared" si="150"/>
        <v>1.7034724085930493E-2</v>
      </c>
      <c r="BE176" s="61">
        <v>1</v>
      </c>
      <c r="BF176" s="61">
        <f t="shared" si="151"/>
        <v>1.7034724085930493E-2</v>
      </c>
      <c r="BG176" s="61">
        <f t="shared" si="152"/>
        <v>1.7586366705293528E-2</v>
      </c>
      <c r="BH176" s="61">
        <v>1</v>
      </c>
      <c r="BI176" s="61">
        <f t="shared" si="153"/>
        <v>1.7586366705293528E-2</v>
      </c>
      <c r="BJ176" s="61">
        <f t="shared" si="154"/>
        <v>1.8017173322319897E-2</v>
      </c>
      <c r="BK176" s="61">
        <v>1</v>
      </c>
      <c r="BL176" s="61">
        <f t="shared" si="155"/>
        <v>1.8017173322319897E-2</v>
      </c>
      <c r="BM176" s="61">
        <f t="shared" si="185"/>
        <v>1.8763617237171636E-2</v>
      </c>
      <c r="BN176" s="61">
        <v>1</v>
      </c>
      <c r="BO176" s="61">
        <f t="shared" si="157"/>
        <v>1.8763617237171636E-2</v>
      </c>
      <c r="BP176" s="69">
        <v>1.5903985424524099E-2</v>
      </c>
      <c r="BQ176" s="61">
        <f t="shared" si="158"/>
        <v>1.6301157722854186E-2</v>
      </c>
      <c r="BR176" s="61">
        <v>1</v>
      </c>
      <c r="BS176" s="61">
        <f t="shared" si="159"/>
        <v>1.6301157722854186E-2</v>
      </c>
      <c r="BT176" s="61">
        <f t="shared" si="160"/>
        <v>1.6829044954811901E-2</v>
      </c>
      <c r="BU176" s="61">
        <v>1</v>
      </c>
      <c r="BV176" s="61">
        <f t="shared" si="161"/>
        <v>1.6829044954811901E-2</v>
      </c>
      <c r="BW176" s="61">
        <f t="shared" si="162"/>
        <v>1.7241299745483642E-2</v>
      </c>
      <c r="BX176" s="61">
        <v>1</v>
      </c>
      <c r="BY176" s="61">
        <f t="shared" si="163"/>
        <v>1.7241299745483642E-2</v>
      </c>
      <c r="BZ176" s="61">
        <f t="shared" si="186"/>
        <v>1.7955599544287708E-2</v>
      </c>
      <c r="CA176" s="61">
        <v>1</v>
      </c>
      <c r="CB176" s="61">
        <f t="shared" si="165"/>
        <v>1.7955599544287708E-2</v>
      </c>
      <c r="CC176" s="69">
        <v>3.0799311514206562E-2</v>
      </c>
      <c r="CD176" s="61">
        <f t="shared" si="166"/>
        <v>3.1568466729994103E-2</v>
      </c>
      <c r="CE176" s="61">
        <v>1</v>
      </c>
      <c r="CF176" s="61">
        <f t="shared" si="167"/>
        <v>3.1568466729994103E-2</v>
      </c>
      <c r="CG176" s="61">
        <f t="shared" si="168"/>
        <v>3.2590761637053503E-2</v>
      </c>
      <c r="CH176" s="61">
        <v>1</v>
      </c>
      <c r="CI176" s="61">
        <f t="shared" si="169"/>
        <v>3.2590761637053503E-2</v>
      </c>
      <c r="CJ176" s="61">
        <f t="shared" si="170"/>
        <v>3.338912527875703E-2</v>
      </c>
      <c r="CK176" s="61">
        <v>1</v>
      </c>
      <c r="CL176" s="61">
        <f t="shared" si="171"/>
        <v>3.338912527875703E-2</v>
      </c>
      <c r="CM176" s="61">
        <f t="shared" si="187"/>
        <v>3.4772422699539209E-2</v>
      </c>
      <c r="CN176" s="61">
        <v>1</v>
      </c>
      <c r="CO176" s="61">
        <f t="shared" si="173"/>
        <v>3.4772422699539209E-2</v>
      </c>
      <c r="CP176" s="69">
        <v>0.23574764702620016</v>
      </c>
      <c r="CQ176" s="61">
        <f t="shared" si="174"/>
        <v>0.24163500370416369</v>
      </c>
      <c r="CR176" s="61">
        <v>1</v>
      </c>
      <c r="CS176" s="61">
        <f t="shared" si="175"/>
        <v>0.24163500370416369</v>
      </c>
      <c r="CT176" s="61">
        <f t="shared" si="176"/>
        <v>0.24945997144069748</v>
      </c>
      <c r="CU176" s="61">
        <v>1</v>
      </c>
      <c r="CV176" s="61">
        <f t="shared" si="177"/>
        <v>0.24945997144069748</v>
      </c>
      <c r="CW176" s="61">
        <f t="shared" si="178"/>
        <v>0.25557089862541915</v>
      </c>
      <c r="CX176" s="61">
        <v>1</v>
      </c>
      <c r="CY176" s="61">
        <f t="shared" si="179"/>
        <v>0.25557089862541915</v>
      </c>
      <c r="CZ176" s="61">
        <f t="shared" si="188"/>
        <v>0.26615909349257999</v>
      </c>
      <c r="DA176" s="61">
        <v>1</v>
      </c>
      <c r="DB176" s="61">
        <f t="shared" si="181"/>
        <v>0.26615909349257999</v>
      </c>
    </row>
    <row r="177" spans="1:106">
      <c r="A177" s="57" t="s">
        <v>455</v>
      </c>
      <c r="B177" s="58" t="s">
        <v>312</v>
      </c>
      <c r="C177" s="58" t="s">
        <v>290</v>
      </c>
      <c r="D177" s="58" t="s">
        <v>445</v>
      </c>
      <c r="E177" s="59" t="s">
        <v>443</v>
      </c>
      <c r="F177" s="59" t="s">
        <v>440</v>
      </c>
      <c r="G177" s="59" t="s">
        <v>245</v>
      </c>
      <c r="H177" s="58" t="s">
        <v>430</v>
      </c>
      <c r="I177" s="58" t="s">
        <v>246</v>
      </c>
      <c r="J177" s="60" t="s">
        <v>409</v>
      </c>
      <c r="K177" s="61">
        <v>1.0249731301763925</v>
      </c>
      <c r="L177" s="61">
        <v>1.0581652652209648</v>
      </c>
      <c r="M177" s="61">
        <v>1.0840867421129166</v>
      </c>
      <c r="N177" s="61">
        <v>1.129</v>
      </c>
      <c r="O177" s="61"/>
      <c r="P177" s="69">
        <v>1.8407533990235514</v>
      </c>
      <c r="Q177" s="61">
        <f t="shared" si="126"/>
        <v>1.8867227732800034</v>
      </c>
      <c r="R177" s="61">
        <v>1</v>
      </c>
      <c r="S177" s="61">
        <f t="shared" si="127"/>
        <v>1.8867227732800034</v>
      </c>
      <c r="T177" s="61">
        <f t="shared" si="128"/>
        <v>1.9478213086841487</v>
      </c>
      <c r="U177" s="61">
        <v>1</v>
      </c>
      <c r="V177" s="61">
        <f t="shared" si="129"/>
        <v>1.9478213086841487</v>
      </c>
      <c r="W177" s="61">
        <f t="shared" si="130"/>
        <v>1.9955363553807193</v>
      </c>
      <c r="X177" s="61">
        <v>1</v>
      </c>
      <c r="Y177" s="61">
        <f t="shared" si="131"/>
        <v>1.9955363553807193</v>
      </c>
      <c r="Z177" s="61">
        <f t="shared" si="182"/>
        <v>2.0782105874975896</v>
      </c>
      <c r="AA177" s="61">
        <v>1</v>
      </c>
      <c r="AB177" s="61">
        <f t="shared" si="133"/>
        <v>2.0782105874975896</v>
      </c>
      <c r="AC177" s="69"/>
      <c r="AD177" s="61">
        <f t="shared" si="134"/>
        <v>0</v>
      </c>
      <c r="AE177" s="61">
        <v>1</v>
      </c>
      <c r="AF177" s="61">
        <f t="shared" si="135"/>
        <v>0</v>
      </c>
      <c r="AG177" s="61">
        <f t="shared" si="136"/>
        <v>0</v>
      </c>
      <c r="AH177" s="61">
        <v>1</v>
      </c>
      <c r="AI177" s="61">
        <f t="shared" si="137"/>
        <v>0</v>
      </c>
      <c r="AJ177" s="61">
        <f t="shared" si="138"/>
        <v>0</v>
      </c>
      <c r="AK177" s="61">
        <v>1</v>
      </c>
      <c r="AL177" s="61">
        <f t="shared" si="139"/>
        <v>0</v>
      </c>
      <c r="AM177" s="61">
        <f t="shared" si="183"/>
        <v>0</v>
      </c>
      <c r="AN177" s="61">
        <v>1</v>
      </c>
      <c r="AO177" s="61">
        <f t="shared" si="141"/>
        <v>0</v>
      </c>
      <c r="AP177" s="69">
        <v>0.20109808527880027</v>
      </c>
      <c r="AQ177" s="61">
        <f t="shared" si="142"/>
        <v>0.20612013394069104</v>
      </c>
      <c r="AR177" s="61">
        <v>1</v>
      </c>
      <c r="AS177" s="61">
        <f t="shared" si="143"/>
        <v>0.20612013394069104</v>
      </c>
      <c r="AT177" s="61">
        <f t="shared" si="144"/>
        <v>0.21279500874446988</v>
      </c>
      <c r="AU177" s="61">
        <v>1</v>
      </c>
      <c r="AV177" s="61">
        <f t="shared" si="145"/>
        <v>0.21279500874446988</v>
      </c>
      <c r="AW177" s="61">
        <f t="shared" si="146"/>
        <v>0.21800776811504005</v>
      </c>
      <c r="AX177" s="61">
        <v>1</v>
      </c>
      <c r="AY177" s="61">
        <f t="shared" si="147"/>
        <v>0.21800776811504005</v>
      </c>
      <c r="AZ177" s="61">
        <f t="shared" si="184"/>
        <v>0.22703973827976551</v>
      </c>
      <c r="BA177" s="61">
        <v>1</v>
      </c>
      <c r="BB177" s="61">
        <f t="shared" si="149"/>
        <v>0.22703973827976551</v>
      </c>
      <c r="BC177" s="69">
        <v>4.5895040719287411E-3</v>
      </c>
      <c r="BD177" s="61">
        <f t="shared" si="150"/>
        <v>4.7041183545621012E-3</v>
      </c>
      <c r="BE177" s="61">
        <v>1</v>
      </c>
      <c r="BF177" s="61">
        <f t="shared" si="151"/>
        <v>4.7041183545621012E-3</v>
      </c>
      <c r="BG177" s="61">
        <f t="shared" si="152"/>
        <v>4.8564537935051741E-3</v>
      </c>
      <c r="BH177" s="61">
        <v>1</v>
      </c>
      <c r="BI177" s="61">
        <f t="shared" si="153"/>
        <v>4.8564537935051741E-3</v>
      </c>
      <c r="BJ177" s="61">
        <f t="shared" si="154"/>
        <v>4.9754205172511936E-3</v>
      </c>
      <c r="BK177" s="61">
        <v>1</v>
      </c>
      <c r="BL177" s="61">
        <f t="shared" si="155"/>
        <v>4.9754205172511936E-3</v>
      </c>
      <c r="BM177" s="61">
        <f t="shared" si="185"/>
        <v>5.1815500972075485E-3</v>
      </c>
      <c r="BN177" s="61">
        <v>1</v>
      </c>
      <c r="BO177" s="61">
        <f t="shared" si="157"/>
        <v>5.1815500972075485E-3</v>
      </c>
      <c r="BP177" s="69">
        <v>4.3918662473660689E-3</v>
      </c>
      <c r="BQ177" s="61">
        <f t="shared" si="158"/>
        <v>4.5015448948788461E-3</v>
      </c>
      <c r="BR177" s="61">
        <v>1</v>
      </c>
      <c r="BS177" s="61">
        <f t="shared" si="159"/>
        <v>4.5015448948788461E-3</v>
      </c>
      <c r="BT177" s="61">
        <f t="shared" si="160"/>
        <v>4.6473203124591193E-3</v>
      </c>
      <c r="BU177" s="61">
        <v>1</v>
      </c>
      <c r="BV177" s="61">
        <f t="shared" si="161"/>
        <v>4.6473203124591193E-3</v>
      </c>
      <c r="BW177" s="61">
        <f t="shared" si="162"/>
        <v>4.7611639719027619E-3</v>
      </c>
      <c r="BX177" s="61">
        <v>1</v>
      </c>
      <c r="BY177" s="61">
        <f t="shared" si="163"/>
        <v>4.7611639719027619E-3</v>
      </c>
      <c r="BZ177" s="61">
        <f t="shared" si="186"/>
        <v>4.9584169932762922E-3</v>
      </c>
      <c r="CA177" s="61">
        <v>1</v>
      </c>
      <c r="CB177" s="61">
        <f t="shared" si="165"/>
        <v>4.9584169932762922E-3</v>
      </c>
      <c r="CC177" s="69">
        <v>8.5051924452077751E-3</v>
      </c>
      <c r="CD177" s="61">
        <f t="shared" si="166"/>
        <v>8.7175937233172178E-3</v>
      </c>
      <c r="CE177" s="61">
        <v>1</v>
      </c>
      <c r="CF177" s="61">
        <f t="shared" si="167"/>
        <v>8.7175937233172178E-3</v>
      </c>
      <c r="CG177" s="61">
        <f t="shared" si="168"/>
        <v>8.9998992195386308E-3</v>
      </c>
      <c r="CH177" s="61">
        <v>1</v>
      </c>
      <c r="CI177" s="61">
        <f t="shared" si="169"/>
        <v>8.9998992195386308E-3</v>
      </c>
      <c r="CJ177" s="61">
        <f t="shared" si="170"/>
        <v>9.2203663689686879E-3</v>
      </c>
      <c r="CK177" s="61">
        <v>1</v>
      </c>
      <c r="CL177" s="61">
        <f t="shared" si="171"/>
        <v>9.2203663689686879E-3</v>
      </c>
      <c r="CM177" s="61">
        <f t="shared" si="187"/>
        <v>9.6023622706395782E-3</v>
      </c>
      <c r="CN177" s="61">
        <v>1</v>
      </c>
      <c r="CO177" s="61">
        <f t="shared" si="173"/>
        <v>9.6023622706395782E-3</v>
      </c>
      <c r="CP177" s="69">
        <v>6.510142622954021E-2</v>
      </c>
      <c r="CQ177" s="61">
        <f t="shared" si="174"/>
        <v>6.6727212621439325E-2</v>
      </c>
      <c r="CR177" s="61">
        <v>1</v>
      </c>
      <c r="CS177" s="61">
        <f t="shared" si="175"/>
        <v>6.6727212621439325E-2</v>
      </c>
      <c r="CT177" s="61">
        <f t="shared" si="176"/>
        <v>6.8888067952444496E-2</v>
      </c>
      <c r="CU177" s="61">
        <v>1</v>
      </c>
      <c r="CV177" s="61">
        <f t="shared" si="177"/>
        <v>6.8888067952444496E-2</v>
      </c>
      <c r="CW177" s="61">
        <f t="shared" si="178"/>
        <v>7.0575593068086626E-2</v>
      </c>
      <c r="CX177" s="61">
        <v>1</v>
      </c>
      <c r="CY177" s="61">
        <f t="shared" si="179"/>
        <v>7.0575593068086626E-2</v>
      </c>
      <c r="CZ177" s="61">
        <f t="shared" si="188"/>
        <v>7.3499510213150904E-2</v>
      </c>
      <c r="DA177" s="61">
        <v>1</v>
      </c>
      <c r="DB177" s="61">
        <f t="shared" si="181"/>
        <v>7.3499510213150904E-2</v>
      </c>
    </row>
    <row r="178" spans="1:106">
      <c r="A178" s="57" t="s">
        <v>455</v>
      </c>
      <c r="B178" s="58" t="s">
        <v>312</v>
      </c>
      <c r="C178" s="58" t="s">
        <v>290</v>
      </c>
      <c r="D178" s="58" t="s">
        <v>445</v>
      </c>
      <c r="E178" s="59" t="s">
        <v>443</v>
      </c>
      <c r="F178" s="59" t="s">
        <v>440</v>
      </c>
      <c r="G178" s="59" t="s">
        <v>247</v>
      </c>
      <c r="H178" s="58" t="s">
        <v>430</v>
      </c>
      <c r="I178" s="58" t="s">
        <v>248</v>
      </c>
      <c r="J178" s="60" t="s">
        <v>409</v>
      </c>
      <c r="K178" s="61">
        <v>1.0249731301763925</v>
      </c>
      <c r="L178" s="61">
        <v>1.0581652652209648</v>
      </c>
      <c r="M178" s="61">
        <v>1.0840867421129166</v>
      </c>
      <c r="N178" s="61">
        <v>1.129</v>
      </c>
      <c r="O178" s="65"/>
      <c r="P178" s="69">
        <v>0.51781207694170883</v>
      </c>
      <c r="Q178" s="61">
        <f t="shared" si="126"/>
        <v>0.5307434653460823</v>
      </c>
      <c r="R178" s="61">
        <v>1</v>
      </c>
      <c r="S178" s="61">
        <f t="shared" si="127"/>
        <v>0.5307434653460823</v>
      </c>
      <c r="T178" s="61">
        <f t="shared" si="128"/>
        <v>0.54793075373164191</v>
      </c>
      <c r="U178" s="61">
        <v>1</v>
      </c>
      <c r="V178" s="61">
        <f t="shared" si="129"/>
        <v>0.54793075373164191</v>
      </c>
      <c r="W178" s="61">
        <f t="shared" si="130"/>
        <v>0.56135320751845996</v>
      </c>
      <c r="X178" s="61">
        <v>1</v>
      </c>
      <c r="Y178" s="61">
        <f t="shared" si="131"/>
        <v>0.56135320751845996</v>
      </c>
      <c r="Z178" s="61">
        <f t="shared" si="182"/>
        <v>0.58460983486718932</v>
      </c>
      <c r="AA178" s="61">
        <v>1</v>
      </c>
      <c r="AB178" s="61">
        <f t="shared" si="133"/>
        <v>0.58460983486718932</v>
      </c>
      <c r="AC178" s="69"/>
      <c r="AD178" s="61">
        <f t="shared" si="134"/>
        <v>0</v>
      </c>
      <c r="AE178" s="61">
        <v>1</v>
      </c>
      <c r="AF178" s="61">
        <f t="shared" si="135"/>
        <v>0</v>
      </c>
      <c r="AG178" s="61">
        <f t="shared" si="136"/>
        <v>0</v>
      </c>
      <c r="AH178" s="61">
        <v>1</v>
      </c>
      <c r="AI178" s="61">
        <f t="shared" si="137"/>
        <v>0</v>
      </c>
      <c r="AJ178" s="61">
        <f t="shared" si="138"/>
        <v>0</v>
      </c>
      <c r="AK178" s="61">
        <v>1</v>
      </c>
      <c r="AL178" s="61">
        <f t="shared" si="139"/>
        <v>0</v>
      </c>
      <c r="AM178" s="61">
        <f t="shared" si="183"/>
        <v>0</v>
      </c>
      <c r="AN178" s="61">
        <v>1</v>
      </c>
      <c r="AO178" s="61">
        <f t="shared" si="141"/>
        <v>0</v>
      </c>
      <c r="AP178" s="69">
        <v>5.656978129849112E-2</v>
      </c>
      <c r="AQ178" s="61">
        <f t="shared" si="142"/>
        <v>5.7982505810908393E-2</v>
      </c>
      <c r="AR178" s="61">
        <v>1</v>
      </c>
      <c r="AS178" s="61">
        <f t="shared" si="143"/>
        <v>5.7982505810908393E-2</v>
      </c>
      <c r="AT178" s="61">
        <f t="shared" si="144"/>
        <v>5.9860177631209828E-2</v>
      </c>
      <c r="AU178" s="61">
        <v>1</v>
      </c>
      <c r="AV178" s="61">
        <f t="shared" si="145"/>
        <v>5.9860177631209828E-2</v>
      </c>
      <c r="AW178" s="61">
        <f t="shared" si="146"/>
        <v>6.1326549909921431E-2</v>
      </c>
      <c r="AX178" s="61">
        <v>1</v>
      </c>
      <c r="AY178" s="61">
        <f t="shared" si="147"/>
        <v>6.1326549909921431E-2</v>
      </c>
      <c r="AZ178" s="61">
        <f t="shared" si="184"/>
        <v>6.3867283085996471E-2</v>
      </c>
      <c r="BA178" s="61">
        <v>1</v>
      </c>
      <c r="BB178" s="61">
        <f t="shared" si="149"/>
        <v>6.3867283085996471E-2</v>
      </c>
      <c r="BC178" s="69">
        <v>1.2910478051424451E-3</v>
      </c>
      <c r="BD178" s="61">
        <f t="shared" si="150"/>
        <v>1.3232893100442132E-3</v>
      </c>
      <c r="BE178" s="61">
        <v>1</v>
      </c>
      <c r="BF178" s="61">
        <f t="shared" si="151"/>
        <v>1.3232893100442132E-3</v>
      </c>
      <c r="BG178" s="61">
        <f t="shared" si="152"/>
        <v>1.3661419431415E-3</v>
      </c>
      <c r="BH178" s="61">
        <v>1</v>
      </c>
      <c r="BI178" s="61">
        <f t="shared" si="153"/>
        <v>1.3661419431415E-3</v>
      </c>
      <c r="BJ178" s="61">
        <f t="shared" si="154"/>
        <v>1.3996078089889049E-3</v>
      </c>
      <c r="BK178" s="61">
        <v>1</v>
      </c>
      <c r="BL178" s="61">
        <f t="shared" si="155"/>
        <v>1.3996078089889049E-3</v>
      </c>
      <c r="BM178" s="61">
        <f t="shared" si="185"/>
        <v>1.4575929720058206E-3</v>
      </c>
      <c r="BN178" s="61">
        <v>1</v>
      </c>
      <c r="BO178" s="61">
        <f t="shared" si="157"/>
        <v>1.4575929720058206E-3</v>
      </c>
      <c r="BP178" s="69">
        <v>1.235451410495924E-3</v>
      </c>
      <c r="BQ178" s="61">
        <f t="shared" si="158"/>
        <v>1.2663044993968464E-3</v>
      </c>
      <c r="BR178" s="61">
        <v>1</v>
      </c>
      <c r="BS178" s="61">
        <f t="shared" si="159"/>
        <v>1.2663044993968464E-3</v>
      </c>
      <c r="BT178" s="61">
        <f t="shared" si="160"/>
        <v>1.3073117694550344E-3</v>
      </c>
      <c r="BU178" s="61">
        <v>1</v>
      </c>
      <c r="BV178" s="61">
        <f t="shared" si="161"/>
        <v>1.3073117694550344E-3</v>
      </c>
      <c r="BW178" s="61">
        <f t="shared" si="162"/>
        <v>1.3393364946433337E-3</v>
      </c>
      <c r="BX178" s="61">
        <v>1</v>
      </c>
      <c r="BY178" s="61">
        <f t="shared" si="163"/>
        <v>1.3393364946433337E-3</v>
      </c>
      <c r="BZ178" s="61">
        <f t="shared" si="186"/>
        <v>1.3948246424498982E-3</v>
      </c>
      <c r="CA178" s="61">
        <v>1</v>
      </c>
      <c r="CB178" s="61">
        <f t="shared" si="165"/>
        <v>1.3948246424498982E-3</v>
      </c>
      <c r="CC178" s="69">
        <v>2.3925482724509268E-3</v>
      </c>
      <c r="CD178" s="61">
        <f t="shared" si="166"/>
        <v>2.4522976919121469E-3</v>
      </c>
      <c r="CE178" s="61">
        <v>1</v>
      </c>
      <c r="CF178" s="61">
        <f t="shared" si="167"/>
        <v>2.4522976919121469E-3</v>
      </c>
      <c r="CG178" s="61">
        <f t="shared" si="168"/>
        <v>2.5317114772719961E-3</v>
      </c>
      <c r="CH178" s="61">
        <v>1</v>
      </c>
      <c r="CI178" s="61">
        <f t="shared" si="169"/>
        <v>2.5317114772719961E-3</v>
      </c>
      <c r="CJ178" s="61">
        <f t="shared" si="170"/>
        <v>2.5937298620292118E-3</v>
      </c>
      <c r="CK178" s="61">
        <v>1</v>
      </c>
      <c r="CL178" s="61">
        <f t="shared" si="171"/>
        <v>2.5937298620292118E-3</v>
      </c>
      <c r="CM178" s="61">
        <f t="shared" si="187"/>
        <v>2.7011869995970965E-3</v>
      </c>
      <c r="CN178" s="61">
        <v>1</v>
      </c>
      <c r="CO178" s="61">
        <f t="shared" si="173"/>
        <v>2.7011869995970965E-3</v>
      </c>
      <c r="CP178" s="69">
        <v>1.8313319288541133E-2</v>
      </c>
      <c r="CQ178" s="61">
        <f t="shared" si="174"/>
        <v>1.8770660195095712E-2</v>
      </c>
      <c r="CR178" s="61">
        <v>1</v>
      </c>
      <c r="CS178" s="61">
        <f t="shared" si="175"/>
        <v>1.8770660195095712E-2</v>
      </c>
      <c r="CT178" s="61">
        <f t="shared" si="176"/>
        <v>1.937851836203534E-2</v>
      </c>
      <c r="CU178" s="61">
        <v>1</v>
      </c>
      <c r="CV178" s="61">
        <f t="shared" si="177"/>
        <v>1.937851836203534E-2</v>
      </c>
      <c r="CW178" s="61">
        <f t="shared" si="178"/>
        <v>1.9853226644788193E-2</v>
      </c>
      <c r="CX178" s="61">
        <v>1</v>
      </c>
      <c r="CY178" s="61">
        <f t="shared" si="179"/>
        <v>1.9853226644788193E-2</v>
      </c>
      <c r="CZ178" s="61">
        <f t="shared" si="188"/>
        <v>2.0675737476762941E-2</v>
      </c>
      <c r="DA178" s="61">
        <v>1</v>
      </c>
      <c r="DB178" s="61">
        <f t="shared" si="181"/>
        <v>2.0675737476762941E-2</v>
      </c>
    </row>
    <row r="179" spans="1:106">
      <c r="A179" s="57" t="s">
        <v>455</v>
      </c>
      <c r="B179" s="58" t="s">
        <v>312</v>
      </c>
      <c r="C179" s="58" t="s">
        <v>290</v>
      </c>
      <c r="D179" s="58" t="s">
        <v>445</v>
      </c>
      <c r="E179" s="59" t="s">
        <v>443</v>
      </c>
      <c r="F179" s="59" t="s">
        <v>440</v>
      </c>
      <c r="G179" s="59" t="s">
        <v>249</v>
      </c>
      <c r="H179" s="58" t="s">
        <v>430</v>
      </c>
      <c r="I179" s="58" t="s">
        <v>250</v>
      </c>
      <c r="J179" s="60" t="s">
        <v>409</v>
      </c>
      <c r="K179" s="61">
        <v>1.0249731301763925</v>
      </c>
      <c r="L179" s="61">
        <v>1.0581652652209648</v>
      </c>
      <c r="M179" s="61">
        <v>1.0840867421129166</v>
      </c>
      <c r="N179" s="61">
        <v>1.129</v>
      </c>
      <c r="O179" s="61"/>
      <c r="P179" s="69">
        <v>31.693386407358719</v>
      </c>
      <c r="Q179" s="61">
        <f t="shared" si="126"/>
        <v>32.484869471840398</v>
      </c>
      <c r="R179" s="61">
        <v>1</v>
      </c>
      <c r="S179" s="61">
        <f t="shared" si="127"/>
        <v>32.484869471840398</v>
      </c>
      <c r="T179" s="61">
        <f t="shared" si="128"/>
        <v>33.536840633493256</v>
      </c>
      <c r="U179" s="61">
        <v>1</v>
      </c>
      <c r="V179" s="61">
        <f t="shared" si="129"/>
        <v>33.536840633493256</v>
      </c>
      <c r="W179" s="61">
        <f t="shared" si="130"/>
        <v>34.358380016879309</v>
      </c>
      <c r="X179" s="61">
        <v>1</v>
      </c>
      <c r="Y179" s="61">
        <f t="shared" si="131"/>
        <v>34.358380016879309</v>
      </c>
      <c r="Z179" s="61">
        <f t="shared" si="182"/>
        <v>35.781833253907998</v>
      </c>
      <c r="AA179" s="61">
        <v>1</v>
      </c>
      <c r="AB179" s="61">
        <f t="shared" si="133"/>
        <v>35.781833253907998</v>
      </c>
      <c r="AC179" s="69"/>
      <c r="AD179" s="61">
        <f t="shared" si="134"/>
        <v>0</v>
      </c>
      <c r="AE179" s="61">
        <v>1</v>
      </c>
      <c r="AF179" s="61">
        <f t="shared" si="135"/>
        <v>0</v>
      </c>
      <c r="AG179" s="61">
        <f t="shared" si="136"/>
        <v>0</v>
      </c>
      <c r="AH179" s="61">
        <v>1</v>
      </c>
      <c r="AI179" s="61">
        <f t="shared" si="137"/>
        <v>0</v>
      </c>
      <c r="AJ179" s="61">
        <f t="shared" si="138"/>
        <v>0</v>
      </c>
      <c r="AK179" s="61">
        <v>1</v>
      </c>
      <c r="AL179" s="61">
        <f t="shared" si="139"/>
        <v>0</v>
      </c>
      <c r="AM179" s="61">
        <f t="shared" si="183"/>
        <v>0</v>
      </c>
      <c r="AN179" s="61">
        <v>1</v>
      </c>
      <c r="AO179" s="61">
        <f t="shared" si="141"/>
        <v>0</v>
      </c>
      <c r="AP179" s="69">
        <v>3.4624297452890094</v>
      </c>
      <c r="AQ179" s="61">
        <f t="shared" si="142"/>
        <v>3.5488974540447251</v>
      </c>
      <c r="AR179" s="61">
        <v>1</v>
      </c>
      <c r="AS179" s="61">
        <f t="shared" si="143"/>
        <v>3.5488974540447251</v>
      </c>
      <c r="AT179" s="61">
        <f t="shared" si="144"/>
        <v>3.6638228897327019</v>
      </c>
      <c r="AU179" s="61">
        <v>1</v>
      </c>
      <c r="AV179" s="61">
        <f t="shared" si="145"/>
        <v>3.6638228897327019</v>
      </c>
      <c r="AW179" s="61">
        <f t="shared" si="146"/>
        <v>3.7535741823652176</v>
      </c>
      <c r="AX179" s="61">
        <v>1</v>
      </c>
      <c r="AY179" s="61">
        <f t="shared" si="147"/>
        <v>3.7535741823652176</v>
      </c>
      <c r="AZ179" s="61">
        <f t="shared" si="184"/>
        <v>3.9090831824312917</v>
      </c>
      <c r="BA179" s="61">
        <v>1</v>
      </c>
      <c r="BB179" s="61">
        <f t="shared" si="149"/>
        <v>3.9090831824312917</v>
      </c>
      <c r="BC179" s="69">
        <v>7.9020321813309244E-2</v>
      </c>
      <c r="BD179" s="61">
        <f t="shared" si="150"/>
        <v>8.0993706596533446E-2</v>
      </c>
      <c r="BE179" s="61">
        <v>1</v>
      </c>
      <c r="BF179" s="61">
        <f t="shared" si="151"/>
        <v>8.0993706596533446E-2</v>
      </c>
      <c r="BG179" s="61">
        <f t="shared" si="152"/>
        <v>8.3616559789426365E-2</v>
      </c>
      <c r="BH179" s="61">
        <v>1</v>
      </c>
      <c r="BI179" s="61">
        <f t="shared" si="153"/>
        <v>8.3616559789426365E-2</v>
      </c>
      <c r="BJ179" s="61">
        <f t="shared" si="154"/>
        <v>8.5664883235304648E-2</v>
      </c>
      <c r="BK179" s="61">
        <v>1</v>
      </c>
      <c r="BL179" s="61">
        <f t="shared" si="155"/>
        <v>8.5664883235304648E-2</v>
      </c>
      <c r="BM179" s="61">
        <f t="shared" si="185"/>
        <v>8.9213943327226139E-2</v>
      </c>
      <c r="BN179" s="61">
        <v>1</v>
      </c>
      <c r="BO179" s="61">
        <f t="shared" si="157"/>
        <v>8.9213943327226139E-2</v>
      </c>
      <c r="BP179" s="69">
        <v>7.5617469510606855E-2</v>
      </c>
      <c r="BQ179" s="61">
        <f t="shared" si="158"/>
        <v>7.7505874420304627E-2</v>
      </c>
      <c r="BR179" s="61">
        <v>1</v>
      </c>
      <c r="BS179" s="61">
        <f t="shared" si="159"/>
        <v>7.7505874420304627E-2</v>
      </c>
      <c r="BT179" s="61">
        <f t="shared" si="160"/>
        <v>8.0015779680029514E-2</v>
      </c>
      <c r="BU179" s="61">
        <v>1</v>
      </c>
      <c r="BV179" s="61">
        <f t="shared" si="161"/>
        <v>8.0015779680029514E-2</v>
      </c>
      <c r="BW179" s="61">
        <f t="shared" si="162"/>
        <v>8.197589616857659E-2</v>
      </c>
      <c r="BX179" s="61">
        <v>1</v>
      </c>
      <c r="BY179" s="61">
        <f t="shared" si="163"/>
        <v>8.197589616857659E-2</v>
      </c>
      <c r="BZ179" s="61">
        <f t="shared" si="186"/>
        <v>8.5372123077475146E-2</v>
      </c>
      <c r="CA179" s="61">
        <v>1</v>
      </c>
      <c r="CB179" s="61">
        <f t="shared" si="165"/>
        <v>8.5372123077475146E-2</v>
      </c>
      <c r="CC179" s="69">
        <v>0.14643914322141602</v>
      </c>
      <c r="CD179" s="61">
        <f t="shared" si="166"/>
        <v>0.15009618700800381</v>
      </c>
      <c r="CE179" s="61">
        <v>1</v>
      </c>
      <c r="CF179" s="61">
        <f t="shared" si="167"/>
        <v>0.15009618700800381</v>
      </c>
      <c r="CG179" s="61">
        <f t="shared" si="168"/>
        <v>0.15495681482562051</v>
      </c>
      <c r="CH179" s="61">
        <v>1</v>
      </c>
      <c r="CI179" s="61">
        <f t="shared" si="169"/>
        <v>0.15495681482562051</v>
      </c>
      <c r="CJ179" s="61">
        <f t="shared" si="170"/>
        <v>0.15875273369271167</v>
      </c>
      <c r="CK179" s="61">
        <v>1</v>
      </c>
      <c r="CL179" s="61">
        <f t="shared" si="171"/>
        <v>0.15875273369271167</v>
      </c>
      <c r="CM179" s="61">
        <f t="shared" si="187"/>
        <v>0.16532979269697867</v>
      </c>
      <c r="CN179" s="61">
        <v>1</v>
      </c>
      <c r="CO179" s="61">
        <f t="shared" si="173"/>
        <v>0.16532979269697867</v>
      </c>
      <c r="CP179" s="69">
        <v>1.1208914014541378</v>
      </c>
      <c r="CQ179" s="61">
        <f t="shared" si="174"/>
        <v>1.148883568336251</v>
      </c>
      <c r="CR179" s="61">
        <v>1</v>
      </c>
      <c r="CS179" s="61">
        <f t="shared" si="175"/>
        <v>1.148883568336251</v>
      </c>
      <c r="CT179" s="61">
        <f t="shared" si="176"/>
        <v>1.1860883471036165</v>
      </c>
      <c r="CU179" s="61">
        <v>1</v>
      </c>
      <c r="CV179" s="61">
        <f t="shared" si="177"/>
        <v>1.1860883471036165</v>
      </c>
      <c r="CW179" s="61">
        <f t="shared" si="178"/>
        <v>1.2151435076647974</v>
      </c>
      <c r="CX179" s="61">
        <v>1</v>
      </c>
      <c r="CY179" s="61">
        <f t="shared" si="179"/>
        <v>1.2151435076647974</v>
      </c>
      <c r="CZ179" s="61">
        <f t="shared" si="188"/>
        <v>1.2654863922417217</v>
      </c>
      <c r="DA179" s="61">
        <v>1</v>
      </c>
      <c r="DB179" s="61">
        <f t="shared" si="181"/>
        <v>1.2654863922417217</v>
      </c>
    </row>
    <row r="180" spans="1:106">
      <c r="A180" s="57" t="s">
        <v>455</v>
      </c>
      <c r="B180" s="58" t="s">
        <v>312</v>
      </c>
      <c r="C180" s="58" t="s">
        <v>290</v>
      </c>
      <c r="D180" s="58" t="s">
        <v>445</v>
      </c>
      <c r="E180" s="59" t="s">
        <v>443</v>
      </c>
      <c r="F180" s="59" t="s">
        <v>440</v>
      </c>
      <c r="G180" s="59" t="s">
        <v>251</v>
      </c>
      <c r="H180" s="58" t="s">
        <v>430</v>
      </c>
      <c r="I180" s="58" t="s">
        <v>252</v>
      </c>
      <c r="J180" s="60" t="s">
        <v>410</v>
      </c>
      <c r="K180" s="61">
        <v>1.8120184899845917</v>
      </c>
      <c r="L180" s="61">
        <v>1.8120184899845917</v>
      </c>
      <c r="M180" s="61">
        <v>1.8120184899845917</v>
      </c>
      <c r="N180" s="61">
        <v>1.8120184899845917</v>
      </c>
      <c r="O180" s="65"/>
      <c r="P180" s="69">
        <v>10.4872</v>
      </c>
      <c r="Q180" s="61">
        <f t="shared" si="126"/>
        <v>19.00300030816641</v>
      </c>
      <c r="R180" s="61">
        <v>1</v>
      </c>
      <c r="S180" s="61">
        <f t="shared" si="127"/>
        <v>19.00300030816641</v>
      </c>
      <c r="T180" s="61">
        <f t="shared" si="128"/>
        <v>19.00300030816641</v>
      </c>
      <c r="U180" s="61">
        <v>1</v>
      </c>
      <c r="V180" s="61">
        <f t="shared" si="129"/>
        <v>19.00300030816641</v>
      </c>
      <c r="W180" s="61">
        <f t="shared" si="130"/>
        <v>19.00300030816641</v>
      </c>
      <c r="X180" s="61">
        <v>1</v>
      </c>
      <c r="Y180" s="61">
        <f t="shared" si="131"/>
        <v>19.00300030816641</v>
      </c>
      <c r="Z180" s="61">
        <f t="shared" si="182"/>
        <v>19.00300030816641</v>
      </c>
      <c r="AA180" s="61">
        <v>1</v>
      </c>
      <c r="AB180" s="61">
        <f t="shared" si="133"/>
        <v>19.00300030816641</v>
      </c>
      <c r="AC180" s="69"/>
      <c r="AD180" s="61">
        <f t="shared" si="134"/>
        <v>0</v>
      </c>
      <c r="AE180" s="61">
        <v>1</v>
      </c>
      <c r="AF180" s="61">
        <f t="shared" si="135"/>
        <v>0</v>
      </c>
      <c r="AG180" s="61">
        <f t="shared" si="136"/>
        <v>0</v>
      </c>
      <c r="AH180" s="61">
        <v>1</v>
      </c>
      <c r="AI180" s="61">
        <f t="shared" si="137"/>
        <v>0</v>
      </c>
      <c r="AJ180" s="61">
        <f t="shared" si="138"/>
        <v>0</v>
      </c>
      <c r="AK180" s="61">
        <v>1</v>
      </c>
      <c r="AL180" s="61">
        <f t="shared" si="139"/>
        <v>0</v>
      </c>
      <c r="AM180" s="61">
        <f t="shared" si="183"/>
        <v>0</v>
      </c>
      <c r="AN180" s="61">
        <v>1</v>
      </c>
      <c r="AO180" s="61">
        <f t="shared" si="141"/>
        <v>0</v>
      </c>
      <c r="AP180" s="69">
        <v>0.34660000000000002</v>
      </c>
      <c r="AQ180" s="61">
        <f t="shared" si="142"/>
        <v>0.62804560862865955</v>
      </c>
      <c r="AR180" s="61">
        <v>1</v>
      </c>
      <c r="AS180" s="61">
        <f t="shared" si="143"/>
        <v>0.62804560862865955</v>
      </c>
      <c r="AT180" s="61">
        <f t="shared" si="144"/>
        <v>0.62804560862865955</v>
      </c>
      <c r="AU180" s="61">
        <v>1</v>
      </c>
      <c r="AV180" s="61">
        <f t="shared" si="145"/>
        <v>0.62804560862865955</v>
      </c>
      <c r="AW180" s="61">
        <f t="shared" si="146"/>
        <v>0.62804560862865955</v>
      </c>
      <c r="AX180" s="61">
        <v>1</v>
      </c>
      <c r="AY180" s="61">
        <f t="shared" si="147"/>
        <v>0.62804560862865955</v>
      </c>
      <c r="AZ180" s="61">
        <f t="shared" si="184"/>
        <v>0.62804560862865955</v>
      </c>
      <c r="BA180" s="61">
        <v>1</v>
      </c>
      <c r="BB180" s="61">
        <f t="shared" si="149"/>
        <v>0.62804560862865955</v>
      </c>
      <c r="BC180" s="69">
        <v>5.7799999999999997E-2</v>
      </c>
      <c r="BD180" s="61">
        <f t="shared" si="150"/>
        <v>0.1047346687211094</v>
      </c>
      <c r="BE180" s="61">
        <v>1</v>
      </c>
      <c r="BF180" s="61">
        <f t="shared" si="151"/>
        <v>0.1047346687211094</v>
      </c>
      <c r="BG180" s="61">
        <f t="shared" si="152"/>
        <v>0.1047346687211094</v>
      </c>
      <c r="BH180" s="61">
        <v>1</v>
      </c>
      <c r="BI180" s="61">
        <f t="shared" si="153"/>
        <v>0.1047346687211094</v>
      </c>
      <c r="BJ180" s="61">
        <f t="shared" si="154"/>
        <v>0.1047346687211094</v>
      </c>
      <c r="BK180" s="61">
        <v>1</v>
      </c>
      <c r="BL180" s="61">
        <f t="shared" si="155"/>
        <v>0.1047346687211094</v>
      </c>
      <c r="BM180" s="61">
        <f t="shared" si="185"/>
        <v>0.1047346687211094</v>
      </c>
      <c r="BN180" s="61">
        <v>1</v>
      </c>
      <c r="BO180" s="61">
        <f t="shared" si="157"/>
        <v>0.1047346687211094</v>
      </c>
      <c r="BP180" s="70"/>
      <c r="BQ180" s="61">
        <f t="shared" si="158"/>
        <v>0</v>
      </c>
      <c r="BR180" s="61">
        <v>1</v>
      </c>
      <c r="BS180" s="61">
        <f t="shared" si="159"/>
        <v>0</v>
      </c>
      <c r="BT180" s="61">
        <f t="shared" si="160"/>
        <v>0</v>
      </c>
      <c r="BU180" s="61">
        <v>1</v>
      </c>
      <c r="BV180" s="61">
        <f t="shared" si="161"/>
        <v>0</v>
      </c>
      <c r="BW180" s="61">
        <f t="shared" si="162"/>
        <v>0</v>
      </c>
      <c r="BX180" s="61">
        <v>1</v>
      </c>
      <c r="BY180" s="61">
        <f t="shared" si="163"/>
        <v>0</v>
      </c>
      <c r="BZ180" s="61">
        <f t="shared" si="186"/>
        <v>0</v>
      </c>
      <c r="CA180" s="61">
        <v>1</v>
      </c>
      <c r="CB180" s="61">
        <f t="shared" si="165"/>
        <v>0</v>
      </c>
      <c r="CC180" s="69">
        <v>0.129</v>
      </c>
      <c r="CD180" s="61">
        <f t="shared" si="166"/>
        <v>0.23375038520801233</v>
      </c>
      <c r="CE180" s="61">
        <v>1</v>
      </c>
      <c r="CF180" s="61">
        <f t="shared" si="167"/>
        <v>0.23375038520801233</v>
      </c>
      <c r="CG180" s="61">
        <f t="shared" si="168"/>
        <v>0.23375038520801233</v>
      </c>
      <c r="CH180" s="61">
        <v>1</v>
      </c>
      <c r="CI180" s="61">
        <f t="shared" si="169"/>
        <v>0.23375038520801233</v>
      </c>
      <c r="CJ180" s="61">
        <f t="shared" si="170"/>
        <v>0.23375038520801233</v>
      </c>
      <c r="CK180" s="61">
        <v>1</v>
      </c>
      <c r="CL180" s="61">
        <f t="shared" si="171"/>
        <v>0.23375038520801233</v>
      </c>
      <c r="CM180" s="61">
        <f t="shared" si="187"/>
        <v>0.23375038520801233</v>
      </c>
      <c r="CN180" s="61">
        <v>1</v>
      </c>
      <c r="CO180" s="61">
        <f t="shared" si="173"/>
        <v>0.23375038520801233</v>
      </c>
      <c r="CP180" s="69">
        <v>3.6190000000000002</v>
      </c>
      <c r="CQ180" s="61">
        <f t="shared" si="174"/>
        <v>6.5576949152542374</v>
      </c>
      <c r="CR180" s="61">
        <v>1</v>
      </c>
      <c r="CS180" s="61">
        <f t="shared" si="175"/>
        <v>6.5576949152542374</v>
      </c>
      <c r="CT180" s="61">
        <f t="shared" si="176"/>
        <v>6.5576949152542374</v>
      </c>
      <c r="CU180" s="61">
        <v>1</v>
      </c>
      <c r="CV180" s="61">
        <f t="shared" si="177"/>
        <v>6.5576949152542374</v>
      </c>
      <c r="CW180" s="61">
        <f t="shared" si="178"/>
        <v>6.5576949152542374</v>
      </c>
      <c r="CX180" s="61">
        <v>1</v>
      </c>
      <c r="CY180" s="61">
        <f t="shared" si="179"/>
        <v>6.5576949152542374</v>
      </c>
      <c r="CZ180" s="61">
        <f t="shared" si="188"/>
        <v>6.5576949152542374</v>
      </c>
      <c r="DA180" s="61">
        <v>1</v>
      </c>
      <c r="DB180" s="61">
        <f t="shared" si="181"/>
        <v>6.5576949152542374</v>
      </c>
    </row>
    <row r="181" spans="1:106">
      <c r="A181" s="57" t="s">
        <v>455</v>
      </c>
      <c r="B181" s="58" t="s">
        <v>312</v>
      </c>
      <c r="C181" s="58" t="s">
        <v>290</v>
      </c>
      <c r="D181" s="58" t="s">
        <v>445</v>
      </c>
      <c r="E181" s="59" t="s">
        <v>443</v>
      </c>
      <c r="F181" s="59" t="s">
        <v>440</v>
      </c>
      <c r="G181" s="59" t="s">
        <v>279</v>
      </c>
      <c r="H181" s="58" t="s">
        <v>430</v>
      </c>
      <c r="I181" s="58" t="s">
        <v>280</v>
      </c>
      <c r="J181" s="60" t="s">
        <v>411</v>
      </c>
      <c r="K181" s="61">
        <v>1</v>
      </c>
      <c r="L181" s="61">
        <v>1</v>
      </c>
      <c r="M181" s="61">
        <v>1</v>
      </c>
      <c r="N181" s="61">
        <v>1</v>
      </c>
      <c r="O181" s="61"/>
      <c r="P181" s="69">
        <v>7.8132000000000001</v>
      </c>
      <c r="Q181" s="61">
        <f t="shared" si="126"/>
        <v>7.8132000000000001</v>
      </c>
      <c r="R181" s="61">
        <v>1</v>
      </c>
      <c r="S181" s="61">
        <f t="shared" si="127"/>
        <v>7.8132000000000001</v>
      </c>
      <c r="T181" s="61">
        <f t="shared" si="128"/>
        <v>7.8132000000000001</v>
      </c>
      <c r="U181" s="61">
        <v>1</v>
      </c>
      <c r="V181" s="61">
        <f t="shared" si="129"/>
        <v>7.8132000000000001</v>
      </c>
      <c r="W181" s="61">
        <f t="shared" si="130"/>
        <v>7.8132000000000001</v>
      </c>
      <c r="X181" s="61">
        <v>1</v>
      </c>
      <c r="Y181" s="61">
        <f t="shared" si="131"/>
        <v>7.8132000000000001</v>
      </c>
      <c r="Z181" s="61">
        <f t="shared" si="182"/>
        <v>7.8132000000000001</v>
      </c>
      <c r="AA181" s="61">
        <v>1</v>
      </c>
      <c r="AB181" s="61">
        <f t="shared" si="133"/>
        <v>7.8132000000000001</v>
      </c>
      <c r="AC181" s="69"/>
      <c r="AD181" s="61">
        <f t="shared" si="134"/>
        <v>0</v>
      </c>
      <c r="AE181" s="61">
        <v>1</v>
      </c>
      <c r="AF181" s="61">
        <f t="shared" si="135"/>
        <v>0</v>
      </c>
      <c r="AG181" s="61">
        <f t="shared" si="136"/>
        <v>0</v>
      </c>
      <c r="AH181" s="61">
        <v>1</v>
      </c>
      <c r="AI181" s="61">
        <f t="shared" si="137"/>
        <v>0</v>
      </c>
      <c r="AJ181" s="61">
        <f t="shared" si="138"/>
        <v>0</v>
      </c>
      <c r="AK181" s="61">
        <v>1</v>
      </c>
      <c r="AL181" s="61">
        <f t="shared" si="139"/>
        <v>0</v>
      </c>
      <c r="AM181" s="61">
        <f t="shared" si="183"/>
        <v>0</v>
      </c>
      <c r="AN181" s="61">
        <v>1</v>
      </c>
      <c r="AO181" s="61">
        <f t="shared" si="141"/>
        <v>0</v>
      </c>
      <c r="AP181" s="69">
        <v>0.43109999999999998</v>
      </c>
      <c r="AQ181" s="61">
        <f t="shared" si="142"/>
        <v>0.43109999999999998</v>
      </c>
      <c r="AR181" s="61">
        <v>1</v>
      </c>
      <c r="AS181" s="61">
        <f t="shared" si="143"/>
        <v>0.43109999999999998</v>
      </c>
      <c r="AT181" s="61">
        <f t="shared" si="144"/>
        <v>0.43109999999999998</v>
      </c>
      <c r="AU181" s="61">
        <v>1</v>
      </c>
      <c r="AV181" s="61">
        <f t="shared" si="145"/>
        <v>0.43109999999999998</v>
      </c>
      <c r="AW181" s="61">
        <f t="shared" si="146"/>
        <v>0.43109999999999998</v>
      </c>
      <c r="AX181" s="61">
        <v>1</v>
      </c>
      <c r="AY181" s="61">
        <f t="shared" si="147"/>
        <v>0.43109999999999998</v>
      </c>
      <c r="AZ181" s="61">
        <f t="shared" si="184"/>
        <v>0.43109999999999998</v>
      </c>
      <c r="BA181" s="61">
        <v>1</v>
      </c>
      <c r="BB181" s="61">
        <f t="shared" si="149"/>
        <v>0.43109999999999998</v>
      </c>
      <c r="BC181" s="69">
        <v>4.87E-2</v>
      </c>
      <c r="BD181" s="61">
        <f t="shared" si="150"/>
        <v>4.87E-2</v>
      </c>
      <c r="BE181" s="61">
        <v>1</v>
      </c>
      <c r="BF181" s="61">
        <f t="shared" si="151"/>
        <v>4.87E-2</v>
      </c>
      <c r="BG181" s="61">
        <f t="shared" si="152"/>
        <v>4.87E-2</v>
      </c>
      <c r="BH181" s="61">
        <v>1</v>
      </c>
      <c r="BI181" s="61">
        <f t="shared" si="153"/>
        <v>4.87E-2</v>
      </c>
      <c r="BJ181" s="61">
        <f t="shared" si="154"/>
        <v>4.87E-2</v>
      </c>
      <c r="BK181" s="61">
        <v>1</v>
      </c>
      <c r="BL181" s="61">
        <f t="shared" si="155"/>
        <v>4.87E-2</v>
      </c>
      <c r="BM181" s="61">
        <f t="shared" si="185"/>
        <v>4.87E-2</v>
      </c>
      <c r="BN181" s="61">
        <v>1</v>
      </c>
      <c r="BO181" s="61">
        <f t="shared" si="157"/>
        <v>4.87E-2</v>
      </c>
      <c r="BP181" s="70"/>
      <c r="BQ181" s="61">
        <f t="shared" si="158"/>
        <v>0</v>
      </c>
      <c r="BR181" s="61">
        <v>1</v>
      </c>
      <c r="BS181" s="61">
        <f t="shared" si="159"/>
        <v>0</v>
      </c>
      <c r="BT181" s="61">
        <f t="shared" si="160"/>
        <v>0</v>
      </c>
      <c r="BU181" s="61">
        <v>1</v>
      </c>
      <c r="BV181" s="61">
        <f t="shared" si="161"/>
        <v>0</v>
      </c>
      <c r="BW181" s="61">
        <f t="shared" si="162"/>
        <v>0</v>
      </c>
      <c r="BX181" s="61">
        <v>1</v>
      </c>
      <c r="BY181" s="61">
        <f t="shared" si="163"/>
        <v>0</v>
      </c>
      <c r="BZ181" s="61">
        <f t="shared" si="186"/>
        <v>0</v>
      </c>
      <c r="CA181" s="61">
        <v>1</v>
      </c>
      <c r="CB181" s="61">
        <f t="shared" si="165"/>
        <v>0</v>
      </c>
      <c r="CC181" s="69">
        <v>0.11</v>
      </c>
      <c r="CD181" s="61">
        <f t="shared" si="166"/>
        <v>0.11</v>
      </c>
      <c r="CE181" s="61">
        <v>1</v>
      </c>
      <c r="CF181" s="61">
        <f t="shared" si="167"/>
        <v>0.11</v>
      </c>
      <c r="CG181" s="61">
        <f t="shared" si="168"/>
        <v>0.11</v>
      </c>
      <c r="CH181" s="61">
        <v>1</v>
      </c>
      <c r="CI181" s="61">
        <f t="shared" si="169"/>
        <v>0.11</v>
      </c>
      <c r="CJ181" s="61">
        <f t="shared" si="170"/>
        <v>0.11</v>
      </c>
      <c r="CK181" s="61">
        <v>1</v>
      </c>
      <c r="CL181" s="61">
        <f t="shared" si="171"/>
        <v>0.11</v>
      </c>
      <c r="CM181" s="61">
        <f t="shared" si="187"/>
        <v>0.11</v>
      </c>
      <c r="CN181" s="61">
        <v>1</v>
      </c>
      <c r="CO181" s="61">
        <f t="shared" si="173"/>
        <v>0.11</v>
      </c>
      <c r="CP181" s="69">
        <v>2.7480000000000002</v>
      </c>
      <c r="CQ181" s="61">
        <f t="shared" si="174"/>
        <v>2.7480000000000002</v>
      </c>
      <c r="CR181" s="61">
        <v>1</v>
      </c>
      <c r="CS181" s="61">
        <f t="shared" si="175"/>
        <v>2.7480000000000002</v>
      </c>
      <c r="CT181" s="61">
        <f t="shared" si="176"/>
        <v>2.7480000000000002</v>
      </c>
      <c r="CU181" s="61">
        <v>1</v>
      </c>
      <c r="CV181" s="61">
        <f t="shared" si="177"/>
        <v>2.7480000000000002</v>
      </c>
      <c r="CW181" s="61">
        <f t="shared" si="178"/>
        <v>2.7480000000000002</v>
      </c>
      <c r="CX181" s="61">
        <v>1</v>
      </c>
      <c r="CY181" s="61">
        <f t="shared" si="179"/>
        <v>2.7480000000000002</v>
      </c>
      <c r="CZ181" s="61">
        <f t="shared" si="188"/>
        <v>2.7480000000000002</v>
      </c>
      <c r="DA181" s="61">
        <v>1</v>
      </c>
      <c r="DB181" s="61">
        <f t="shared" si="181"/>
        <v>2.7480000000000002</v>
      </c>
    </row>
    <row r="182" spans="1:106">
      <c r="A182" s="57" t="s">
        <v>455</v>
      </c>
      <c r="B182" s="58" t="s">
        <v>312</v>
      </c>
      <c r="C182" s="58" t="s">
        <v>290</v>
      </c>
      <c r="D182" s="58" t="s">
        <v>445</v>
      </c>
      <c r="E182" s="59" t="s">
        <v>443</v>
      </c>
      <c r="F182" s="59" t="s">
        <v>440</v>
      </c>
      <c r="G182" s="59" t="s">
        <v>283</v>
      </c>
      <c r="H182" s="58" t="s">
        <v>430</v>
      </c>
      <c r="I182" s="58" t="s">
        <v>284</v>
      </c>
      <c r="J182" s="60" t="s">
        <v>412</v>
      </c>
      <c r="K182" s="61">
        <v>0.94402076910595489</v>
      </c>
      <c r="L182" s="61">
        <v>0.98458542917410352</v>
      </c>
      <c r="M182" s="61">
        <v>1.0163069933473958</v>
      </c>
      <c r="N182" s="61">
        <v>1.0163069933473958</v>
      </c>
      <c r="O182" s="65"/>
      <c r="P182" s="69">
        <v>57.811500000000002</v>
      </c>
      <c r="Q182" s="61">
        <f t="shared" si="126"/>
        <v>54.57525669316891</v>
      </c>
      <c r="R182" s="61">
        <v>1</v>
      </c>
      <c r="S182" s="61">
        <f t="shared" si="127"/>
        <v>54.57525669316891</v>
      </c>
      <c r="T182" s="61">
        <f t="shared" si="128"/>
        <v>56.920360538698688</v>
      </c>
      <c r="U182" s="61">
        <v>1</v>
      </c>
      <c r="V182" s="61">
        <f t="shared" si="129"/>
        <v>56.920360538698688</v>
      </c>
      <c r="W182" s="61">
        <f t="shared" si="130"/>
        <v>58.754231745902977</v>
      </c>
      <c r="X182" s="61">
        <v>1</v>
      </c>
      <c r="Y182" s="61">
        <f t="shared" si="131"/>
        <v>58.754231745902977</v>
      </c>
      <c r="Z182" s="61">
        <f t="shared" si="182"/>
        <v>58.754231745902977</v>
      </c>
      <c r="AA182" s="61">
        <v>1</v>
      </c>
      <c r="AB182" s="61">
        <f t="shared" si="133"/>
        <v>58.754231745902977</v>
      </c>
      <c r="AC182" s="69"/>
      <c r="AD182" s="61">
        <f t="shared" si="134"/>
        <v>0</v>
      </c>
      <c r="AE182" s="61">
        <v>1</v>
      </c>
      <c r="AF182" s="61">
        <f t="shared" si="135"/>
        <v>0</v>
      </c>
      <c r="AG182" s="61">
        <f t="shared" si="136"/>
        <v>0</v>
      </c>
      <c r="AH182" s="61">
        <v>1</v>
      </c>
      <c r="AI182" s="61">
        <f t="shared" si="137"/>
        <v>0</v>
      </c>
      <c r="AJ182" s="61">
        <f t="shared" si="138"/>
        <v>0</v>
      </c>
      <c r="AK182" s="61">
        <v>1</v>
      </c>
      <c r="AL182" s="61">
        <f t="shared" si="139"/>
        <v>0</v>
      </c>
      <c r="AM182" s="61">
        <f t="shared" si="183"/>
        <v>0</v>
      </c>
      <c r="AN182" s="61">
        <v>1</v>
      </c>
      <c r="AO182" s="61">
        <f t="shared" si="141"/>
        <v>0</v>
      </c>
      <c r="AP182" s="69">
        <v>1.9069</v>
      </c>
      <c r="AQ182" s="61">
        <f t="shared" si="142"/>
        <v>1.8001532046081454</v>
      </c>
      <c r="AR182" s="61">
        <v>1</v>
      </c>
      <c r="AS182" s="61">
        <f t="shared" si="143"/>
        <v>1.8001532046081454</v>
      </c>
      <c r="AT182" s="61">
        <f t="shared" si="144"/>
        <v>1.877505954892098</v>
      </c>
      <c r="AU182" s="61">
        <v>1</v>
      </c>
      <c r="AV182" s="61">
        <f t="shared" si="145"/>
        <v>1.877505954892098</v>
      </c>
      <c r="AW182" s="61">
        <f t="shared" si="146"/>
        <v>1.9379958056141491</v>
      </c>
      <c r="AX182" s="61">
        <v>1</v>
      </c>
      <c r="AY182" s="61">
        <f t="shared" si="147"/>
        <v>1.9379958056141491</v>
      </c>
      <c r="AZ182" s="61">
        <f t="shared" si="184"/>
        <v>1.9379958056141491</v>
      </c>
      <c r="BA182" s="61">
        <v>1</v>
      </c>
      <c r="BB182" s="61">
        <f t="shared" si="149"/>
        <v>1.9379958056141491</v>
      </c>
      <c r="BC182" s="69">
        <v>0.31830000000000003</v>
      </c>
      <c r="BD182" s="61">
        <f t="shared" si="150"/>
        <v>0.30048181080642544</v>
      </c>
      <c r="BE182" s="61">
        <v>1</v>
      </c>
      <c r="BF182" s="61">
        <f t="shared" si="151"/>
        <v>0.30048181080642544</v>
      </c>
      <c r="BG182" s="61">
        <f t="shared" si="152"/>
        <v>0.3133935421061172</v>
      </c>
      <c r="BH182" s="61">
        <v>1</v>
      </c>
      <c r="BI182" s="61">
        <f t="shared" si="153"/>
        <v>0.3133935421061172</v>
      </c>
      <c r="BJ182" s="61">
        <f t="shared" si="154"/>
        <v>0.32349051598247613</v>
      </c>
      <c r="BK182" s="61">
        <v>1</v>
      </c>
      <c r="BL182" s="61">
        <f t="shared" si="155"/>
        <v>0.32349051598247613</v>
      </c>
      <c r="BM182" s="61">
        <f t="shared" si="185"/>
        <v>0.32349051598247613</v>
      </c>
      <c r="BN182" s="61">
        <v>1</v>
      </c>
      <c r="BO182" s="61">
        <f t="shared" si="157"/>
        <v>0.32349051598247613</v>
      </c>
      <c r="BP182" s="70"/>
      <c r="BQ182" s="61">
        <f t="shared" si="158"/>
        <v>0</v>
      </c>
      <c r="BR182" s="61">
        <v>1</v>
      </c>
      <c r="BS182" s="61">
        <f t="shared" si="159"/>
        <v>0</v>
      </c>
      <c r="BT182" s="61">
        <f t="shared" si="160"/>
        <v>0</v>
      </c>
      <c r="BU182" s="61">
        <v>1</v>
      </c>
      <c r="BV182" s="61">
        <f t="shared" si="161"/>
        <v>0</v>
      </c>
      <c r="BW182" s="61">
        <f t="shared" si="162"/>
        <v>0</v>
      </c>
      <c r="BX182" s="61">
        <v>1</v>
      </c>
      <c r="BY182" s="61">
        <f t="shared" si="163"/>
        <v>0</v>
      </c>
      <c r="BZ182" s="61">
        <f t="shared" si="186"/>
        <v>0</v>
      </c>
      <c r="CA182" s="61">
        <v>1</v>
      </c>
      <c r="CB182" s="61">
        <f t="shared" si="165"/>
        <v>0</v>
      </c>
      <c r="CC182" s="69">
        <v>0.71199999999999997</v>
      </c>
      <c r="CD182" s="61">
        <f t="shared" si="166"/>
        <v>0.67214278760343982</v>
      </c>
      <c r="CE182" s="61">
        <v>1</v>
      </c>
      <c r="CF182" s="61">
        <f t="shared" si="167"/>
        <v>0.67214278760343982</v>
      </c>
      <c r="CG182" s="61">
        <f t="shared" si="168"/>
        <v>0.70102482557196166</v>
      </c>
      <c r="CH182" s="61">
        <v>1</v>
      </c>
      <c r="CI182" s="61">
        <f t="shared" si="169"/>
        <v>0.70102482557196166</v>
      </c>
      <c r="CJ182" s="61">
        <f t="shared" si="170"/>
        <v>0.72361057926334582</v>
      </c>
      <c r="CK182" s="61">
        <v>1</v>
      </c>
      <c r="CL182" s="61">
        <f t="shared" si="171"/>
        <v>0.72361057926334582</v>
      </c>
      <c r="CM182" s="61">
        <f t="shared" si="187"/>
        <v>0.72361057926334582</v>
      </c>
      <c r="CN182" s="61">
        <v>1</v>
      </c>
      <c r="CO182" s="61">
        <f t="shared" si="173"/>
        <v>0.72361057926334582</v>
      </c>
      <c r="CP182" s="69">
        <v>19.908999999999999</v>
      </c>
      <c r="CQ182" s="61">
        <f t="shared" si="174"/>
        <v>18.794509492130455</v>
      </c>
      <c r="CR182" s="61">
        <v>1</v>
      </c>
      <c r="CS182" s="61">
        <f t="shared" si="175"/>
        <v>18.794509492130455</v>
      </c>
      <c r="CT182" s="61">
        <f t="shared" si="176"/>
        <v>19.602111309427226</v>
      </c>
      <c r="CU182" s="61">
        <v>1</v>
      </c>
      <c r="CV182" s="61">
        <f t="shared" si="177"/>
        <v>19.602111309427226</v>
      </c>
      <c r="CW182" s="61">
        <f t="shared" si="178"/>
        <v>20.233655930553301</v>
      </c>
      <c r="CX182" s="61">
        <v>1</v>
      </c>
      <c r="CY182" s="61">
        <f t="shared" si="179"/>
        <v>20.233655930553301</v>
      </c>
      <c r="CZ182" s="61">
        <f t="shared" si="188"/>
        <v>20.233655930553301</v>
      </c>
      <c r="DA182" s="61">
        <v>1</v>
      </c>
      <c r="DB182" s="61">
        <f t="shared" si="181"/>
        <v>20.233655930553301</v>
      </c>
    </row>
    <row r="183" spans="1:106">
      <c r="A183" s="57" t="s">
        <v>455</v>
      </c>
      <c r="B183" s="58" t="s">
        <v>312</v>
      </c>
      <c r="C183" s="58" t="s">
        <v>290</v>
      </c>
      <c r="D183" s="58" t="s">
        <v>445</v>
      </c>
      <c r="E183" s="59" t="s">
        <v>443</v>
      </c>
      <c r="F183" s="59" t="s">
        <v>440</v>
      </c>
      <c r="G183" s="59" t="s">
        <v>285</v>
      </c>
      <c r="H183" s="58" t="s">
        <v>430</v>
      </c>
      <c r="I183" s="58" t="s">
        <v>286</v>
      </c>
      <c r="J183" s="60" t="s">
        <v>413</v>
      </c>
      <c r="K183" s="61">
        <v>0.83221835697083224</v>
      </c>
      <c r="L183" s="61">
        <v>0.84559807332084558</v>
      </c>
      <c r="M183" s="61">
        <v>0.85576665774685579</v>
      </c>
      <c r="N183" s="61">
        <v>0.873</v>
      </c>
      <c r="O183" s="61"/>
      <c r="P183" s="69">
        <v>44.835500000000003</v>
      </c>
      <c r="Q183" s="61">
        <f t="shared" si="126"/>
        <v>37.312926143965754</v>
      </c>
      <c r="R183" s="61">
        <v>1</v>
      </c>
      <c r="S183" s="61">
        <f t="shared" si="127"/>
        <v>37.312926143965754</v>
      </c>
      <c r="T183" s="61">
        <f t="shared" si="128"/>
        <v>37.912812416376774</v>
      </c>
      <c r="U183" s="61">
        <v>1</v>
      </c>
      <c r="V183" s="61">
        <f t="shared" si="129"/>
        <v>37.912812416376774</v>
      </c>
      <c r="W183" s="61">
        <f t="shared" si="130"/>
        <v>38.368725983409156</v>
      </c>
      <c r="X183" s="61">
        <v>1</v>
      </c>
      <c r="Y183" s="61">
        <f t="shared" si="131"/>
        <v>38.368725983409156</v>
      </c>
      <c r="Z183" s="61">
        <f t="shared" si="182"/>
        <v>39.141391500000005</v>
      </c>
      <c r="AA183" s="61">
        <v>1</v>
      </c>
      <c r="AB183" s="61">
        <f t="shared" si="133"/>
        <v>39.141391500000005</v>
      </c>
      <c r="AC183" s="69"/>
      <c r="AD183" s="61">
        <f t="shared" si="134"/>
        <v>0</v>
      </c>
      <c r="AE183" s="61">
        <v>1</v>
      </c>
      <c r="AF183" s="61">
        <f t="shared" si="135"/>
        <v>0</v>
      </c>
      <c r="AG183" s="61">
        <f t="shared" si="136"/>
        <v>0</v>
      </c>
      <c r="AH183" s="61">
        <v>1</v>
      </c>
      <c r="AI183" s="61">
        <f t="shared" si="137"/>
        <v>0</v>
      </c>
      <c r="AJ183" s="61">
        <f t="shared" si="138"/>
        <v>0</v>
      </c>
      <c r="AK183" s="61">
        <v>1</v>
      </c>
      <c r="AL183" s="61">
        <f t="shared" si="139"/>
        <v>0</v>
      </c>
      <c r="AM183" s="61">
        <f t="shared" si="183"/>
        <v>0</v>
      </c>
      <c r="AN183" s="61">
        <v>1</v>
      </c>
      <c r="AO183" s="61">
        <f t="shared" si="141"/>
        <v>0</v>
      </c>
      <c r="AP183" s="69">
        <v>1.0572999999999999</v>
      </c>
      <c r="AQ183" s="61">
        <f t="shared" si="142"/>
        <v>0.87990446882526085</v>
      </c>
      <c r="AR183" s="61">
        <v>1</v>
      </c>
      <c r="AS183" s="61">
        <f t="shared" si="143"/>
        <v>0.87990446882526085</v>
      </c>
      <c r="AT183" s="61">
        <f t="shared" si="144"/>
        <v>0.89405084292213</v>
      </c>
      <c r="AU183" s="61">
        <v>1</v>
      </c>
      <c r="AV183" s="61">
        <f t="shared" si="145"/>
        <v>0.89405084292213</v>
      </c>
      <c r="AW183" s="61">
        <f t="shared" si="146"/>
        <v>0.90480208723575051</v>
      </c>
      <c r="AX183" s="61">
        <v>1</v>
      </c>
      <c r="AY183" s="61">
        <f t="shared" si="147"/>
        <v>0.90480208723575051</v>
      </c>
      <c r="AZ183" s="61">
        <f t="shared" si="184"/>
        <v>0.92302289999999987</v>
      </c>
      <c r="BA183" s="61">
        <v>1</v>
      </c>
      <c r="BB183" s="61">
        <f t="shared" si="149"/>
        <v>0.92302289999999987</v>
      </c>
      <c r="BC183" s="69">
        <v>0.1729</v>
      </c>
      <c r="BD183" s="61">
        <f t="shared" si="150"/>
        <v>0.1438905539202569</v>
      </c>
      <c r="BE183" s="61">
        <v>1</v>
      </c>
      <c r="BF183" s="61">
        <f t="shared" si="151"/>
        <v>0.1438905539202569</v>
      </c>
      <c r="BG183" s="61">
        <f t="shared" si="152"/>
        <v>0.14620390687717419</v>
      </c>
      <c r="BH183" s="61">
        <v>1</v>
      </c>
      <c r="BI183" s="61">
        <f t="shared" si="153"/>
        <v>0.14620390687717419</v>
      </c>
      <c r="BJ183" s="61">
        <f t="shared" si="154"/>
        <v>0.14796205512443136</v>
      </c>
      <c r="BK183" s="61">
        <v>1</v>
      </c>
      <c r="BL183" s="61">
        <f t="shared" si="155"/>
        <v>0.14796205512443136</v>
      </c>
      <c r="BM183" s="61">
        <f t="shared" si="185"/>
        <v>0.15094169999999998</v>
      </c>
      <c r="BN183" s="61">
        <v>1</v>
      </c>
      <c r="BO183" s="61">
        <f t="shared" si="157"/>
        <v>0.15094169999999998</v>
      </c>
      <c r="BP183" s="70"/>
      <c r="BQ183" s="61">
        <f t="shared" si="158"/>
        <v>0</v>
      </c>
      <c r="BR183" s="61">
        <v>1</v>
      </c>
      <c r="BS183" s="61">
        <f t="shared" si="159"/>
        <v>0</v>
      </c>
      <c r="BT183" s="61">
        <f t="shared" si="160"/>
        <v>0</v>
      </c>
      <c r="BU183" s="61">
        <v>1</v>
      </c>
      <c r="BV183" s="61">
        <f t="shared" si="161"/>
        <v>0</v>
      </c>
      <c r="BW183" s="61">
        <f t="shared" si="162"/>
        <v>0</v>
      </c>
      <c r="BX183" s="61">
        <v>1</v>
      </c>
      <c r="BY183" s="61">
        <f t="shared" si="163"/>
        <v>0</v>
      </c>
      <c r="BZ183" s="61">
        <f t="shared" si="186"/>
        <v>0</v>
      </c>
      <c r="CA183" s="61">
        <v>1</v>
      </c>
      <c r="CB183" s="61">
        <f t="shared" si="165"/>
        <v>0</v>
      </c>
      <c r="CC183" s="69">
        <v>0.37</v>
      </c>
      <c r="CD183" s="61">
        <f t="shared" si="166"/>
        <v>0.30792079207920792</v>
      </c>
      <c r="CE183" s="61">
        <v>1</v>
      </c>
      <c r="CF183" s="61">
        <f t="shared" si="167"/>
        <v>0.30792079207920792</v>
      </c>
      <c r="CG183" s="61">
        <f t="shared" si="168"/>
        <v>0.31287128712871287</v>
      </c>
      <c r="CH183" s="61">
        <v>1</v>
      </c>
      <c r="CI183" s="61">
        <f t="shared" si="169"/>
        <v>0.31287128712871287</v>
      </c>
      <c r="CJ183" s="61">
        <f t="shared" si="170"/>
        <v>0.31663366336633664</v>
      </c>
      <c r="CK183" s="61">
        <v>1</v>
      </c>
      <c r="CL183" s="61">
        <f t="shared" si="171"/>
        <v>0.31663366336633664</v>
      </c>
      <c r="CM183" s="61">
        <f t="shared" si="187"/>
        <v>0.32301000000000002</v>
      </c>
      <c r="CN183" s="61">
        <v>1</v>
      </c>
      <c r="CO183" s="61">
        <f t="shared" si="173"/>
        <v>0.32301000000000002</v>
      </c>
      <c r="CP183" s="69">
        <v>10.805999999999999</v>
      </c>
      <c r="CQ183" s="61">
        <f t="shared" si="174"/>
        <v>8.9929515654268126</v>
      </c>
      <c r="CR183" s="61">
        <v>1</v>
      </c>
      <c r="CS183" s="61">
        <f t="shared" si="175"/>
        <v>8.9929515654268126</v>
      </c>
      <c r="CT183" s="61">
        <f t="shared" si="176"/>
        <v>9.1375327803050563</v>
      </c>
      <c r="CU183" s="61">
        <v>1</v>
      </c>
      <c r="CV183" s="61">
        <f t="shared" si="177"/>
        <v>9.1375327803050563</v>
      </c>
      <c r="CW183" s="61">
        <f t="shared" si="178"/>
        <v>9.2474145036125233</v>
      </c>
      <c r="CX183" s="61">
        <v>1</v>
      </c>
      <c r="CY183" s="61">
        <f t="shared" si="179"/>
        <v>9.2474145036125233</v>
      </c>
      <c r="CZ183" s="61">
        <f t="shared" si="188"/>
        <v>9.4336379999999984</v>
      </c>
      <c r="DA183" s="61">
        <v>1</v>
      </c>
      <c r="DB183" s="61">
        <f t="shared" si="181"/>
        <v>9.4336379999999984</v>
      </c>
    </row>
    <row r="184" spans="1:106">
      <c r="A184" s="57" t="s">
        <v>455</v>
      </c>
      <c r="B184" s="58" t="s">
        <v>312</v>
      </c>
      <c r="C184" s="58" t="s">
        <v>290</v>
      </c>
      <c r="D184" s="58" t="s">
        <v>445</v>
      </c>
      <c r="E184" s="59" t="s">
        <v>443</v>
      </c>
      <c r="F184" s="59" t="s">
        <v>440</v>
      </c>
      <c r="G184" s="59" t="s">
        <v>269</v>
      </c>
      <c r="H184" s="58" t="s">
        <v>432</v>
      </c>
      <c r="I184" s="58" t="s">
        <v>270</v>
      </c>
      <c r="J184" s="63" t="s">
        <v>424</v>
      </c>
      <c r="K184" s="61">
        <v>0.96899999999999997</v>
      </c>
      <c r="L184" s="61">
        <v>1.018</v>
      </c>
      <c r="M184" s="61">
        <v>1.0529999999999999</v>
      </c>
      <c r="N184" s="61">
        <v>1.0980000000000001</v>
      </c>
      <c r="O184" s="64" t="s">
        <v>433</v>
      </c>
      <c r="P184" s="69">
        <v>36.65</v>
      </c>
      <c r="Q184" s="61">
        <f t="shared" si="126"/>
        <v>35.513849999999998</v>
      </c>
      <c r="R184" s="61">
        <v>1</v>
      </c>
      <c r="S184" s="61">
        <f t="shared" si="127"/>
        <v>35.513849999999998</v>
      </c>
      <c r="T184" s="61">
        <f t="shared" si="128"/>
        <v>37.309699999999999</v>
      </c>
      <c r="U184" s="61">
        <v>1</v>
      </c>
      <c r="V184" s="61">
        <f t="shared" si="129"/>
        <v>37.309699999999999</v>
      </c>
      <c r="W184" s="61">
        <f t="shared" si="130"/>
        <v>38.592449999999999</v>
      </c>
      <c r="X184" s="61">
        <v>1</v>
      </c>
      <c r="Y184" s="61">
        <f t="shared" si="131"/>
        <v>38.592449999999999</v>
      </c>
      <c r="Z184" s="61">
        <f t="shared" si="182"/>
        <v>40.241700000000002</v>
      </c>
      <c r="AA184" s="61">
        <v>1</v>
      </c>
      <c r="AB184" s="61">
        <f t="shared" si="133"/>
        <v>40.241700000000002</v>
      </c>
      <c r="AC184" s="70"/>
      <c r="AD184" s="61">
        <f t="shared" si="134"/>
        <v>0</v>
      </c>
      <c r="AE184" s="61">
        <v>1</v>
      </c>
      <c r="AF184" s="61">
        <f t="shared" si="135"/>
        <v>0</v>
      </c>
      <c r="AG184" s="61">
        <f t="shared" si="136"/>
        <v>0</v>
      </c>
      <c r="AH184" s="61">
        <v>1</v>
      </c>
      <c r="AI184" s="61">
        <f t="shared" si="137"/>
        <v>0</v>
      </c>
      <c r="AJ184" s="61">
        <f t="shared" si="138"/>
        <v>0</v>
      </c>
      <c r="AK184" s="61">
        <v>1</v>
      </c>
      <c r="AL184" s="61">
        <f t="shared" si="139"/>
        <v>0</v>
      </c>
      <c r="AM184" s="61">
        <f t="shared" si="183"/>
        <v>0</v>
      </c>
      <c r="AN184" s="61">
        <v>1</v>
      </c>
      <c r="AO184" s="61">
        <f t="shared" si="141"/>
        <v>0</v>
      </c>
      <c r="AP184" s="69">
        <v>240.88</v>
      </c>
      <c r="AQ184" s="61">
        <f t="shared" si="142"/>
        <v>233.41271999999998</v>
      </c>
      <c r="AR184" s="61">
        <v>0.77100000000000002</v>
      </c>
      <c r="AS184" s="61">
        <f t="shared" si="143"/>
        <v>179.96120711999998</v>
      </c>
      <c r="AT184" s="61">
        <f t="shared" si="144"/>
        <v>245.21583999999999</v>
      </c>
      <c r="AU184" s="61">
        <v>0.63300000000000001</v>
      </c>
      <c r="AV184" s="61">
        <f t="shared" si="145"/>
        <v>155.22162671999999</v>
      </c>
      <c r="AW184" s="61">
        <f t="shared" si="146"/>
        <v>253.64663999999999</v>
      </c>
      <c r="AX184" s="61">
        <v>0.54700000000000004</v>
      </c>
      <c r="AY184" s="61">
        <f t="shared" si="147"/>
        <v>138.74471208</v>
      </c>
      <c r="AZ184" s="61">
        <f t="shared" si="184"/>
        <v>264.48624000000001</v>
      </c>
      <c r="BA184" s="61">
        <v>0.41199999999999998</v>
      </c>
      <c r="BB184" s="61">
        <f t="shared" si="149"/>
        <v>108.96833088</v>
      </c>
      <c r="BC184" s="69">
        <v>8.67</v>
      </c>
      <c r="BD184" s="61">
        <f t="shared" si="150"/>
        <v>8.40123</v>
      </c>
      <c r="BE184" s="61">
        <v>0.59499999999999997</v>
      </c>
      <c r="BF184" s="61">
        <f t="shared" si="151"/>
        <v>4.9987318499999995</v>
      </c>
      <c r="BG184" s="61">
        <f t="shared" si="152"/>
        <v>8.82606</v>
      </c>
      <c r="BH184" s="61">
        <v>0.44900000000000001</v>
      </c>
      <c r="BI184" s="61">
        <f t="shared" si="153"/>
        <v>3.9629009399999999</v>
      </c>
      <c r="BJ184" s="61">
        <f t="shared" si="154"/>
        <v>9.1295099999999998</v>
      </c>
      <c r="BK184" s="61">
        <v>0.36399999999999999</v>
      </c>
      <c r="BL184" s="61">
        <f t="shared" si="155"/>
        <v>3.3231416399999998</v>
      </c>
      <c r="BM184" s="61">
        <f t="shared" si="185"/>
        <v>9.51966</v>
      </c>
      <c r="BN184" s="61">
        <v>0.252</v>
      </c>
      <c r="BO184" s="61">
        <f t="shared" si="157"/>
        <v>2.3989543200000001</v>
      </c>
      <c r="BP184" s="69">
        <v>8.41</v>
      </c>
      <c r="BQ184" s="61">
        <f t="shared" si="158"/>
        <v>8.1492900000000006</v>
      </c>
      <c r="BR184" s="61">
        <v>0.59499999999999997</v>
      </c>
      <c r="BS184" s="61">
        <f t="shared" si="159"/>
        <v>4.8488275500000002</v>
      </c>
      <c r="BT184" s="61">
        <f t="shared" si="160"/>
        <v>8.5613799999999998</v>
      </c>
      <c r="BU184" s="61">
        <v>0.44900000000000001</v>
      </c>
      <c r="BV184" s="61">
        <f t="shared" si="161"/>
        <v>3.8440596199999999</v>
      </c>
      <c r="BW184" s="61">
        <f t="shared" si="162"/>
        <v>8.8557299999999994</v>
      </c>
      <c r="BX184" s="61">
        <v>0.36399999999999999</v>
      </c>
      <c r="BY184" s="61">
        <f t="shared" si="163"/>
        <v>3.2234857199999998</v>
      </c>
      <c r="BZ184" s="61">
        <f t="shared" si="186"/>
        <v>9.2341800000000003</v>
      </c>
      <c r="CA184" s="61">
        <v>0.252</v>
      </c>
      <c r="CB184" s="61">
        <f t="shared" si="165"/>
        <v>2.32701336</v>
      </c>
      <c r="CC184" s="69">
        <v>3.34</v>
      </c>
      <c r="CD184" s="61">
        <f t="shared" si="166"/>
        <v>3.2364599999999997</v>
      </c>
      <c r="CE184" s="61">
        <v>3.0000000000000001E-3</v>
      </c>
      <c r="CF184" s="61">
        <f t="shared" si="167"/>
        <v>9.7093799999999984E-3</v>
      </c>
      <c r="CG184" s="61">
        <f t="shared" si="168"/>
        <v>3.4001199999999998</v>
      </c>
      <c r="CH184" s="61">
        <v>3.0000000000000001E-3</v>
      </c>
      <c r="CI184" s="61">
        <f t="shared" si="169"/>
        <v>1.020036E-2</v>
      </c>
      <c r="CJ184" s="61">
        <f t="shared" si="170"/>
        <v>3.5170199999999996</v>
      </c>
      <c r="CK184" s="61">
        <v>3.0000000000000001E-3</v>
      </c>
      <c r="CL184" s="61">
        <f t="shared" si="171"/>
        <v>1.0551059999999999E-2</v>
      </c>
      <c r="CM184" s="61">
        <f t="shared" si="187"/>
        <v>3.6673200000000001</v>
      </c>
      <c r="CN184" s="61">
        <v>3.0000000000000001E-3</v>
      </c>
      <c r="CO184" s="61">
        <f t="shared" si="173"/>
        <v>1.100196E-2</v>
      </c>
      <c r="CP184" s="69">
        <v>12.87</v>
      </c>
      <c r="CQ184" s="61">
        <f t="shared" si="174"/>
        <v>12.471029999999999</v>
      </c>
      <c r="CR184" s="61">
        <v>0.68300000000000005</v>
      </c>
      <c r="CS184" s="61">
        <f t="shared" si="175"/>
        <v>8.5177134900000002</v>
      </c>
      <c r="CT184" s="61">
        <f t="shared" si="176"/>
        <v>13.101659999999999</v>
      </c>
      <c r="CU184" s="61">
        <v>0.48</v>
      </c>
      <c r="CV184" s="61">
        <f t="shared" si="177"/>
        <v>6.2887967999999992</v>
      </c>
      <c r="CW184" s="61">
        <f t="shared" si="178"/>
        <v>13.552109999999999</v>
      </c>
      <c r="CX184" s="61">
        <v>0.38200000000000001</v>
      </c>
      <c r="CY184" s="61">
        <f t="shared" si="179"/>
        <v>5.1769060199999997</v>
      </c>
      <c r="CZ184" s="61">
        <f t="shared" si="188"/>
        <v>14.131260000000001</v>
      </c>
      <c r="DA184" s="61">
        <v>0.27700000000000002</v>
      </c>
      <c r="DB184" s="61">
        <f t="shared" si="181"/>
        <v>3.9143590200000005</v>
      </c>
    </row>
    <row r="185" spans="1:106">
      <c r="A185" s="57" t="s">
        <v>455</v>
      </c>
      <c r="B185" s="58" t="s">
        <v>312</v>
      </c>
      <c r="C185" s="58" t="s">
        <v>290</v>
      </c>
      <c r="D185" s="58" t="s">
        <v>445</v>
      </c>
      <c r="E185" s="59" t="s">
        <v>443</v>
      </c>
      <c r="F185" s="59" t="s">
        <v>440</v>
      </c>
      <c r="G185" s="59" t="s">
        <v>271</v>
      </c>
      <c r="H185" s="58" t="s">
        <v>432</v>
      </c>
      <c r="I185" s="58" t="s">
        <v>272</v>
      </c>
      <c r="J185" s="63" t="s">
        <v>424</v>
      </c>
      <c r="K185" s="61">
        <v>0.96899999999999997</v>
      </c>
      <c r="L185" s="61">
        <v>1.018</v>
      </c>
      <c r="M185" s="61">
        <v>1.0529999999999999</v>
      </c>
      <c r="N185" s="61">
        <v>1.0980000000000001</v>
      </c>
      <c r="O185" s="64" t="s">
        <v>433</v>
      </c>
      <c r="P185" s="69">
        <v>0.39</v>
      </c>
      <c r="Q185" s="61">
        <f t="shared" si="126"/>
        <v>0.37791000000000002</v>
      </c>
      <c r="R185" s="61">
        <v>1</v>
      </c>
      <c r="S185" s="61">
        <f t="shared" si="127"/>
        <v>0.37791000000000002</v>
      </c>
      <c r="T185" s="61">
        <f t="shared" si="128"/>
        <v>0.39702000000000004</v>
      </c>
      <c r="U185" s="61">
        <v>1</v>
      </c>
      <c r="V185" s="61">
        <f t="shared" si="129"/>
        <v>0.39702000000000004</v>
      </c>
      <c r="W185" s="61">
        <f t="shared" si="130"/>
        <v>0.41066999999999998</v>
      </c>
      <c r="X185" s="61">
        <v>1</v>
      </c>
      <c r="Y185" s="61">
        <f t="shared" si="131"/>
        <v>0.41066999999999998</v>
      </c>
      <c r="Z185" s="61">
        <f t="shared" si="182"/>
        <v>0.42822000000000005</v>
      </c>
      <c r="AA185" s="61">
        <v>1</v>
      </c>
      <c r="AB185" s="61">
        <f t="shared" si="133"/>
        <v>0.42822000000000005</v>
      </c>
      <c r="AC185" s="70"/>
      <c r="AD185" s="61">
        <f t="shared" si="134"/>
        <v>0</v>
      </c>
      <c r="AE185" s="61">
        <v>1</v>
      </c>
      <c r="AF185" s="61">
        <f t="shared" si="135"/>
        <v>0</v>
      </c>
      <c r="AG185" s="61">
        <f t="shared" si="136"/>
        <v>0</v>
      </c>
      <c r="AH185" s="61">
        <v>1</v>
      </c>
      <c r="AI185" s="61">
        <f t="shared" si="137"/>
        <v>0</v>
      </c>
      <c r="AJ185" s="61">
        <f t="shared" si="138"/>
        <v>0</v>
      </c>
      <c r="AK185" s="61">
        <v>1</v>
      </c>
      <c r="AL185" s="61">
        <f t="shared" si="139"/>
        <v>0</v>
      </c>
      <c r="AM185" s="61">
        <f t="shared" si="183"/>
        <v>0</v>
      </c>
      <c r="AN185" s="61">
        <v>1</v>
      </c>
      <c r="AO185" s="61">
        <f t="shared" si="141"/>
        <v>0</v>
      </c>
      <c r="AP185" s="69">
        <v>2.54</v>
      </c>
      <c r="AQ185" s="61">
        <f t="shared" si="142"/>
        <v>2.4612599999999998</v>
      </c>
      <c r="AR185" s="61">
        <v>1</v>
      </c>
      <c r="AS185" s="61">
        <f t="shared" si="143"/>
        <v>2.4612599999999998</v>
      </c>
      <c r="AT185" s="61">
        <f t="shared" si="144"/>
        <v>2.5857200000000002</v>
      </c>
      <c r="AU185" s="61">
        <v>0.96</v>
      </c>
      <c r="AV185" s="61">
        <f t="shared" si="145"/>
        <v>2.4822912000000001</v>
      </c>
      <c r="AW185" s="61">
        <f t="shared" si="146"/>
        <v>2.67462</v>
      </c>
      <c r="AX185" s="61">
        <v>0.92</v>
      </c>
      <c r="AY185" s="61">
        <f t="shared" si="147"/>
        <v>2.4606504</v>
      </c>
      <c r="AZ185" s="61">
        <f t="shared" si="184"/>
        <v>2.7889200000000001</v>
      </c>
      <c r="BA185" s="61">
        <v>0.85199999999999998</v>
      </c>
      <c r="BB185" s="61">
        <f t="shared" si="149"/>
        <v>2.3761598400000001</v>
      </c>
      <c r="BC185" s="69">
        <v>0.09</v>
      </c>
      <c r="BD185" s="61">
        <f t="shared" si="150"/>
        <v>8.7209999999999996E-2</v>
      </c>
      <c r="BE185" s="61">
        <v>0.82899999999999996</v>
      </c>
      <c r="BF185" s="61">
        <f t="shared" si="151"/>
        <v>7.2297089999999994E-2</v>
      </c>
      <c r="BG185" s="61">
        <f t="shared" si="152"/>
        <v>9.1619999999999993E-2</v>
      </c>
      <c r="BH185" s="61">
        <v>0.79100000000000004</v>
      </c>
      <c r="BI185" s="61">
        <f t="shared" si="153"/>
        <v>7.2471419999999995E-2</v>
      </c>
      <c r="BJ185" s="61">
        <f t="shared" si="154"/>
        <v>9.4769999999999993E-2</v>
      </c>
      <c r="BK185" s="61">
        <v>0.752</v>
      </c>
      <c r="BL185" s="61">
        <f t="shared" si="155"/>
        <v>7.126703999999999E-2</v>
      </c>
      <c r="BM185" s="61">
        <f t="shared" si="185"/>
        <v>9.8820000000000005E-2</v>
      </c>
      <c r="BN185" s="61">
        <v>0.68799999999999994</v>
      </c>
      <c r="BO185" s="61">
        <f t="shared" si="157"/>
        <v>6.7988159999999992E-2</v>
      </c>
      <c r="BP185" s="69">
        <v>0.09</v>
      </c>
      <c r="BQ185" s="61">
        <f t="shared" si="158"/>
        <v>8.7209999999999996E-2</v>
      </c>
      <c r="BR185" s="61">
        <v>0.82899999999999996</v>
      </c>
      <c r="BS185" s="61">
        <f t="shared" si="159"/>
        <v>7.2297089999999994E-2</v>
      </c>
      <c r="BT185" s="61">
        <f t="shared" si="160"/>
        <v>9.1619999999999993E-2</v>
      </c>
      <c r="BU185" s="61">
        <v>0.79100000000000004</v>
      </c>
      <c r="BV185" s="61">
        <f t="shared" si="161"/>
        <v>7.2471419999999995E-2</v>
      </c>
      <c r="BW185" s="61">
        <f t="shared" si="162"/>
        <v>9.4769999999999993E-2</v>
      </c>
      <c r="BX185" s="61">
        <v>0.752</v>
      </c>
      <c r="BY185" s="61">
        <f t="shared" si="163"/>
        <v>7.126703999999999E-2</v>
      </c>
      <c r="BZ185" s="61">
        <f t="shared" si="186"/>
        <v>9.8820000000000005E-2</v>
      </c>
      <c r="CA185" s="61">
        <v>0.68799999999999994</v>
      </c>
      <c r="CB185" s="61">
        <f t="shared" si="165"/>
        <v>6.7988159999999992E-2</v>
      </c>
      <c r="CC185" s="69">
        <v>0.04</v>
      </c>
      <c r="CD185" s="61">
        <f t="shared" si="166"/>
        <v>3.8760000000000003E-2</v>
      </c>
      <c r="CE185" s="61">
        <v>3.0000000000000001E-3</v>
      </c>
      <c r="CF185" s="61">
        <f t="shared" si="167"/>
        <v>1.1628E-4</v>
      </c>
      <c r="CG185" s="61">
        <f t="shared" si="168"/>
        <v>4.0719999999999999E-2</v>
      </c>
      <c r="CH185" s="61">
        <v>3.0000000000000001E-3</v>
      </c>
      <c r="CI185" s="61">
        <f t="shared" si="169"/>
        <v>1.2216000000000001E-4</v>
      </c>
      <c r="CJ185" s="61">
        <f t="shared" si="170"/>
        <v>4.2119999999999998E-2</v>
      </c>
      <c r="CK185" s="61">
        <v>3.0000000000000001E-3</v>
      </c>
      <c r="CL185" s="61">
        <f t="shared" si="171"/>
        <v>1.2636E-4</v>
      </c>
      <c r="CM185" s="61">
        <f t="shared" si="187"/>
        <v>4.3920000000000008E-2</v>
      </c>
      <c r="CN185" s="61">
        <v>3.0000000000000001E-3</v>
      </c>
      <c r="CO185" s="61">
        <f t="shared" si="173"/>
        <v>1.3176000000000003E-4</v>
      </c>
      <c r="CP185" s="69">
        <v>0.14000000000000001</v>
      </c>
      <c r="CQ185" s="61">
        <f t="shared" si="174"/>
        <v>0.13566</v>
      </c>
      <c r="CR185" s="61">
        <v>1</v>
      </c>
      <c r="CS185" s="61">
        <f t="shared" si="175"/>
        <v>0.13566</v>
      </c>
      <c r="CT185" s="61">
        <f t="shared" si="176"/>
        <v>0.14252000000000001</v>
      </c>
      <c r="CU185" s="61">
        <v>1</v>
      </c>
      <c r="CV185" s="61">
        <f t="shared" si="177"/>
        <v>0.14252000000000001</v>
      </c>
      <c r="CW185" s="61">
        <f t="shared" si="178"/>
        <v>0.14742</v>
      </c>
      <c r="CX185" s="61">
        <v>1</v>
      </c>
      <c r="CY185" s="61">
        <f t="shared" si="179"/>
        <v>0.14742</v>
      </c>
      <c r="CZ185" s="61">
        <f t="shared" si="188"/>
        <v>0.15372000000000002</v>
      </c>
      <c r="DA185" s="61">
        <v>1</v>
      </c>
      <c r="DB185" s="61">
        <f t="shared" si="181"/>
        <v>0.15372000000000002</v>
      </c>
    </row>
    <row r="186" spans="1:106">
      <c r="A186" s="57" t="s">
        <v>455</v>
      </c>
      <c r="B186" s="58" t="s">
        <v>312</v>
      </c>
      <c r="C186" s="58" t="s">
        <v>290</v>
      </c>
      <c r="D186" s="58" t="s">
        <v>445</v>
      </c>
      <c r="E186" s="59" t="s">
        <v>443</v>
      </c>
      <c r="F186" s="59" t="s">
        <v>440</v>
      </c>
      <c r="G186" s="59" t="s">
        <v>273</v>
      </c>
      <c r="H186" s="58" t="s">
        <v>432</v>
      </c>
      <c r="I186" s="58" t="s">
        <v>274</v>
      </c>
      <c r="J186" s="63" t="s">
        <v>425</v>
      </c>
      <c r="K186" s="61">
        <v>1.046</v>
      </c>
      <c r="L186" s="61">
        <v>1.121</v>
      </c>
      <c r="M186" s="61">
        <v>1.171</v>
      </c>
      <c r="N186" s="61">
        <v>1.2410000000000001</v>
      </c>
      <c r="O186" s="64" t="s">
        <v>433</v>
      </c>
      <c r="P186" s="69">
        <v>0</v>
      </c>
      <c r="Q186" s="61">
        <f t="shared" si="126"/>
        <v>0</v>
      </c>
      <c r="R186" s="61">
        <v>0.94599999999999995</v>
      </c>
      <c r="S186" s="61">
        <f t="shared" si="127"/>
        <v>0</v>
      </c>
      <c r="T186" s="61">
        <f t="shared" si="128"/>
        <v>0</v>
      </c>
      <c r="U186" s="61">
        <v>0.91700000000000004</v>
      </c>
      <c r="V186" s="61">
        <f t="shared" si="129"/>
        <v>0</v>
      </c>
      <c r="W186" s="61">
        <f t="shared" si="130"/>
        <v>0</v>
      </c>
      <c r="X186" s="61">
        <v>0.89500000000000002</v>
      </c>
      <c r="Y186" s="61">
        <f t="shared" si="131"/>
        <v>0</v>
      </c>
      <c r="Z186" s="61">
        <f t="shared" si="182"/>
        <v>0</v>
      </c>
      <c r="AA186" s="61">
        <v>0.86099999999999999</v>
      </c>
      <c r="AB186" s="61">
        <f t="shared" si="133"/>
        <v>0</v>
      </c>
      <c r="AC186" s="70"/>
      <c r="AD186" s="61">
        <f t="shared" si="134"/>
        <v>0</v>
      </c>
      <c r="AE186" s="61">
        <v>1</v>
      </c>
      <c r="AF186" s="61">
        <f t="shared" si="135"/>
        <v>0</v>
      </c>
      <c r="AG186" s="61">
        <f t="shared" si="136"/>
        <v>0</v>
      </c>
      <c r="AH186" s="61">
        <v>1</v>
      </c>
      <c r="AI186" s="61">
        <f t="shared" si="137"/>
        <v>0</v>
      </c>
      <c r="AJ186" s="61">
        <f t="shared" si="138"/>
        <v>0</v>
      </c>
      <c r="AK186" s="61">
        <v>1</v>
      </c>
      <c r="AL186" s="61">
        <f t="shared" si="139"/>
        <v>0</v>
      </c>
      <c r="AM186" s="61">
        <f t="shared" si="183"/>
        <v>0</v>
      </c>
      <c r="AN186" s="61">
        <v>1</v>
      </c>
      <c r="AO186" s="61">
        <f t="shared" si="141"/>
        <v>0</v>
      </c>
      <c r="AP186" s="69">
        <v>0</v>
      </c>
      <c r="AQ186" s="61">
        <f t="shared" si="142"/>
        <v>0</v>
      </c>
      <c r="AR186" s="61">
        <v>0.57099999999999995</v>
      </c>
      <c r="AS186" s="61">
        <f t="shared" si="143"/>
        <v>0</v>
      </c>
      <c r="AT186" s="61">
        <f t="shared" si="144"/>
        <v>0</v>
      </c>
      <c r="AU186" s="61">
        <v>0.42099999999999999</v>
      </c>
      <c r="AV186" s="61">
        <f t="shared" si="145"/>
        <v>0</v>
      </c>
      <c r="AW186" s="61">
        <f t="shared" si="146"/>
        <v>0</v>
      </c>
      <c r="AX186" s="61">
        <v>0.34</v>
      </c>
      <c r="AY186" s="61">
        <f t="shared" si="147"/>
        <v>0</v>
      </c>
      <c r="AZ186" s="61">
        <f t="shared" si="184"/>
        <v>0</v>
      </c>
      <c r="BA186" s="61">
        <v>0.24099999999999999</v>
      </c>
      <c r="BB186" s="61">
        <f t="shared" si="149"/>
        <v>0</v>
      </c>
      <c r="BC186" s="69">
        <v>0</v>
      </c>
      <c r="BD186" s="61">
        <f t="shared" si="150"/>
        <v>0</v>
      </c>
      <c r="BE186" s="61">
        <v>0.56599999999999995</v>
      </c>
      <c r="BF186" s="61">
        <f t="shared" si="151"/>
        <v>0</v>
      </c>
      <c r="BG186" s="61">
        <f t="shared" si="152"/>
        <v>0</v>
      </c>
      <c r="BH186" s="61">
        <v>0.40200000000000002</v>
      </c>
      <c r="BI186" s="61">
        <f t="shared" si="153"/>
        <v>0</v>
      </c>
      <c r="BJ186" s="61">
        <f t="shared" si="154"/>
        <v>0</v>
      </c>
      <c r="BK186" s="61">
        <v>0.29399999999999998</v>
      </c>
      <c r="BL186" s="61">
        <f t="shared" si="155"/>
        <v>0</v>
      </c>
      <c r="BM186" s="61">
        <f t="shared" si="185"/>
        <v>0</v>
      </c>
      <c r="BN186" s="61">
        <v>0.18</v>
      </c>
      <c r="BO186" s="61">
        <f t="shared" si="157"/>
        <v>0</v>
      </c>
      <c r="BP186" s="69">
        <v>0</v>
      </c>
      <c r="BQ186" s="61">
        <f t="shared" si="158"/>
        <v>0</v>
      </c>
      <c r="BR186" s="61">
        <v>0.56599999999999995</v>
      </c>
      <c r="BS186" s="61">
        <f t="shared" si="159"/>
        <v>0</v>
      </c>
      <c r="BT186" s="61">
        <f t="shared" si="160"/>
        <v>0</v>
      </c>
      <c r="BU186" s="61">
        <v>0.40200000000000002</v>
      </c>
      <c r="BV186" s="61">
        <f t="shared" si="161"/>
        <v>0</v>
      </c>
      <c r="BW186" s="61">
        <f t="shared" si="162"/>
        <v>0</v>
      </c>
      <c r="BX186" s="61">
        <v>0.29399999999999998</v>
      </c>
      <c r="BY186" s="61">
        <f t="shared" si="163"/>
        <v>0</v>
      </c>
      <c r="BZ186" s="61">
        <f t="shared" si="186"/>
        <v>0</v>
      </c>
      <c r="CA186" s="61">
        <v>0.18</v>
      </c>
      <c r="CB186" s="61">
        <f t="shared" si="165"/>
        <v>0</v>
      </c>
      <c r="CC186" s="69">
        <v>0</v>
      </c>
      <c r="CD186" s="61">
        <f t="shared" si="166"/>
        <v>0</v>
      </c>
      <c r="CE186" s="61">
        <v>3.0000000000000001E-3</v>
      </c>
      <c r="CF186" s="61">
        <f t="shared" si="167"/>
        <v>0</v>
      </c>
      <c r="CG186" s="61">
        <f t="shared" si="168"/>
        <v>0</v>
      </c>
      <c r="CH186" s="61">
        <v>3.0000000000000001E-3</v>
      </c>
      <c r="CI186" s="61">
        <f t="shared" si="169"/>
        <v>0</v>
      </c>
      <c r="CJ186" s="61">
        <f t="shared" si="170"/>
        <v>0</v>
      </c>
      <c r="CK186" s="61">
        <v>3.0000000000000001E-3</v>
      </c>
      <c r="CL186" s="61">
        <f t="shared" si="171"/>
        <v>0</v>
      </c>
      <c r="CM186" s="61">
        <f t="shared" si="187"/>
        <v>0</v>
      </c>
      <c r="CN186" s="61">
        <v>3.0000000000000001E-3</v>
      </c>
      <c r="CO186" s="61">
        <f t="shared" si="173"/>
        <v>0</v>
      </c>
      <c r="CP186" s="69">
        <v>0</v>
      </c>
      <c r="CQ186" s="61">
        <f t="shared" si="174"/>
        <v>0</v>
      </c>
      <c r="CR186" s="61">
        <v>0.67</v>
      </c>
      <c r="CS186" s="61">
        <f t="shared" si="175"/>
        <v>0</v>
      </c>
      <c r="CT186" s="61">
        <f t="shared" si="176"/>
        <v>0</v>
      </c>
      <c r="CU186" s="61">
        <v>0.437</v>
      </c>
      <c r="CV186" s="61">
        <f t="shared" si="177"/>
        <v>0</v>
      </c>
      <c r="CW186" s="61">
        <f t="shared" si="178"/>
        <v>0</v>
      </c>
      <c r="CX186" s="61">
        <v>0.28999999999999998</v>
      </c>
      <c r="CY186" s="61">
        <f t="shared" si="179"/>
        <v>0</v>
      </c>
      <c r="CZ186" s="61">
        <f t="shared" si="188"/>
        <v>0</v>
      </c>
      <c r="DA186" s="61">
        <v>0.17599999999999999</v>
      </c>
      <c r="DB186" s="61">
        <f t="shared" si="181"/>
        <v>0</v>
      </c>
    </row>
    <row r="187" spans="1:106">
      <c r="A187" s="57" t="s">
        <v>455</v>
      </c>
      <c r="B187" s="58" t="s">
        <v>312</v>
      </c>
      <c r="C187" s="58" t="s">
        <v>290</v>
      </c>
      <c r="D187" s="58" t="s">
        <v>445</v>
      </c>
      <c r="E187" s="59" t="s">
        <v>443</v>
      </c>
      <c r="F187" s="59" t="s">
        <v>440</v>
      </c>
      <c r="G187" s="59" t="s">
        <v>275</v>
      </c>
      <c r="H187" s="58" t="s">
        <v>432</v>
      </c>
      <c r="I187" s="58" t="s">
        <v>276</v>
      </c>
      <c r="J187" s="63" t="s">
        <v>425</v>
      </c>
      <c r="K187" s="61">
        <v>1.046</v>
      </c>
      <c r="L187" s="61">
        <v>1.121</v>
      </c>
      <c r="M187" s="61">
        <v>1.171</v>
      </c>
      <c r="N187" s="61">
        <v>1.2410000000000001</v>
      </c>
      <c r="O187" s="64" t="s">
        <v>433</v>
      </c>
      <c r="P187" s="69">
        <v>0.96</v>
      </c>
      <c r="Q187" s="61">
        <f t="shared" si="126"/>
        <v>1.0041599999999999</v>
      </c>
      <c r="R187" s="61">
        <v>0.94599999999999995</v>
      </c>
      <c r="S187" s="61">
        <f t="shared" si="127"/>
        <v>0.9499353599999999</v>
      </c>
      <c r="T187" s="61">
        <f t="shared" si="128"/>
        <v>1.07616</v>
      </c>
      <c r="U187" s="61">
        <v>0.91700000000000004</v>
      </c>
      <c r="V187" s="61">
        <f t="shared" si="129"/>
        <v>0.98683872000000006</v>
      </c>
      <c r="W187" s="61">
        <f t="shared" si="130"/>
        <v>1.12416</v>
      </c>
      <c r="X187" s="61">
        <v>0.89500000000000002</v>
      </c>
      <c r="Y187" s="61">
        <f t="shared" si="131"/>
        <v>1.0061232</v>
      </c>
      <c r="Z187" s="61">
        <f t="shared" si="182"/>
        <v>1.19136</v>
      </c>
      <c r="AA187" s="61">
        <v>0.86099999999999999</v>
      </c>
      <c r="AB187" s="61">
        <f t="shared" si="133"/>
        <v>1.0257609599999999</v>
      </c>
      <c r="AC187" s="70"/>
      <c r="AD187" s="61">
        <f t="shared" si="134"/>
        <v>0</v>
      </c>
      <c r="AE187" s="61">
        <v>1</v>
      </c>
      <c r="AF187" s="61">
        <f t="shared" si="135"/>
        <v>0</v>
      </c>
      <c r="AG187" s="61">
        <f t="shared" si="136"/>
        <v>0</v>
      </c>
      <c r="AH187" s="61">
        <v>1</v>
      </c>
      <c r="AI187" s="61">
        <f t="shared" si="137"/>
        <v>0</v>
      </c>
      <c r="AJ187" s="61">
        <f t="shared" si="138"/>
        <v>0</v>
      </c>
      <c r="AK187" s="61">
        <v>1</v>
      </c>
      <c r="AL187" s="61">
        <f t="shared" si="139"/>
        <v>0</v>
      </c>
      <c r="AM187" s="61">
        <f t="shared" si="183"/>
        <v>0</v>
      </c>
      <c r="AN187" s="61">
        <v>1</v>
      </c>
      <c r="AO187" s="61">
        <f t="shared" si="141"/>
        <v>0</v>
      </c>
      <c r="AP187" s="69">
        <v>6.33</v>
      </c>
      <c r="AQ187" s="61">
        <f t="shared" si="142"/>
        <v>6.6211800000000007</v>
      </c>
      <c r="AR187" s="61">
        <v>0.57099999999999995</v>
      </c>
      <c r="AS187" s="61">
        <f t="shared" si="143"/>
        <v>3.78069378</v>
      </c>
      <c r="AT187" s="61">
        <f t="shared" si="144"/>
        <v>7.0959300000000001</v>
      </c>
      <c r="AU187" s="61">
        <v>0.42099999999999999</v>
      </c>
      <c r="AV187" s="61">
        <f t="shared" si="145"/>
        <v>2.9873865299999998</v>
      </c>
      <c r="AW187" s="61">
        <f t="shared" si="146"/>
        <v>7.4124300000000005</v>
      </c>
      <c r="AX187" s="61">
        <v>0.34</v>
      </c>
      <c r="AY187" s="61">
        <f t="shared" si="147"/>
        <v>2.5202262000000002</v>
      </c>
      <c r="AZ187" s="61">
        <f t="shared" si="184"/>
        <v>7.8555300000000008</v>
      </c>
      <c r="BA187" s="61">
        <v>0.24099999999999999</v>
      </c>
      <c r="BB187" s="61">
        <f t="shared" si="149"/>
        <v>1.8931827300000001</v>
      </c>
      <c r="BC187" s="69">
        <v>0.23</v>
      </c>
      <c r="BD187" s="61">
        <f t="shared" si="150"/>
        <v>0.24058000000000002</v>
      </c>
      <c r="BE187" s="61">
        <v>0.56599999999999995</v>
      </c>
      <c r="BF187" s="61">
        <f t="shared" si="151"/>
        <v>0.13616828</v>
      </c>
      <c r="BG187" s="61">
        <f t="shared" si="152"/>
        <v>0.25783</v>
      </c>
      <c r="BH187" s="61">
        <v>0.40200000000000002</v>
      </c>
      <c r="BI187" s="61">
        <f t="shared" si="153"/>
        <v>0.10364766</v>
      </c>
      <c r="BJ187" s="61">
        <f t="shared" si="154"/>
        <v>0.26933000000000001</v>
      </c>
      <c r="BK187" s="61">
        <v>0.29399999999999998</v>
      </c>
      <c r="BL187" s="61">
        <f t="shared" si="155"/>
        <v>7.9183019999999993E-2</v>
      </c>
      <c r="BM187" s="61">
        <f t="shared" si="185"/>
        <v>0.28543000000000002</v>
      </c>
      <c r="BN187" s="61">
        <v>0.18</v>
      </c>
      <c r="BO187" s="61">
        <f t="shared" si="157"/>
        <v>5.1377400000000004E-2</v>
      </c>
      <c r="BP187" s="69">
        <v>0.22</v>
      </c>
      <c r="BQ187" s="61">
        <f t="shared" si="158"/>
        <v>0.23012000000000002</v>
      </c>
      <c r="BR187" s="61">
        <v>0.56599999999999995</v>
      </c>
      <c r="BS187" s="61">
        <f t="shared" si="159"/>
        <v>0.13024791999999999</v>
      </c>
      <c r="BT187" s="61">
        <f t="shared" si="160"/>
        <v>0.24662000000000001</v>
      </c>
      <c r="BU187" s="61">
        <v>0.40200000000000002</v>
      </c>
      <c r="BV187" s="61">
        <f t="shared" si="161"/>
        <v>9.9141240000000005E-2</v>
      </c>
      <c r="BW187" s="61">
        <f t="shared" si="162"/>
        <v>0.25762000000000002</v>
      </c>
      <c r="BX187" s="61">
        <v>0.29399999999999998</v>
      </c>
      <c r="BY187" s="61">
        <f t="shared" si="163"/>
        <v>7.5740280000000007E-2</v>
      </c>
      <c r="BZ187" s="61">
        <f t="shared" si="186"/>
        <v>0.27302000000000004</v>
      </c>
      <c r="CA187" s="61">
        <v>0.18</v>
      </c>
      <c r="CB187" s="61">
        <f t="shared" si="165"/>
        <v>4.9143600000000003E-2</v>
      </c>
      <c r="CC187" s="69">
        <v>0.09</v>
      </c>
      <c r="CD187" s="61">
        <f t="shared" si="166"/>
        <v>9.4140000000000001E-2</v>
      </c>
      <c r="CE187" s="61">
        <v>3.0000000000000001E-3</v>
      </c>
      <c r="CF187" s="61">
        <f t="shared" si="167"/>
        <v>2.8242000000000002E-4</v>
      </c>
      <c r="CG187" s="61">
        <f t="shared" si="168"/>
        <v>0.10088999999999999</v>
      </c>
      <c r="CH187" s="61">
        <v>3.0000000000000001E-3</v>
      </c>
      <c r="CI187" s="61">
        <f t="shared" si="169"/>
        <v>3.0267E-4</v>
      </c>
      <c r="CJ187" s="61">
        <f t="shared" si="170"/>
        <v>0.10539</v>
      </c>
      <c r="CK187" s="61">
        <v>3.0000000000000001E-3</v>
      </c>
      <c r="CL187" s="61">
        <f t="shared" si="171"/>
        <v>3.1617E-4</v>
      </c>
      <c r="CM187" s="61">
        <f t="shared" si="187"/>
        <v>0.11169000000000001</v>
      </c>
      <c r="CN187" s="61">
        <v>3.0000000000000001E-3</v>
      </c>
      <c r="CO187" s="61">
        <f t="shared" si="173"/>
        <v>3.3507000000000003E-4</v>
      </c>
      <c r="CP187" s="69">
        <v>0.34</v>
      </c>
      <c r="CQ187" s="61">
        <f t="shared" si="174"/>
        <v>0.35564000000000007</v>
      </c>
      <c r="CR187" s="61">
        <v>0.67</v>
      </c>
      <c r="CS187" s="61">
        <f t="shared" si="175"/>
        <v>0.23827880000000007</v>
      </c>
      <c r="CT187" s="61">
        <f t="shared" si="176"/>
        <v>0.38114000000000003</v>
      </c>
      <c r="CU187" s="61">
        <v>0.437</v>
      </c>
      <c r="CV187" s="61">
        <f t="shared" si="177"/>
        <v>0.16655818000000003</v>
      </c>
      <c r="CW187" s="61">
        <f t="shared" si="178"/>
        <v>0.39814000000000005</v>
      </c>
      <c r="CX187" s="61">
        <v>0.28999999999999998</v>
      </c>
      <c r="CY187" s="61">
        <f t="shared" si="179"/>
        <v>0.11546060000000001</v>
      </c>
      <c r="CZ187" s="61">
        <f t="shared" si="188"/>
        <v>0.42194000000000009</v>
      </c>
      <c r="DA187" s="61">
        <v>0.17599999999999999</v>
      </c>
      <c r="DB187" s="61">
        <f t="shared" si="181"/>
        <v>7.4261440000000012E-2</v>
      </c>
    </row>
    <row r="188" spans="1:106">
      <c r="A188" s="57" t="s">
        <v>455</v>
      </c>
      <c r="B188" s="58" t="s">
        <v>312</v>
      </c>
      <c r="C188" s="58" t="s">
        <v>290</v>
      </c>
      <c r="D188" s="58" t="s">
        <v>445</v>
      </c>
      <c r="E188" s="59" t="s">
        <v>443</v>
      </c>
      <c r="F188" s="59" t="s">
        <v>440</v>
      </c>
      <c r="G188" s="59" t="s">
        <v>277</v>
      </c>
      <c r="H188" s="58" t="s">
        <v>432</v>
      </c>
      <c r="I188" s="58" t="s">
        <v>278</v>
      </c>
      <c r="J188" s="63" t="s">
        <v>424</v>
      </c>
      <c r="K188" s="61">
        <v>0.96899999999999997</v>
      </c>
      <c r="L188" s="61">
        <v>1.018</v>
      </c>
      <c r="M188" s="61">
        <v>1.0529999999999999</v>
      </c>
      <c r="N188" s="61">
        <v>1.0980000000000001</v>
      </c>
      <c r="O188" s="64" t="s">
        <v>433</v>
      </c>
      <c r="P188" s="69">
        <v>3.33</v>
      </c>
      <c r="Q188" s="61">
        <f t="shared" si="126"/>
        <v>3.2267700000000001</v>
      </c>
      <c r="R188" s="61">
        <v>1</v>
      </c>
      <c r="S188" s="61">
        <f t="shared" si="127"/>
        <v>3.2267700000000001</v>
      </c>
      <c r="T188" s="61">
        <f t="shared" si="128"/>
        <v>3.3899400000000002</v>
      </c>
      <c r="U188" s="61">
        <v>1</v>
      </c>
      <c r="V188" s="61">
        <f t="shared" si="129"/>
        <v>3.3899400000000002</v>
      </c>
      <c r="W188" s="61">
        <f t="shared" si="130"/>
        <v>3.5064899999999999</v>
      </c>
      <c r="X188" s="61">
        <v>1</v>
      </c>
      <c r="Y188" s="61">
        <f t="shared" si="131"/>
        <v>3.5064899999999999</v>
      </c>
      <c r="Z188" s="61">
        <f t="shared" si="182"/>
        <v>3.6563400000000006</v>
      </c>
      <c r="AA188" s="61">
        <v>1</v>
      </c>
      <c r="AB188" s="61">
        <f t="shared" si="133"/>
        <v>3.6563400000000006</v>
      </c>
      <c r="AC188" s="70"/>
      <c r="AD188" s="61">
        <f t="shared" si="134"/>
        <v>0</v>
      </c>
      <c r="AE188" s="61">
        <v>1</v>
      </c>
      <c r="AF188" s="61">
        <f t="shared" si="135"/>
        <v>0</v>
      </c>
      <c r="AG188" s="61">
        <f t="shared" si="136"/>
        <v>0</v>
      </c>
      <c r="AH188" s="61">
        <v>1</v>
      </c>
      <c r="AI188" s="61">
        <f t="shared" si="137"/>
        <v>0</v>
      </c>
      <c r="AJ188" s="61">
        <f t="shared" si="138"/>
        <v>0</v>
      </c>
      <c r="AK188" s="61">
        <v>1</v>
      </c>
      <c r="AL188" s="61">
        <f t="shared" si="139"/>
        <v>0</v>
      </c>
      <c r="AM188" s="61">
        <f t="shared" si="183"/>
        <v>0</v>
      </c>
      <c r="AN188" s="61">
        <v>1</v>
      </c>
      <c r="AO188" s="61">
        <f t="shared" si="141"/>
        <v>0</v>
      </c>
      <c r="AP188" s="69">
        <v>31.11</v>
      </c>
      <c r="AQ188" s="61">
        <f t="shared" si="142"/>
        <v>30.145589999999999</v>
      </c>
      <c r="AR188" s="61">
        <v>0.91200000000000003</v>
      </c>
      <c r="AS188" s="61">
        <f t="shared" si="143"/>
        <v>27.492778080000001</v>
      </c>
      <c r="AT188" s="61">
        <f t="shared" si="144"/>
        <v>31.669979999999999</v>
      </c>
      <c r="AU188" s="61">
        <v>0.84299999999999997</v>
      </c>
      <c r="AV188" s="61">
        <f t="shared" si="145"/>
        <v>26.697793139999998</v>
      </c>
      <c r="AW188" s="61">
        <f t="shared" si="146"/>
        <v>32.758829999999996</v>
      </c>
      <c r="AX188" s="61">
        <v>0.77100000000000002</v>
      </c>
      <c r="AY188" s="61">
        <f t="shared" si="147"/>
        <v>25.257057929999998</v>
      </c>
      <c r="AZ188" s="61">
        <f t="shared" si="184"/>
        <v>34.15878</v>
      </c>
      <c r="BA188" s="61">
        <v>0.63400000000000001</v>
      </c>
      <c r="BB188" s="61">
        <f t="shared" si="149"/>
        <v>21.656666520000002</v>
      </c>
      <c r="BC188" s="69">
        <v>0.81</v>
      </c>
      <c r="BD188" s="61">
        <f t="shared" si="150"/>
        <v>0.78488999999999998</v>
      </c>
      <c r="BE188" s="61">
        <v>0.77700000000000002</v>
      </c>
      <c r="BF188" s="61">
        <f t="shared" si="151"/>
        <v>0.60985953000000004</v>
      </c>
      <c r="BG188" s="61">
        <f t="shared" si="152"/>
        <v>0.82458000000000009</v>
      </c>
      <c r="BH188" s="61">
        <v>0.71199999999999997</v>
      </c>
      <c r="BI188" s="61">
        <f t="shared" si="153"/>
        <v>0.58710096000000001</v>
      </c>
      <c r="BJ188" s="61">
        <f t="shared" si="154"/>
        <v>0.85292999999999997</v>
      </c>
      <c r="BK188" s="61">
        <v>0.65</v>
      </c>
      <c r="BL188" s="61">
        <f t="shared" si="155"/>
        <v>0.55440449999999997</v>
      </c>
      <c r="BM188" s="61">
        <f t="shared" si="185"/>
        <v>0.88938000000000017</v>
      </c>
      <c r="BN188" s="61">
        <v>0.53400000000000003</v>
      </c>
      <c r="BO188" s="61">
        <f t="shared" si="157"/>
        <v>0.47492892000000014</v>
      </c>
      <c r="BP188" s="69">
        <v>0.79</v>
      </c>
      <c r="BQ188" s="61">
        <f t="shared" si="158"/>
        <v>0.76551000000000002</v>
      </c>
      <c r="BR188" s="61">
        <v>0.77700000000000002</v>
      </c>
      <c r="BS188" s="61">
        <f t="shared" si="159"/>
        <v>0.59480127000000005</v>
      </c>
      <c r="BT188" s="61">
        <f t="shared" si="160"/>
        <v>0.80422000000000005</v>
      </c>
      <c r="BU188" s="61">
        <v>0.71199999999999997</v>
      </c>
      <c r="BV188" s="61">
        <f t="shared" si="161"/>
        <v>0.57260464</v>
      </c>
      <c r="BW188" s="61">
        <f t="shared" si="162"/>
        <v>0.83187</v>
      </c>
      <c r="BX188" s="61">
        <v>0.65</v>
      </c>
      <c r="BY188" s="61">
        <f t="shared" si="163"/>
        <v>0.54071550000000002</v>
      </c>
      <c r="BZ188" s="61">
        <f t="shared" si="186"/>
        <v>0.86742000000000008</v>
      </c>
      <c r="CA188" s="61">
        <v>0.53400000000000003</v>
      </c>
      <c r="CB188" s="61">
        <f t="shared" si="165"/>
        <v>0.46320228000000008</v>
      </c>
      <c r="CC188" s="69">
        <v>0.3</v>
      </c>
      <c r="CD188" s="61">
        <f t="shared" si="166"/>
        <v>0.29069999999999996</v>
      </c>
      <c r="CE188" s="61">
        <v>3.0000000000000001E-3</v>
      </c>
      <c r="CF188" s="61">
        <f t="shared" si="167"/>
        <v>8.7209999999999989E-4</v>
      </c>
      <c r="CG188" s="61">
        <f t="shared" si="168"/>
        <v>0.3054</v>
      </c>
      <c r="CH188" s="61">
        <v>3.0000000000000001E-3</v>
      </c>
      <c r="CI188" s="61">
        <f t="shared" si="169"/>
        <v>9.1620000000000004E-4</v>
      </c>
      <c r="CJ188" s="61">
        <f t="shared" si="170"/>
        <v>0.31589999999999996</v>
      </c>
      <c r="CK188" s="61">
        <v>3.0000000000000001E-3</v>
      </c>
      <c r="CL188" s="61">
        <f t="shared" si="171"/>
        <v>9.4769999999999989E-4</v>
      </c>
      <c r="CM188" s="61">
        <f t="shared" si="187"/>
        <v>0.32940000000000003</v>
      </c>
      <c r="CN188" s="61">
        <v>3.0000000000000001E-3</v>
      </c>
      <c r="CO188" s="61">
        <f t="shared" si="173"/>
        <v>9.8820000000000006E-4</v>
      </c>
      <c r="CP188" s="69">
        <v>1.88</v>
      </c>
      <c r="CQ188" s="61">
        <f t="shared" si="174"/>
        <v>1.8217199999999998</v>
      </c>
      <c r="CR188" s="61">
        <v>0.89300000000000002</v>
      </c>
      <c r="CS188" s="61">
        <f t="shared" si="175"/>
        <v>1.6267959599999999</v>
      </c>
      <c r="CT188" s="61">
        <f t="shared" si="176"/>
        <v>1.91384</v>
      </c>
      <c r="CU188" s="61">
        <v>0.80900000000000005</v>
      </c>
      <c r="CV188" s="61">
        <f t="shared" si="177"/>
        <v>1.54829656</v>
      </c>
      <c r="CW188" s="61">
        <f t="shared" si="178"/>
        <v>1.9796399999999998</v>
      </c>
      <c r="CX188" s="61">
        <v>0.72599999999999998</v>
      </c>
      <c r="CY188" s="61">
        <f t="shared" si="179"/>
        <v>1.4372186399999998</v>
      </c>
      <c r="CZ188" s="61">
        <f t="shared" si="188"/>
        <v>2.0642399999999999</v>
      </c>
      <c r="DA188" s="61">
        <v>0.57499999999999996</v>
      </c>
      <c r="DB188" s="61">
        <f t="shared" si="181"/>
        <v>1.1869379999999998</v>
      </c>
    </row>
    <row r="189" spans="1:106">
      <c r="A189" s="57" t="s">
        <v>455</v>
      </c>
      <c r="B189" s="58" t="s">
        <v>313</v>
      </c>
      <c r="C189" s="58" t="s">
        <v>314</v>
      </c>
      <c r="D189" s="58" t="s">
        <v>444</v>
      </c>
      <c r="E189" s="59" t="s">
        <v>443</v>
      </c>
      <c r="F189" s="59" t="s">
        <v>440</v>
      </c>
      <c r="G189" s="59" t="s">
        <v>251</v>
      </c>
      <c r="H189" s="58" t="s">
        <v>430</v>
      </c>
      <c r="I189" s="58" t="s">
        <v>252</v>
      </c>
      <c r="J189" s="60" t="s">
        <v>410</v>
      </c>
      <c r="K189" s="61">
        <v>1</v>
      </c>
      <c r="L189" s="61">
        <v>1</v>
      </c>
      <c r="M189" s="61">
        <v>1</v>
      </c>
      <c r="N189" s="61">
        <v>1</v>
      </c>
      <c r="O189" s="61"/>
      <c r="P189" s="69">
        <v>0</v>
      </c>
      <c r="Q189" s="61">
        <f t="shared" si="126"/>
        <v>0</v>
      </c>
      <c r="R189" s="61">
        <v>1</v>
      </c>
      <c r="S189" s="61">
        <f t="shared" si="127"/>
        <v>0</v>
      </c>
      <c r="T189" s="61">
        <f t="shared" si="128"/>
        <v>0</v>
      </c>
      <c r="U189" s="61">
        <v>1</v>
      </c>
      <c r="V189" s="61">
        <f t="shared" si="129"/>
        <v>0</v>
      </c>
      <c r="W189" s="61">
        <f t="shared" si="130"/>
        <v>0</v>
      </c>
      <c r="X189" s="61">
        <v>1</v>
      </c>
      <c r="Y189" s="61">
        <f t="shared" si="131"/>
        <v>0</v>
      </c>
      <c r="Z189" s="61">
        <f t="shared" si="182"/>
        <v>0</v>
      </c>
      <c r="AA189" s="61">
        <v>1</v>
      </c>
      <c r="AB189" s="61">
        <f t="shared" si="133"/>
        <v>0</v>
      </c>
      <c r="AC189" s="69"/>
      <c r="AD189" s="61">
        <f t="shared" si="134"/>
        <v>0</v>
      </c>
      <c r="AE189" s="61">
        <v>1</v>
      </c>
      <c r="AF189" s="61">
        <f t="shared" si="135"/>
        <v>0</v>
      </c>
      <c r="AG189" s="61">
        <f t="shared" si="136"/>
        <v>0</v>
      </c>
      <c r="AH189" s="61">
        <v>1</v>
      </c>
      <c r="AI189" s="61">
        <f t="shared" si="137"/>
        <v>0</v>
      </c>
      <c r="AJ189" s="61">
        <f t="shared" si="138"/>
        <v>0</v>
      </c>
      <c r="AK189" s="61">
        <v>1</v>
      </c>
      <c r="AL189" s="61">
        <f t="shared" si="139"/>
        <v>0</v>
      </c>
      <c r="AM189" s="61">
        <f t="shared" si="183"/>
        <v>0</v>
      </c>
      <c r="AN189" s="61">
        <v>1</v>
      </c>
      <c r="AO189" s="61">
        <f t="shared" si="141"/>
        <v>0</v>
      </c>
      <c r="AP189" s="69">
        <v>0</v>
      </c>
      <c r="AQ189" s="61">
        <f t="shared" si="142"/>
        <v>0</v>
      </c>
      <c r="AR189" s="61">
        <v>1</v>
      </c>
      <c r="AS189" s="61">
        <f t="shared" si="143"/>
        <v>0</v>
      </c>
      <c r="AT189" s="61">
        <f t="shared" si="144"/>
        <v>0</v>
      </c>
      <c r="AU189" s="61">
        <v>1</v>
      </c>
      <c r="AV189" s="61">
        <f t="shared" si="145"/>
        <v>0</v>
      </c>
      <c r="AW189" s="61">
        <f t="shared" si="146"/>
        <v>0</v>
      </c>
      <c r="AX189" s="61">
        <v>1</v>
      </c>
      <c r="AY189" s="61">
        <f t="shared" si="147"/>
        <v>0</v>
      </c>
      <c r="AZ189" s="61">
        <f t="shared" si="184"/>
        <v>0</v>
      </c>
      <c r="BA189" s="61">
        <v>1</v>
      </c>
      <c r="BB189" s="61">
        <f t="shared" si="149"/>
        <v>0</v>
      </c>
      <c r="BC189" s="69">
        <v>0</v>
      </c>
      <c r="BD189" s="61">
        <f t="shared" si="150"/>
        <v>0</v>
      </c>
      <c r="BE189" s="61">
        <v>1</v>
      </c>
      <c r="BF189" s="61">
        <f t="shared" si="151"/>
        <v>0</v>
      </c>
      <c r="BG189" s="61">
        <f t="shared" si="152"/>
        <v>0</v>
      </c>
      <c r="BH189" s="61">
        <v>1</v>
      </c>
      <c r="BI189" s="61">
        <f t="shared" si="153"/>
        <v>0</v>
      </c>
      <c r="BJ189" s="61">
        <f t="shared" si="154"/>
        <v>0</v>
      </c>
      <c r="BK189" s="61">
        <v>1</v>
      </c>
      <c r="BL189" s="61">
        <f t="shared" si="155"/>
        <v>0</v>
      </c>
      <c r="BM189" s="61">
        <f t="shared" si="185"/>
        <v>0</v>
      </c>
      <c r="BN189" s="61">
        <v>1</v>
      </c>
      <c r="BO189" s="61">
        <f t="shared" si="157"/>
        <v>0</v>
      </c>
      <c r="BP189" s="70"/>
      <c r="BQ189" s="61">
        <f t="shared" si="158"/>
        <v>0</v>
      </c>
      <c r="BR189" s="61">
        <v>1</v>
      </c>
      <c r="BS189" s="61">
        <f t="shared" si="159"/>
        <v>0</v>
      </c>
      <c r="BT189" s="61">
        <f t="shared" si="160"/>
        <v>0</v>
      </c>
      <c r="BU189" s="61">
        <v>1</v>
      </c>
      <c r="BV189" s="61">
        <f t="shared" si="161"/>
        <v>0</v>
      </c>
      <c r="BW189" s="61">
        <f t="shared" si="162"/>
        <v>0</v>
      </c>
      <c r="BX189" s="61">
        <v>1</v>
      </c>
      <c r="BY189" s="61">
        <f t="shared" si="163"/>
        <v>0</v>
      </c>
      <c r="BZ189" s="61">
        <f t="shared" si="186"/>
        <v>0</v>
      </c>
      <c r="CA189" s="61">
        <v>1</v>
      </c>
      <c r="CB189" s="61">
        <f t="shared" si="165"/>
        <v>0</v>
      </c>
      <c r="CC189" s="69">
        <v>0</v>
      </c>
      <c r="CD189" s="61">
        <f t="shared" si="166"/>
        <v>0</v>
      </c>
      <c r="CE189" s="61">
        <v>1</v>
      </c>
      <c r="CF189" s="61">
        <f t="shared" si="167"/>
        <v>0</v>
      </c>
      <c r="CG189" s="61">
        <f t="shared" si="168"/>
        <v>0</v>
      </c>
      <c r="CH189" s="61">
        <v>1</v>
      </c>
      <c r="CI189" s="61">
        <f t="shared" si="169"/>
        <v>0</v>
      </c>
      <c r="CJ189" s="61">
        <f t="shared" si="170"/>
        <v>0</v>
      </c>
      <c r="CK189" s="61">
        <v>1</v>
      </c>
      <c r="CL189" s="61">
        <f t="shared" si="171"/>
        <v>0</v>
      </c>
      <c r="CM189" s="61">
        <f t="shared" si="187"/>
        <v>0</v>
      </c>
      <c r="CN189" s="61">
        <v>1</v>
      </c>
      <c r="CO189" s="61">
        <f t="shared" si="173"/>
        <v>0</v>
      </c>
      <c r="CP189" s="69">
        <v>0</v>
      </c>
      <c r="CQ189" s="61">
        <f t="shared" si="174"/>
        <v>0</v>
      </c>
      <c r="CR189" s="61">
        <v>1</v>
      </c>
      <c r="CS189" s="61">
        <f t="shared" si="175"/>
        <v>0</v>
      </c>
      <c r="CT189" s="61">
        <f t="shared" si="176"/>
        <v>0</v>
      </c>
      <c r="CU189" s="61">
        <v>1</v>
      </c>
      <c r="CV189" s="61">
        <f t="shared" si="177"/>
        <v>0</v>
      </c>
      <c r="CW189" s="61">
        <f t="shared" si="178"/>
        <v>0</v>
      </c>
      <c r="CX189" s="61">
        <v>1</v>
      </c>
      <c r="CY189" s="61">
        <f t="shared" si="179"/>
        <v>0</v>
      </c>
      <c r="CZ189" s="61">
        <f t="shared" si="188"/>
        <v>0</v>
      </c>
      <c r="DA189" s="61">
        <v>1</v>
      </c>
      <c r="DB189" s="61">
        <f t="shared" si="181"/>
        <v>0</v>
      </c>
    </row>
    <row r="190" spans="1:106">
      <c r="A190" s="57" t="s">
        <v>455</v>
      </c>
      <c r="B190" s="58" t="s">
        <v>313</v>
      </c>
      <c r="C190" s="58" t="s">
        <v>314</v>
      </c>
      <c r="D190" s="58" t="s">
        <v>444</v>
      </c>
      <c r="E190" s="59" t="s">
        <v>443</v>
      </c>
      <c r="F190" s="59" t="s">
        <v>440</v>
      </c>
      <c r="G190" s="59" t="s">
        <v>279</v>
      </c>
      <c r="H190" s="58" t="s">
        <v>430</v>
      </c>
      <c r="I190" s="58" t="s">
        <v>280</v>
      </c>
      <c r="J190" s="60" t="s">
        <v>411</v>
      </c>
      <c r="K190" s="61">
        <v>1</v>
      </c>
      <c r="L190" s="61">
        <v>1</v>
      </c>
      <c r="M190" s="61">
        <v>1</v>
      </c>
      <c r="N190" s="61">
        <v>1</v>
      </c>
      <c r="O190" s="65"/>
      <c r="P190" s="69">
        <v>0</v>
      </c>
      <c r="Q190" s="61">
        <f t="shared" si="126"/>
        <v>0</v>
      </c>
      <c r="R190" s="61">
        <v>1</v>
      </c>
      <c r="S190" s="61">
        <f t="shared" si="127"/>
        <v>0</v>
      </c>
      <c r="T190" s="61">
        <f t="shared" si="128"/>
        <v>0</v>
      </c>
      <c r="U190" s="61">
        <v>1</v>
      </c>
      <c r="V190" s="61">
        <f t="shared" si="129"/>
        <v>0</v>
      </c>
      <c r="W190" s="61">
        <f t="shared" si="130"/>
        <v>0</v>
      </c>
      <c r="X190" s="61">
        <v>1</v>
      </c>
      <c r="Y190" s="61">
        <f t="shared" si="131"/>
        <v>0</v>
      </c>
      <c r="Z190" s="61">
        <f t="shared" si="182"/>
        <v>0</v>
      </c>
      <c r="AA190" s="61">
        <v>1</v>
      </c>
      <c r="AB190" s="61">
        <f t="shared" si="133"/>
        <v>0</v>
      </c>
      <c r="AC190" s="69"/>
      <c r="AD190" s="61">
        <f t="shared" si="134"/>
        <v>0</v>
      </c>
      <c r="AE190" s="61">
        <v>1</v>
      </c>
      <c r="AF190" s="61">
        <f t="shared" si="135"/>
        <v>0</v>
      </c>
      <c r="AG190" s="61">
        <f t="shared" si="136"/>
        <v>0</v>
      </c>
      <c r="AH190" s="61">
        <v>1</v>
      </c>
      <c r="AI190" s="61">
        <f t="shared" si="137"/>
        <v>0</v>
      </c>
      <c r="AJ190" s="61">
        <f t="shared" si="138"/>
        <v>0</v>
      </c>
      <c r="AK190" s="61">
        <v>1</v>
      </c>
      <c r="AL190" s="61">
        <f t="shared" si="139"/>
        <v>0</v>
      </c>
      <c r="AM190" s="61">
        <f t="shared" si="183"/>
        <v>0</v>
      </c>
      <c r="AN190" s="61">
        <v>1</v>
      </c>
      <c r="AO190" s="61">
        <f t="shared" si="141"/>
        <v>0</v>
      </c>
      <c r="AP190" s="69">
        <v>0</v>
      </c>
      <c r="AQ190" s="61">
        <f t="shared" si="142"/>
        <v>0</v>
      </c>
      <c r="AR190" s="61">
        <v>1</v>
      </c>
      <c r="AS190" s="61">
        <f t="shared" si="143"/>
        <v>0</v>
      </c>
      <c r="AT190" s="61">
        <f t="shared" si="144"/>
        <v>0</v>
      </c>
      <c r="AU190" s="61">
        <v>1</v>
      </c>
      <c r="AV190" s="61">
        <f t="shared" si="145"/>
        <v>0</v>
      </c>
      <c r="AW190" s="61">
        <f t="shared" si="146"/>
        <v>0</v>
      </c>
      <c r="AX190" s="61">
        <v>1</v>
      </c>
      <c r="AY190" s="61">
        <f t="shared" si="147"/>
        <v>0</v>
      </c>
      <c r="AZ190" s="61">
        <f t="shared" si="184"/>
        <v>0</v>
      </c>
      <c r="BA190" s="61">
        <v>1</v>
      </c>
      <c r="BB190" s="61">
        <f t="shared" si="149"/>
        <v>0</v>
      </c>
      <c r="BC190" s="69">
        <v>0</v>
      </c>
      <c r="BD190" s="61">
        <f t="shared" si="150"/>
        <v>0</v>
      </c>
      <c r="BE190" s="61">
        <v>1</v>
      </c>
      <c r="BF190" s="61">
        <f t="shared" si="151"/>
        <v>0</v>
      </c>
      <c r="BG190" s="61">
        <f t="shared" si="152"/>
        <v>0</v>
      </c>
      <c r="BH190" s="61">
        <v>1</v>
      </c>
      <c r="BI190" s="61">
        <f t="shared" si="153"/>
        <v>0</v>
      </c>
      <c r="BJ190" s="61">
        <f t="shared" si="154"/>
        <v>0</v>
      </c>
      <c r="BK190" s="61">
        <v>1</v>
      </c>
      <c r="BL190" s="61">
        <f t="shared" si="155"/>
        <v>0</v>
      </c>
      <c r="BM190" s="61">
        <f t="shared" si="185"/>
        <v>0</v>
      </c>
      <c r="BN190" s="61">
        <v>1</v>
      </c>
      <c r="BO190" s="61">
        <f t="shared" si="157"/>
        <v>0</v>
      </c>
      <c r="BP190" s="70"/>
      <c r="BQ190" s="61">
        <f t="shared" si="158"/>
        <v>0</v>
      </c>
      <c r="BR190" s="61">
        <v>1</v>
      </c>
      <c r="BS190" s="61">
        <f t="shared" si="159"/>
        <v>0</v>
      </c>
      <c r="BT190" s="61">
        <f t="shared" si="160"/>
        <v>0</v>
      </c>
      <c r="BU190" s="61">
        <v>1</v>
      </c>
      <c r="BV190" s="61">
        <f t="shared" si="161"/>
        <v>0</v>
      </c>
      <c r="BW190" s="61">
        <f t="shared" si="162"/>
        <v>0</v>
      </c>
      <c r="BX190" s="61">
        <v>1</v>
      </c>
      <c r="BY190" s="61">
        <f t="shared" si="163"/>
        <v>0</v>
      </c>
      <c r="BZ190" s="61">
        <f t="shared" si="186"/>
        <v>0</v>
      </c>
      <c r="CA190" s="61">
        <v>1</v>
      </c>
      <c r="CB190" s="61">
        <f t="shared" si="165"/>
        <v>0</v>
      </c>
      <c r="CC190" s="69">
        <v>0</v>
      </c>
      <c r="CD190" s="61">
        <f t="shared" si="166"/>
        <v>0</v>
      </c>
      <c r="CE190" s="61">
        <v>1</v>
      </c>
      <c r="CF190" s="61">
        <f t="shared" si="167"/>
        <v>0</v>
      </c>
      <c r="CG190" s="61">
        <f t="shared" si="168"/>
        <v>0</v>
      </c>
      <c r="CH190" s="61">
        <v>1</v>
      </c>
      <c r="CI190" s="61">
        <f t="shared" si="169"/>
        <v>0</v>
      </c>
      <c r="CJ190" s="61">
        <f t="shared" si="170"/>
        <v>0</v>
      </c>
      <c r="CK190" s="61">
        <v>1</v>
      </c>
      <c r="CL190" s="61">
        <f t="shared" si="171"/>
        <v>0</v>
      </c>
      <c r="CM190" s="61">
        <f t="shared" si="187"/>
        <v>0</v>
      </c>
      <c r="CN190" s="61">
        <v>1</v>
      </c>
      <c r="CO190" s="61">
        <f t="shared" si="173"/>
        <v>0</v>
      </c>
      <c r="CP190" s="69">
        <v>0</v>
      </c>
      <c r="CQ190" s="61">
        <f t="shared" si="174"/>
        <v>0</v>
      </c>
      <c r="CR190" s="61">
        <v>1</v>
      </c>
      <c r="CS190" s="61">
        <f t="shared" si="175"/>
        <v>0</v>
      </c>
      <c r="CT190" s="61">
        <f t="shared" si="176"/>
        <v>0</v>
      </c>
      <c r="CU190" s="61">
        <v>1</v>
      </c>
      <c r="CV190" s="61">
        <f t="shared" si="177"/>
        <v>0</v>
      </c>
      <c r="CW190" s="61">
        <f t="shared" si="178"/>
        <v>0</v>
      </c>
      <c r="CX190" s="61">
        <v>1</v>
      </c>
      <c r="CY190" s="61">
        <f t="shared" si="179"/>
        <v>0</v>
      </c>
      <c r="CZ190" s="61">
        <f t="shared" si="188"/>
        <v>0</v>
      </c>
      <c r="DA190" s="61">
        <v>1</v>
      </c>
      <c r="DB190" s="61">
        <f t="shared" si="181"/>
        <v>0</v>
      </c>
    </row>
    <row r="191" spans="1:106">
      <c r="A191" s="57" t="s">
        <v>455</v>
      </c>
      <c r="B191" s="58" t="s">
        <v>313</v>
      </c>
      <c r="C191" s="58" t="s">
        <v>314</v>
      </c>
      <c r="D191" s="58" t="s">
        <v>444</v>
      </c>
      <c r="E191" s="59" t="s">
        <v>443</v>
      </c>
      <c r="F191" s="59" t="s">
        <v>440</v>
      </c>
      <c r="G191" s="59" t="s">
        <v>283</v>
      </c>
      <c r="H191" s="58" t="s">
        <v>430</v>
      </c>
      <c r="I191" s="58" t="s">
        <v>284</v>
      </c>
      <c r="J191" s="60" t="s">
        <v>412</v>
      </c>
      <c r="K191" s="61">
        <v>1</v>
      </c>
      <c r="L191" s="61">
        <v>1</v>
      </c>
      <c r="M191" s="61">
        <v>1</v>
      </c>
      <c r="N191" s="61">
        <v>1</v>
      </c>
      <c r="O191" s="61"/>
      <c r="P191" s="69">
        <v>0</v>
      </c>
      <c r="Q191" s="61">
        <f t="shared" si="126"/>
        <v>0</v>
      </c>
      <c r="R191" s="61">
        <v>1</v>
      </c>
      <c r="S191" s="61">
        <f t="shared" si="127"/>
        <v>0</v>
      </c>
      <c r="T191" s="61">
        <f t="shared" si="128"/>
        <v>0</v>
      </c>
      <c r="U191" s="61">
        <v>1</v>
      </c>
      <c r="V191" s="61">
        <f t="shared" si="129"/>
        <v>0</v>
      </c>
      <c r="W191" s="61">
        <f t="shared" si="130"/>
        <v>0</v>
      </c>
      <c r="X191" s="61">
        <v>1</v>
      </c>
      <c r="Y191" s="61">
        <f t="shared" si="131"/>
        <v>0</v>
      </c>
      <c r="Z191" s="61">
        <f t="shared" si="182"/>
        <v>0</v>
      </c>
      <c r="AA191" s="61">
        <v>1</v>
      </c>
      <c r="AB191" s="61">
        <f t="shared" si="133"/>
        <v>0</v>
      </c>
      <c r="AC191" s="69"/>
      <c r="AD191" s="61">
        <f t="shared" si="134"/>
        <v>0</v>
      </c>
      <c r="AE191" s="61">
        <v>1</v>
      </c>
      <c r="AF191" s="61">
        <f t="shared" si="135"/>
        <v>0</v>
      </c>
      <c r="AG191" s="61">
        <f t="shared" si="136"/>
        <v>0</v>
      </c>
      <c r="AH191" s="61">
        <v>1</v>
      </c>
      <c r="AI191" s="61">
        <f t="shared" si="137"/>
        <v>0</v>
      </c>
      <c r="AJ191" s="61">
        <f t="shared" si="138"/>
        <v>0</v>
      </c>
      <c r="AK191" s="61">
        <v>1</v>
      </c>
      <c r="AL191" s="61">
        <f t="shared" si="139"/>
        <v>0</v>
      </c>
      <c r="AM191" s="61">
        <f t="shared" si="183"/>
        <v>0</v>
      </c>
      <c r="AN191" s="61">
        <v>1</v>
      </c>
      <c r="AO191" s="61">
        <f t="shared" si="141"/>
        <v>0</v>
      </c>
      <c r="AP191" s="69">
        <v>0</v>
      </c>
      <c r="AQ191" s="61">
        <f t="shared" si="142"/>
        <v>0</v>
      </c>
      <c r="AR191" s="61">
        <v>1</v>
      </c>
      <c r="AS191" s="61">
        <f t="shared" si="143"/>
        <v>0</v>
      </c>
      <c r="AT191" s="61">
        <f t="shared" si="144"/>
        <v>0</v>
      </c>
      <c r="AU191" s="61">
        <v>1</v>
      </c>
      <c r="AV191" s="61">
        <f t="shared" si="145"/>
        <v>0</v>
      </c>
      <c r="AW191" s="61">
        <f t="shared" si="146"/>
        <v>0</v>
      </c>
      <c r="AX191" s="61">
        <v>1</v>
      </c>
      <c r="AY191" s="61">
        <f t="shared" si="147"/>
        <v>0</v>
      </c>
      <c r="AZ191" s="61">
        <f t="shared" si="184"/>
        <v>0</v>
      </c>
      <c r="BA191" s="61">
        <v>1</v>
      </c>
      <c r="BB191" s="61">
        <f t="shared" si="149"/>
        <v>0</v>
      </c>
      <c r="BC191" s="69">
        <v>0</v>
      </c>
      <c r="BD191" s="61">
        <f t="shared" si="150"/>
        <v>0</v>
      </c>
      <c r="BE191" s="61">
        <v>1</v>
      </c>
      <c r="BF191" s="61">
        <f t="shared" si="151"/>
        <v>0</v>
      </c>
      <c r="BG191" s="61">
        <f t="shared" si="152"/>
        <v>0</v>
      </c>
      <c r="BH191" s="61">
        <v>1</v>
      </c>
      <c r="BI191" s="61">
        <f t="shared" si="153"/>
        <v>0</v>
      </c>
      <c r="BJ191" s="61">
        <f t="shared" si="154"/>
        <v>0</v>
      </c>
      <c r="BK191" s="61">
        <v>1</v>
      </c>
      <c r="BL191" s="61">
        <f t="shared" si="155"/>
        <v>0</v>
      </c>
      <c r="BM191" s="61">
        <f t="shared" si="185"/>
        <v>0</v>
      </c>
      <c r="BN191" s="61">
        <v>1</v>
      </c>
      <c r="BO191" s="61">
        <f t="shared" si="157"/>
        <v>0</v>
      </c>
      <c r="BP191" s="70"/>
      <c r="BQ191" s="61">
        <f t="shared" si="158"/>
        <v>0</v>
      </c>
      <c r="BR191" s="61">
        <v>1</v>
      </c>
      <c r="BS191" s="61">
        <f t="shared" si="159"/>
        <v>0</v>
      </c>
      <c r="BT191" s="61">
        <f t="shared" si="160"/>
        <v>0</v>
      </c>
      <c r="BU191" s="61">
        <v>1</v>
      </c>
      <c r="BV191" s="61">
        <f t="shared" si="161"/>
        <v>0</v>
      </c>
      <c r="BW191" s="61">
        <f t="shared" si="162"/>
        <v>0</v>
      </c>
      <c r="BX191" s="61">
        <v>1</v>
      </c>
      <c r="BY191" s="61">
        <f t="shared" si="163"/>
        <v>0</v>
      </c>
      <c r="BZ191" s="61">
        <f t="shared" si="186"/>
        <v>0</v>
      </c>
      <c r="CA191" s="61">
        <v>1</v>
      </c>
      <c r="CB191" s="61">
        <f t="shared" si="165"/>
        <v>0</v>
      </c>
      <c r="CC191" s="69">
        <v>0</v>
      </c>
      <c r="CD191" s="61">
        <f t="shared" si="166"/>
        <v>0</v>
      </c>
      <c r="CE191" s="61">
        <v>1</v>
      </c>
      <c r="CF191" s="61">
        <f t="shared" si="167"/>
        <v>0</v>
      </c>
      <c r="CG191" s="61">
        <f t="shared" si="168"/>
        <v>0</v>
      </c>
      <c r="CH191" s="61">
        <v>1</v>
      </c>
      <c r="CI191" s="61">
        <f t="shared" si="169"/>
        <v>0</v>
      </c>
      <c r="CJ191" s="61">
        <f t="shared" si="170"/>
        <v>0</v>
      </c>
      <c r="CK191" s="61">
        <v>1</v>
      </c>
      <c r="CL191" s="61">
        <f t="shared" si="171"/>
        <v>0</v>
      </c>
      <c r="CM191" s="61">
        <f t="shared" si="187"/>
        <v>0</v>
      </c>
      <c r="CN191" s="61">
        <v>1</v>
      </c>
      <c r="CO191" s="61">
        <f t="shared" si="173"/>
        <v>0</v>
      </c>
      <c r="CP191" s="69">
        <v>0</v>
      </c>
      <c r="CQ191" s="61">
        <f t="shared" si="174"/>
        <v>0</v>
      </c>
      <c r="CR191" s="61">
        <v>1</v>
      </c>
      <c r="CS191" s="61">
        <f t="shared" si="175"/>
        <v>0</v>
      </c>
      <c r="CT191" s="61">
        <f t="shared" si="176"/>
        <v>0</v>
      </c>
      <c r="CU191" s="61">
        <v>1</v>
      </c>
      <c r="CV191" s="61">
        <f t="shared" si="177"/>
        <v>0</v>
      </c>
      <c r="CW191" s="61">
        <f t="shared" si="178"/>
        <v>0</v>
      </c>
      <c r="CX191" s="61">
        <v>1</v>
      </c>
      <c r="CY191" s="61">
        <f t="shared" si="179"/>
        <v>0</v>
      </c>
      <c r="CZ191" s="61">
        <f t="shared" si="188"/>
        <v>0</v>
      </c>
      <c r="DA191" s="61">
        <v>1</v>
      </c>
      <c r="DB191" s="61">
        <f t="shared" si="181"/>
        <v>0</v>
      </c>
    </row>
    <row r="192" spans="1:106">
      <c r="A192" s="57" t="s">
        <v>455</v>
      </c>
      <c r="B192" s="58" t="s">
        <v>313</v>
      </c>
      <c r="C192" s="58" t="s">
        <v>314</v>
      </c>
      <c r="D192" s="58" t="s">
        <v>444</v>
      </c>
      <c r="E192" s="59" t="s">
        <v>443</v>
      </c>
      <c r="F192" s="59" t="s">
        <v>440</v>
      </c>
      <c r="G192" s="59" t="s">
        <v>285</v>
      </c>
      <c r="H192" s="58" t="s">
        <v>430</v>
      </c>
      <c r="I192" s="58" t="s">
        <v>286</v>
      </c>
      <c r="J192" s="60" t="s">
        <v>413</v>
      </c>
      <c r="K192" s="61">
        <v>1</v>
      </c>
      <c r="L192" s="61">
        <v>1</v>
      </c>
      <c r="M192" s="61">
        <v>1</v>
      </c>
      <c r="N192" s="61">
        <v>1</v>
      </c>
      <c r="O192" s="65"/>
      <c r="P192" s="69">
        <v>0</v>
      </c>
      <c r="Q192" s="61">
        <f t="shared" si="126"/>
        <v>0</v>
      </c>
      <c r="R192" s="61">
        <v>1</v>
      </c>
      <c r="S192" s="61">
        <f t="shared" si="127"/>
        <v>0</v>
      </c>
      <c r="T192" s="61">
        <f t="shared" si="128"/>
        <v>0</v>
      </c>
      <c r="U192" s="61">
        <v>1</v>
      </c>
      <c r="V192" s="61">
        <f t="shared" si="129"/>
        <v>0</v>
      </c>
      <c r="W192" s="61">
        <f t="shared" si="130"/>
        <v>0</v>
      </c>
      <c r="X192" s="61">
        <v>1</v>
      </c>
      <c r="Y192" s="61">
        <f t="shared" si="131"/>
        <v>0</v>
      </c>
      <c r="Z192" s="61">
        <f t="shared" si="182"/>
        <v>0</v>
      </c>
      <c r="AA192" s="61">
        <v>1</v>
      </c>
      <c r="AB192" s="61">
        <f t="shared" si="133"/>
        <v>0</v>
      </c>
      <c r="AC192" s="69"/>
      <c r="AD192" s="61">
        <f t="shared" si="134"/>
        <v>0</v>
      </c>
      <c r="AE192" s="61">
        <v>1</v>
      </c>
      <c r="AF192" s="61">
        <f t="shared" si="135"/>
        <v>0</v>
      </c>
      <c r="AG192" s="61">
        <f t="shared" si="136"/>
        <v>0</v>
      </c>
      <c r="AH192" s="61">
        <v>1</v>
      </c>
      <c r="AI192" s="61">
        <f t="shared" si="137"/>
        <v>0</v>
      </c>
      <c r="AJ192" s="61">
        <f t="shared" si="138"/>
        <v>0</v>
      </c>
      <c r="AK192" s="61">
        <v>1</v>
      </c>
      <c r="AL192" s="61">
        <f t="shared" si="139"/>
        <v>0</v>
      </c>
      <c r="AM192" s="61">
        <f t="shared" si="183"/>
        <v>0</v>
      </c>
      <c r="AN192" s="61">
        <v>1</v>
      </c>
      <c r="AO192" s="61">
        <f t="shared" si="141"/>
        <v>0</v>
      </c>
      <c r="AP192" s="69">
        <v>0</v>
      </c>
      <c r="AQ192" s="61">
        <f t="shared" si="142"/>
        <v>0</v>
      </c>
      <c r="AR192" s="61">
        <v>1</v>
      </c>
      <c r="AS192" s="61">
        <f t="shared" si="143"/>
        <v>0</v>
      </c>
      <c r="AT192" s="61">
        <f t="shared" si="144"/>
        <v>0</v>
      </c>
      <c r="AU192" s="61">
        <v>1</v>
      </c>
      <c r="AV192" s="61">
        <f t="shared" si="145"/>
        <v>0</v>
      </c>
      <c r="AW192" s="61">
        <f t="shared" si="146"/>
        <v>0</v>
      </c>
      <c r="AX192" s="61">
        <v>1</v>
      </c>
      <c r="AY192" s="61">
        <f t="shared" si="147"/>
        <v>0</v>
      </c>
      <c r="AZ192" s="61">
        <f t="shared" si="184"/>
        <v>0</v>
      </c>
      <c r="BA192" s="61">
        <v>1</v>
      </c>
      <c r="BB192" s="61">
        <f t="shared" si="149"/>
        <v>0</v>
      </c>
      <c r="BC192" s="69">
        <v>0</v>
      </c>
      <c r="BD192" s="61">
        <f t="shared" si="150"/>
        <v>0</v>
      </c>
      <c r="BE192" s="61">
        <v>1</v>
      </c>
      <c r="BF192" s="61">
        <f t="shared" si="151"/>
        <v>0</v>
      </c>
      <c r="BG192" s="61">
        <f t="shared" si="152"/>
        <v>0</v>
      </c>
      <c r="BH192" s="61">
        <v>1</v>
      </c>
      <c r="BI192" s="61">
        <f t="shared" si="153"/>
        <v>0</v>
      </c>
      <c r="BJ192" s="61">
        <f t="shared" si="154"/>
        <v>0</v>
      </c>
      <c r="BK192" s="61">
        <v>1</v>
      </c>
      <c r="BL192" s="61">
        <f t="shared" si="155"/>
        <v>0</v>
      </c>
      <c r="BM192" s="61">
        <f t="shared" si="185"/>
        <v>0</v>
      </c>
      <c r="BN192" s="61">
        <v>1</v>
      </c>
      <c r="BO192" s="61">
        <f t="shared" si="157"/>
        <v>0</v>
      </c>
      <c r="BP192" s="70"/>
      <c r="BQ192" s="61">
        <f t="shared" si="158"/>
        <v>0</v>
      </c>
      <c r="BR192" s="61">
        <v>1</v>
      </c>
      <c r="BS192" s="61">
        <f t="shared" si="159"/>
        <v>0</v>
      </c>
      <c r="BT192" s="61">
        <f t="shared" si="160"/>
        <v>0</v>
      </c>
      <c r="BU192" s="61">
        <v>1</v>
      </c>
      <c r="BV192" s="61">
        <f t="shared" si="161"/>
        <v>0</v>
      </c>
      <c r="BW192" s="61">
        <f t="shared" si="162"/>
        <v>0</v>
      </c>
      <c r="BX192" s="61">
        <v>1</v>
      </c>
      <c r="BY192" s="61">
        <f t="shared" si="163"/>
        <v>0</v>
      </c>
      <c r="BZ192" s="61">
        <f t="shared" si="186"/>
        <v>0</v>
      </c>
      <c r="CA192" s="61">
        <v>1</v>
      </c>
      <c r="CB192" s="61">
        <f t="shared" si="165"/>
        <v>0</v>
      </c>
      <c r="CC192" s="69">
        <v>0</v>
      </c>
      <c r="CD192" s="61">
        <f t="shared" si="166"/>
        <v>0</v>
      </c>
      <c r="CE192" s="61">
        <v>1</v>
      </c>
      <c r="CF192" s="61">
        <f t="shared" si="167"/>
        <v>0</v>
      </c>
      <c r="CG192" s="61">
        <f t="shared" si="168"/>
        <v>0</v>
      </c>
      <c r="CH192" s="61">
        <v>1</v>
      </c>
      <c r="CI192" s="61">
        <f t="shared" si="169"/>
        <v>0</v>
      </c>
      <c r="CJ192" s="61">
        <f t="shared" si="170"/>
        <v>0</v>
      </c>
      <c r="CK192" s="61">
        <v>1</v>
      </c>
      <c r="CL192" s="61">
        <f t="shared" si="171"/>
        <v>0</v>
      </c>
      <c r="CM192" s="61">
        <f t="shared" si="187"/>
        <v>0</v>
      </c>
      <c r="CN192" s="61">
        <v>1</v>
      </c>
      <c r="CO192" s="61">
        <f t="shared" si="173"/>
        <v>0</v>
      </c>
      <c r="CP192" s="69">
        <v>0</v>
      </c>
      <c r="CQ192" s="61">
        <f t="shared" si="174"/>
        <v>0</v>
      </c>
      <c r="CR192" s="61">
        <v>1</v>
      </c>
      <c r="CS192" s="61">
        <f t="shared" si="175"/>
        <v>0</v>
      </c>
      <c r="CT192" s="61">
        <f t="shared" si="176"/>
        <v>0</v>
      </c>
      <c r="CU192" s="61">
        <v>1</v>
      </c>
      <c r="CV192" s="61">
        <f t="shared" si="177"/>
        <v>0</v>
      </c>
      <c r="CW192" s="61">
        <f t="shared" si="178"/>
        <v>0</v>
      </c>
      <c r="CX192" s="61">
        <v>1</v>
      </c>
      <c r="CY192" s="61">
        <f t="shared" si="179"/>
        <v>0</v>
      </c>
      <c r="CZ192" s="61">
        <f t="shared" si="188"/>
        <v>0</v>
      </c>
      <c r="DA192" s="61">
        <v>1</v>
      </c>
      <c r="DB192" s="61">
        <f t="shared" si="181"/>
        <v>0</v>
      </c>
    </row>
    <row r="193" spans="1:106">
      <c r="A193" s="57" t="s">
        <v>455</v>
      </c>
      <c r="B193" s="14" t="s">
        <v>313</v>
      </c>
      <c r="C193" s="58" t="s">
        <v>314</v>
      </c>
      <c r="D193" s="58" t="s">
        <v>444</v>
      </c>
      <c r="E193" s="59" t="s">
        <v>443</v>
      </c>
      <c r="F193" s="59" t="s">
        <v>440</v>
      </c>
      <c r="G193" s="59" t="s">
        <v>261</v>
      </c>
      <c r="H193" s="58" t="s">
        <v>431</v>
      </c>
      <c r="I193" s="58" t="s">
        <v>262</v>
      </c>
      <c r="J193" s="63" t="s">
        <v>422</v>
      </c>
      <c r="K193" s="61">
        <v>0.97499999999999998</v>
      </c>
      <c r="L193" s="61">
        <v>1.0029999999999999</v>
      </c>
      <c r="M193" s="61">
        <v>1.0329999999999999</v>
      </c>
      <c r="N193" s="61">
        <v>1.0640000000000001</v>
      </c>
      <c r="O193" s="64" t="s">
        <v>433</v>
      </c>
      <c r="P193" s="69">
        <v>1254.5023615374027</v>
      </c>
      <c r="Q193" s="61">
        <f t="shared" si="126"/>
        <v>1223.1398024989676</v>
      </c>
      <c r="R193" s="61">
        <v>0.88500000000000001</v>
      </c>
      <c r="S193" s="61">
        <f t="shared" si="127"/>
        <v>1082.4787252115864</v>
      </c>
      <c r="T193" s="61">
        <f t="shared" si="128"/>
        <v>1258.2658686220148</v>
      </c>
      <c r="U193" s="61">
        <v>0.83</v>
      </c>
      <c r="V193" s="61">
        <f t="shared" si="129"/>
        <v>1044.3606709562721</v>
      </c>
      <c r="W193" s="61">
        <f t="shared" si="130"/>
        <v>1295.900939468137</v>
      </c>
      <c r="X193" s="61">
        <v>0.80100000000000005</v>
      </c>
      <c r="Y193" s="61">
        <f t="shared" si="131"/>
        <v>1038.0166525139778</v>
      </c>
      <c r="Z193" s="61">
        <f t="shared" si="182"/>
        <v>1334.7905126757967</v>
      </c>
      <c r="AA193" s="61">
        <v>0.77100000000000002</v>
      </c>
      <c r="AB193" s="61">
        <f t="shared" si="133"/>
        <v>1029.1234852730393</v>
      </c>
      <c r="AC193" s="69">
        <v>2.3169510591484017</v>
      </c>
      <c r="AD193" s="61">
        <f t="shared" si="134"/>
        <v>2.2590272826696918</v>
      </c>
      <c r="AE193" s="61">
        <v>1</v>
      </c>
      <c r="AF193" s="61">
        <f t="shared" si="135"/>
        <v>2.2590272826696918</v>
      </c>
      <c r="AG193" s="61">
        <f t="shared" si="136"/>
        <v>2.3239019123258466</v>
      </c>
      <c r="AH193" s="61">
        <v>1</v>
      </c>
      <c r="AI193" s="61">
        <f t="shared" si="137"/>
        <v>2.3239019123258466</v>
      </c>
      <c r="AJ193" s="61">
        <f t="shared" si="138"/>
        <v>2.3934104441002986</v>
      </c>
      <c r="AK193" s="61">
        <v>1</v>
      </c>
      <c r="AL193" s="61">
        <f t="shared" si="139"/>
        <v>2.3934104441002986</v>
      </c>
      <c r="AM193" s="61">
        <f t="shared" si="183"/>
        <v>2.4652359269338997</v>
      </c>
      <c r="AN193" s="61">
        <v>1</v>
      </c>
      <c r="AO193" s="61">
        <f t="shared" si="141"/>
        <v>2.4652359269338997</v>
      </c>
      <c r="AP193" s="69">
        <v>6511.1897784876828</v>
      </c>
      <c r="AQ193" s="61">
        <f t="shared" si="142"/>
        <v>6348.4100340254909</v>
      </c>
      <c r="AR193" s="61">
        <v>0.78700000000000003</v>
      </c>
      <c r="AS193" s="61">
        <f t="shared" si="143"/>
        <v>4996.1986967780613</v>
      </c>
      <c r="AT193" s="61">
        <f t="shared" si="144"/>
        <v>6530.7233478231456</v>
      </c>
      <c r="AU193" s="61">
        <v>0.64200000000000002</v>
      </c>
      <c r="AV193" s="61">
        <f t="shared" si="145"/>
        <v>4192.7243893024597</v>
      </c>
      <c r="AW193" s="61">
        <f t="shared" si="146"/>
        <v>6726.0590411777757</v>
      </c>
      <c r="AX193" s="61">
        <v>0.53700000000000003</v>
      </c>
      <c r="AY193" s="61">
        <f t="shared" si="147"/>
        <v>3611.8937051124658</v>
      </c>
      <c r="AZ193" s="61">
        <f t="shared" si="184"/>
        <v>6927.905924310895</v>
      </c>
      <c r="BA193" s="61">
        <v>0.40100000000000002</v>
      </c>
      <c r="BB193" s="61">
        <f t="shared" si="149"/>
        <v>2778.0902756486689</v>
      </c>
      <c r="BC193" s="69">
        <v>231.69510591484016</v>
      </c>
      <c r="BD193" s="61">
        <f t="shared" si="150"/>
        <v>225.90272826696915</v>
      </c>
      <c r="BE193" s="61">
        <v>0.747</v>
      </c>
      <c r="BF193" s="61">
        <f t="shared" si="151"/>
        <v>168.74933801542596</v>
      </c>
      <c r="BG193" s="61">
        <f t="shared" si="152"/>
        <v>232.39019123258464</v>
      </c>
      <c r="BH193" s="61">
        <v>0.55000000000000004</v>
      </c>
      <c r="BI193" s="61">
        <f t="shared" si="153"/>
        <v>127.81460517792156</v>
      </c>
      <c r="BJ193" s="61">
        <f t="shared" si="154"/>
        <v>239.34104441002987</v>
      </c>
      <c r="BK193" s="61">
        <v>0.46</v>
      </c>
      <c r="BL193" s="61">
        <f t="shared" si="155"/>
        <v>110.09688042861374</v>
      </c>
      <c r="BM193" s="61">
        <f t="shared" si="185"/>
        <v>246.52359269338993</v>
      </c>
      <c r="BN193" s="61">
        <v>0.35299999999999998</v>
      </c>
      <c r="BO193" s="61">
        <f t="shared" si="157"/>
        <v>87.022828220766641</v>
      </c>
      <c r="BP193" s="69">
        <v>224.74541378381306</v>
      </c>
      <c r="BQ193" s="61">
        <f t="shared" si="158"/>
        <v>219.12677843921773</v>
      </c>
      <c r="BR193" s="61">
        <v>0.747</v>
      </c>
      <c r="BS193" s="61">
        <f t="shared" si="159"/>
        <v>163.68770349409564</v>
      </c>
      <c r="BT193" s="61">
        <f t="shared" si="160"/>
        <v>225.41965002516449</v>
      </c>
      <c r="BU193" s="61">
        <v>0.55000000000000004</v>
      </c>
      <c r="BV193" s="61">
        <f t="shared" si="161"/>
        <v>123.98080751384047</v>
      </c>
      <c r="BW193" s="61">
        <f t="shared" si="162"/>
        <v>232.16201243867889</v>
      </c>
      <c r="BX193" s="61">
        <v>0.46</v>
      </c>
      <c r="BY193" s="61">
        <f t="shared" si="163"/>
        <v>106.7945257217923</v>
      </c>
      <c r="BZ193" s="61">
        <f t="shared" si="186"/>
        <v>239.12912026597712</v>
      </c>
      <c r="CA193" s="61">
        <v>0.35299999999999998</v>
      </c>
      <c r="CB193" s="61">
        <f t="shared" si="165"/>
        <v>84.412579453889919</v>
      </c>
      <c r="CC193" s="69">
        <v>384.83712845845241</v>
      </c>
      <c r="CD193" s="61">
        <f t="shared" si="166"/>
        <v>375.21620024699109</v>
      </c>
      <c r="CE193" s="61">
        <v>0.46400000000000002</v>
      </c>
      <c r="CF193" s="61">
        <f t="shared" si="167"/>
        <v>174.10031691460387</v>
      </c>
      <c r="CG193" s="61">
        <f t="shared" si="168"/>
        <v>385.99163984382773</v>
      </c>
      <c r="CH193" s="61">
        <v>7.5999999999999998E-2</v>
      </c>
      <c r="CI193" s="61">
        <f t="shared" si="169"/>
        <v>29.335364628130908</v>
      </c>
      <c r="CJ193" s="61">
        <f t="shared" si="170"/>
        <v>397.53675369758133</v>
      </c>
      <c r="CK193" s="61">
        <v>3.2000000000000001E-2</v>
      </c>
      <c r="CL193" s="61">
        <f t="shared" si="171"/>
        <v>12.721176118322603</v>
      </c>
      <c r="CM193" s="61">
        <f t="shared" si="187"/>
        <v>409.46670467979339</v>
      </c>
      <c r="CN193" s="61">
        <v>3.1E-2</v>
      </c>
      <c r="CO193" s="61">
        <f t="shared" si="173"/>
        <v>12.693467845073595</v>
      </c>
      <c r="CP193" s="69">
        <v>141.00908747476652</v>
      </c>
      <c r="CQ193" s="61">
        <f t="shared" si="174"/>
        <v>137.48386028789736</v>
      </c>
      <c r="CR193" s="61">
        <v>0.871</v>
      </c>
      <c r="CS193" s="61">
        <f t="shared" si="175"/>
        <v>119.74844231075859</v>
      </c>
      <c r="CT193" s="61">
        <f t="shared" si="176"/>
        <v>141.4321147371908</v>
      </c>
      <c r="CU193" s="61">
        <v>0.70799999999999996</v>
      </c>
      <c r="CV193" s="61">
        <f t="shared" si="177"/>
        <v>100.13393723393108</v>
      </c>
      <c r="CW193" s="61">
        <f t="shared" si="178"/>
        <v>145.66238736143379</v>
      </c>
      <c r="CX193" s="61">
        <v>0.58599999999999997</v>
      </c>
      <c r="CY193" s="61">
        <f t="shared" si="179"/>
        <v>85.358158993800188</v>
      </c>
      <c r="CZ193" s="61">
        <f t="shared" si="188"/>
        <v>150.03366907315157</v>
      </c>
      <c r="DA193" s="61">
        <v>0.42399999999999999</v>
      </c>
      <c r="DB193" s="61">
        <f t="shared" si="181"/>
        <v>63.614275687016267</v>
      </c>
    </row>
    <row r="194" spans="1:106">
      <c r="A194" s="57" t="s">
        <v>455</v>
      </c>
      <c r="B194" s="14" t="s">
        <v>313</v>
      </c>
      <c r="C194" s="58" t="s">
        <v>314</v>
      </c>
      <c r="D194" s="58" t="s">
        <v>444</v>
      </c>
      <c r="E194" s="59" t="s">
        <v>443</v>
      </c>
      <c r="F194" s="59" t="s">
        <v>440</v>
      </c>
      <c r="G194" s="59" t="s">
        <v>263</v>
      </c>
      <c r="H194" s="58" t="s">
        <v>431</v>
      </c>
      <c r="I194" s="58" t="s">
        <v>264</v>
      </c>
      <c r="J194" s="63" t="s">
        <v>422</v>
      </c>
      <c r="K194" s="61">
        <v>0.97499999999999998</v>
      </c>
      <c r="L194" s="61">
        <v>1.0029999999999999</v>
      </c>
      <c r="M194" s="61">
        <v>1.0329999999999999</v>
      </c>
      <c r="N194" s="61">
        <v>1.0640000000000001</v>
      </c>
      <c r="O194" s="64" t="s">
        <v>433</v>
      </c>
      <c r="P194" s="69">
        <v>298.52906182145853</v>
      </c>
      <c r="Q194" s="61">
        <f t="shared" si="126"/>
        <v>291.06583527592204</v>
      </c>
      <c r="R194" s="61">
        <v>0.88500000000000001</v>
      </c>
      <c r="S194" s="61">
        <f t="shared" si="127"/>
        <v>257.59326421919098</v>
      </c>
      <c r="T194" s="61">
        <f t="shared" si="128"/>
        <v>299.42464900692289</v>
      </c>
      <c r="U194" s="61">
        <v>0.83</v>
      </c>
      <c r="V194" s="61">
        <f t="shared" si="129"/>
        <v>248.52245867574598</v>
      </c>
      <c r="W194" s="61">
        <f t="shared" si="130"/>
        <v>308.38052086156665</v>
      </c>
      <c r="X194" s="61">
        <v>0.80100000000000005</v>
      </c>
      <c r="Y194" s="61">
        <f t="shared" si="131"/>
        <v>247.01279721011491</v>
      </c>
      <c r="Z194" s="61">
        <f t="shared" si="182"/>
        <v>317.63492177803187</v>
      </c>
      <c r="AA194" s="61">
        <v>0.77100000000000002</v>
      </c>
      <c r="AB194" s="61">
        <f t="shared" si="133"/>
        <v>244.89652469086258</v>
      </c>
      <c r="AC194" s="69">
        <v>1.1027117161041469</v>
      </c>
      <c r="AD194" s="61">
        <f t="shared" si="134"/>
        <v>1.0751439232015432</v>
      </c>
      <c r="AE194" s="61">
        <v>1</v>
      </c>
      <c r="AF194" s="61">
        <f t="shared" si="135"/>
        <v>1.0751439232015432</v>
      </c>
      <c r="AG194" s="61">
        <f t="shared" si="136"/>
        <v>1.1060198512524593</v>
      </c>
      <c r="AH194" s="61">
        <v>1</v>
      </c>
      <c r="AI194" s="61">
        <f t="shared" si="137"/>
        <v>1.1060198512524593</v>
      </c>
      <c r="AJ194" s="61">
        <f t="shared" si="138"/>
        <v>1.1391012027355836</v>
      </c>
      <c r="AK194" s="61">
        <v>1</v>
      </c>
      <c r="AL194" s="61">
        <f t="shared" si="139"/>
        <v>1.1391012027355836</v>
      </c>
      <c r="AM194" s="61">
        <f t="shared" si="183"/>
        <v>1.1732852659348123</v>
      </c>
      <c r="AN194" s="61">
        <v>1</v>
      </c>
      <c r="AO194" s="61">
        <f t="shared" si="141"/>
        <v>1.1732852659348123</v>
      </c>
      <c r="AP194" s="69">
        <v>1549.4425801887539</v>
      </c>
      <c r="AQ194" s="61">
        <f t="shared" si="142"/>
        <v>1510.7065156840351</v>
      </c>
      <c r="AR194" s="61">
        <v>0.78700000000000003</v>
      </c>
      <c r="AS194" s="61">
        <f t="shared" si="143"/>
        <v>1188.9260278433358</v>
      </c>
      <c r="AT194" s="61">
        <f t="shared" si="144"/>
        <v>1554.0909079293201</v>
      </c>
      <c r="AU194" s="61">
        <v>0.64200000000000002</v>
      </c>
      <c r="AV194" s="61">
        <f t="shared" si="145"/>
        <v>997.72636289062359</v>
      </c>
      <c r="AW194" s="61">
        <f t="shared" si="146"/>
        <v>1600.5741853349828</v>
      </c>
      <c r="AX194" s="61">
        <v>0.53700000000000003</v>
      </c>
      <c r="AY194" s="61">
        <f t="shared" si="147"/>
        <v>859.50833752488575</v>
      </c>
      <c r="AZ194" s="61">
        <f t="shared" si="184"/>
        <v>1648.6069053208344</v>
      </c>
      <c r="BA194" s="61">
        <v>0.40100000000000002</v>
      </c>
      <c r="BB194" s="61">
        <f t="shared" si="149"/>
        <v>661.09136903365459</v>
      </c>
      <c r="BC194" s="69">
        <v>55.135585805207313</v>
      </c>
      <c r="BD194" s="61">
        <f t="shared" si="150"/>
        <v>53.757196160077129</v>
      </c>
      <c r="BE194" s="61">
        <v>0.747</v>
      </c>
      <c r="BF194" s="61">
        <f t="shared" si="151"/>
        <v>40.156625531577617</v>
      </c>
      <c r="BG194" s="61">
        <f t="shared" si="152"/>
        <v>55.30099256262293</v>
      </c>
      <c r="BH194" s="61">
        <v>0.55000000000000004</v>
      </c>
      <c r="BI194" s="61">
        <f t="shared" si="153"/>
        <v>30.415545909442613</v>
      </c>
      <c r="BJ194" s="61">
        <f t="shared" si="154"/>
        <v>56.955060136779153</v>
      </c>
      <c r="BK194" s="61">
        <v>0.46</v>
      </c>
      <c r="BL194" s="61">
        <f t="shared" si="155"/>
        <v>26.19932766291841</v>
      </c>
      <c r="BM194" s="61">
        <f t="shared" si="185"/>
        <v>58.664263296740586</v>
      </c>
      <c r="BN194" s="61">
        <v>0.35299999999999998</v>
      </c>
      <c r="BO194" s="61">
        <f t="shared" si="157"/>
        <v>20.708484943749426</v>
      </c>
      <c r="BP194" s="69">
        <v>53.48179452076451</v>
      </c>
      <c r="BQ194" s="61">
        <f t="shared" si="158"/>
        <v>52.144749657745393</v>
      </c>
      <c r="BR194" s="61">
        <v>0.747</v>
      </c>
      <c r="BS194" s="61">
        <f t="shared" si="159"/>
        <v>38.952127994335811</v>
      </c>
      <c r="BT194" s="61">
        <f t="shared" si="160"/>
        <v>53.6422399043268</v>
      </c>
      <c r="BU194" s="61">
        <v>0.55000000000000004</v>
      </c>
      <c r="BV194" s="61">
        <f t="shared" si="161"/>
        <v>29.503231947379742</v>
      </c>
      <c r="BW194" s="61">
        <f t="shared" si="162"/>
        <v>55.246693739949734</v>
      </c>
      <c r="BX194" s="61">
        <v>0.46</v>
      </c>
      <c r="BY194" s="61">
        <f t="shared" si="163"/>
        <v>25.413479120376877</v>
      </c>
      <c r="BZ194" s="61">
        <f t="shared" si="186"/>
        <v>56.904629370093438</v>
      </c>
      <c r="CA194" s="61">
        <v>0.35299999999999998</v>
      </c>
      <c r="CB194" s="61">
        <f t="shared" si="165"/>
        <v>20.087334167642982</v>
      </c>
      <c r="CC194" s="69">
        <v>91.578199001533449</v>
      </c>
      <c r="CD194" s="61">
        <f t="shared" si="166"/>
        <v>89.28874402649511</v>
      </c>
      <c r="CE194" s="61">
        <v>0.46400000000000002</v>
      </c>
      <c r="CF194" s="61">
        <f t="shared" si="167"/>
        <v>41.42997722829373</v>
      </c>
      <c r="CG194" s="61">
        <f t="shared" si="168"/>
        <v>91.852933598538044</v>
      </c>
      <c r="CH194" s="61">
        <v>7.5999999999999998E-2</v>
      </c>
      <c r="CI194" s="61">
        <f t="shared" si="169"/>
        <v>6.9808229534888913</v>
      </c>
      <c r="CJ194" s="61">
        <f t="shared" si="170"/>
        <v>94.600279568584043</v>
      </c>
      <c r="CK194" s="61">
        <v>3.2000000000000001E-2</v>
      </c>
      <c r="CL194" s="61">
        <f t="shared" si="171"/>
        <v>3.0272089461946896</v>
      </c>
      <c r="CM194" s="61">
        <f t="shared" si="187"/>
        <v>97.439203737631601</v>
      </c>
      <c r="CN194" s="61">
        <v>3.1E-2</v>
      </c>
      <c r="CO194" s="61">
        <f t="shared" si="173"/>
        <v>3.0206153158665798</v>
      </c>
      <c r="CP194" s="69">
        <v>33.555385691385936</v>
      </c>
      <c r="CQ194" s="61">
        <f t="shared" si="174"/>
        <v>32.716501049101289</v>
      </c>
      <c r="CR194" s="61">
        <v>0.871</v>
      </c>
      <c r="CS194" s="61">
        <f t="shared" si="175"/>
        <v>28.496072413767223</v>
      </c>
      <c r="CT194" s="61">
        <f t="shared" si="176"/>
        <v>33.656051848460088</v>
      </c>
      <c r="CU194" s="61">
        <v>0.70799999999999996</v>
      </c>
      <c r="CV194" s="61">
        <f t="shared" si="177"/>
        <v>23.828484708709741</v>
      </c>
      <c r="CW194" s="61">
        <f t="shared" si="178"/>
        <v>34.662713419201673</v>
      </c>
      <c r="CX194" s="61">
        <v>0.58599999999999997</v>
      </c>
      <c r="CY194" s="61">
        <f t="shared" si="179"/>
        <v>20.312350063652179</v>
      </c>
      <c r="CZ194" s="61">
        <f t="shared" si="188"/>
        <v>35.702930375634637</v>
      </c>
      <c r="DA194" s="61">
        <v>0.42399999999999999</v>
      </c>
      <c r="DB194" s="61">
        <f t="shared" si="181"/>
        <v>15.138042479269085</v>
      </c>
    </row>
    <row r="195" spans="1:106">
      <c r="A195" s="57" t="s">
        <v>455</v>
      </c>
      <c r="B195" s="58" t="s">
        <v>313</v>
      </c>
      <c r="C195" s="58" t="s">
        <v>314</v>
      </c>
      <c r="D195" s="58" t="s">
        <v>444</v>
      </c>
      <c r="E195" s="59" t="s">
        <v>443</v>
      </c>
      <c r="F195" s="59" t="s">
        <v>440</v>
      </c>
      <c r="G195" s="59" t="s">
        <v>265</v>
      </c>
      <c r="H195" s="58" t="s">
        <v>431</v>
      </c>
      <c r="I195" s="58" t="s">
        <v>266</v>
      </c>
      <c r="J195" s="63" t="s">
        <v>423</v>
      </c>
      <c r="K195" s="61">
        <v>0.94</v>
      </c>
      <c r="L195" s="61">
        <v>0.94599999999999995</v>
      </c>
      <c r="M195" s="61">
        <v>0.95</v>
      </c>
      <c r="N195" s="61">
        <v>0.95599999999999996</v>
      </c>
      <c r="O195" s="61" t="s">
        <v>434</v>
      </c>
      <c r="P195" s="69">
        <v>96.69349969886207</v>
      </c>
      <c r="Q195" s="61">
        <f t="shared" si="126"/>
        <v>90.891889716930336</v>
      </c>
      <c r="R195" s="61">
        <v>1</v>
      </c>
      <c r="S195" s="61">
        <f t="shared" si="127"/>
        <v>90.891889716930336</v>
      </c>
      <c r="T195" s="61">
        <f t="shared" si="128"/>
        <v>91.472050715123515</v>
      </c>
      <c r="U195" s="61">
        <v>1</v>
      </c>
      <c r="V195" s="61">
        <f t="shared" si="129"/>
        <v>91.472050715123515</v>
      </c>
      <c r="W195" s="61">
        <f t="shared" si="130"/>
        <v>91.858824713918963</v>
      </c>
      <c r="X195" s="61">
        <v>1</v>
      </c>
      <c r="Y195" s="61">
        <f t="shared" si="131"/>
        <v>91.858824713918963</v>
      </c>
      <c r="Z195" s="61">
        <f t="shared" si="182"/>
        <v>92.438985712112128</v>
      </c>
      <c r="AA195" s="61">
        <v>1</v>
      </c>
      <c r="AB195" s="61">
        <f t="shared" si="133"/>
        <v>92.438985712112128</v>
      </c>
      <c r="AC195" s="69">
        <v>0.79956706797861909</v>
      </c>
      <c r="AD195" s="61">
        <f t="shared" si="134"/>
        <v>0.75159304389990189</v>
      </c>
      <c r="AE195" s="61">
        <v>1</v>
      </c>
      <c r="AF195" s="61">
        <f t="shared" si="135"/>
        <v>0.75159304389990189</v>
      </c>
      <c r="AG195" s="61">
        <f t="shared" si="136"/>
        <v>0.75639044630777363</v>
      </c>
      <c r="AH195" s="61">
        <v>1</v>
      </c>
      <c r="AI195" s="61">
        <f t="shared" si="137"/>
        <v>0.75639044630777363</v>
      </c>
      <c r="AJ195" s="61">
        <f t="shared" si="138"/>
        <v>0.75958871457968813</v>
      </c>
      <c r="AK195" s="61">
        <v>1</v>
      </c>
      <c r="AL195" s="61">
        <f t="shared" si="139"/>
        <v>0.75958871457968813</v>
      </c>
      <c r="AM195" s="61">
        <f t="shared" si="183"/>
        <v>0.76438611698755987</v>
      </c>
      <c r="AN195" s="61">
        <v>1</v>
      </c>
      <c r="AO195" s="61">
        <f t="shared" si="141"/>
        <v>0.76438611698755987</v>
      </c>
      <c r="AP195" s="69">
        <v>1252.7303402306291</v>
      </c>
      <c r="AQ195" s="61">
        <f t="shared" si="142"/>
        <v>1177.5665198167912</v>
      </c>
      <c r="AR195" s="61">
        <v>0.73599999999999999</v>
      </c>
      <c r="AS195" s="61">
        <f t="shared" si="143"/>
        <v>866.68895858515839</v>
      </c>
      <c r="AT195" s="61">
        <f t="shared" si="144"/>
        <v>1185.0829018581751</v>
      </c>
      <c r="AU195" s="61">
        <v>0.65400000000000003</v>
      </c>
      <c r="AV195" s="61">
        <f t="shared" si="145"/>
        <v>775.0442178152465</v>
      </c>
      <c r="AW195" s="61">
        <f t="shared" si="146"/>
        <v>1190.0938232190977</v>
      </c>
      <c r="AX195" s="61">
        <v>0.59699999999999998</v>
      </c>
      <c r="AY195" s="61">
        <f t="shared" si="147"/>
        <v>710.48601246180124</v>
      </c>
      <c r="AZ195" s="61">
        <f t="shared" si="184"/>
        <v>1197.6102052604813</v>
      </c>
      <c r="BA195" s="61">
        <v>0.48</v>
      </c>
      <c r="BB195" s="61">
        <f t="shared" si="149"/>
        <v>574.85289852503104</v>
      </c>
      <c r="BC195" s="69">
        <v>87.386997894459327</v>
      </c>
      <c r="BD195" s="61">
        <f t="shared" si="150"/>
        <v>82.143778020791757</v>
      </c>
      <c r="BE195" s="61">
        <v>0.35299999999999998</v>
      </c>
      <c r="BF195" s="61">
        <f t="shared" si="151"/>
        <v>28.996753641339488</v>
      </c>
      <c r="BG195" s="61">
        <f t="shared" si="152"/>
        <v>82.668100008158518</v>
      </c>
      <c r="BH195" s="61">
        <v>0.216</v>
      </c>
      <c r="BI195" s="61">
        <f t="shared" si="153"/>
        <v>17.856309601762241</v>
      </c>
      <c r="BJ195" s="61">
        <f t="shared" si="154"/>
        <v>83.017647999736354</v>
      </c>
      <c r="BK195" s="61">
        <v>0.13700000000000001</v>
      </c>
      <c r="BL195" s="61">
        <f t="shared" si="155"/>
        <v>11.373417775963881</v>
      </c>
      <c r="BM195" s="61">
        <f t="shared" si="185"/>
        <v>83.541969987103116</v>
      </c>
      <c r="BN195" s="61">
        <v>0.13700000000000001</v>
      </c>
      <c r="BO195" s="61">
        <f t="shared" si="157"/>
        <v>11.445249888233128</v>
      </c>
      <c r="BP195" s="69">
        <v>70.711504983618568</v>
      </c>
      <c r="BQ195" s="61">
        <f t="shared" si="158"/>
        <v>66.468814684601455</v>
      </c>
      <c r="BR195" s="61">
        <v>0.35299999999999998</v>
      </c>
      <c r="BS195" s="61">
        <f t="shared" si="159"/>
        <v>23.463491583664311</v>
      </c>
      <c r="BT195" s="61">
        <f t="shared" si="160"/>
        <v>66.893083714503163</v>
      </c>
      <c r="BU195" s="61">
        <v>0.216</v>
      </c>
      <c r="BV195" s="61">
        <f t="shared" si="161"/>
        <v>14.448906082332684</v>
      </c>
      <c r="BW195" s="61">
        <f t="shared" si="162"/>
        <v>67.175929734437631</v>
      </c>
      <c r="BX195" s="61">
        <v>0.13700000000000001</v>
      </c>
      <c r="BY195" s="61">
        <f t="shared" si="163"/>
        <v>9.2031023736179556</v>
      </c>
      <c r="BZ195" s="61">
        <f t="shared" si="186"/>
        <v>67.600198764339353</v>
      </c>
      <c r="CA195" s="61">
        <v>0.13700000000000001</v>
      </c>
      <c r="CB195" s="61">
        <f t="shared" si="165"/>
        <v>9.2612272307144927</v>
      </c>
      <c r="CC195" s="69">
        <v>757.77731874474148</v>
      </c>
      <c r="CD195" s="61">
        <f t="shared" si="166"/>
        <v>712.31067962005693</v>
      </c>
      <c r="CE195" s="61">
        <v>0.27</v>
      </c>
      <c r="CF195" s="61">
        <f t="shared" si="167"/>
        <v>192.32388349741538</v>
      </c>
      <c r="CG195" s="61">
        <f t="shared" si="168"/>
        <v>716.85734353252542</v>
      </c>
      <c r="CH195" s="61">
        <v>0.12</v>
      </c>
      <c r="CI195" s="61">
        <f t="shared" si="169"/>
        <v>86.022881223903042</v>
      </c>
      <c r="CJ195" s="61">
        <f t="shared" si="170"/>
        <v>719.88845280750434</v>
      </c>
      <c r="CK195" s="61">
        <v>3.5999999999999997E-2</v>
      </c>
      <c r="CL195" s="61">
        <f t="shared" si="171"/>
        <v>25.915984301070154</v>
      </c>
      <c r="CM195" s="61">
        <f t="shared" si="187"/>
        <v>724.43511671997283</v>
      </c>
      <c r="CN195" s="61">
        <v>3.5999999999999997E-2</v>
      </c>
      <c r="CO195" s="61">
        <f t="shared" si="173"/>
        <v>26.079664201919019</v>
      </c>
      <c r="CP195" s="69">
        <v>36.312532769923642</v>
      </c>
      <c r="CQ195" s="61">
        <f t="shared" si="174"/>
        <v>34.133780803728222</v>
      </c>
      <c r="CR195" s="61">
        <v>1</v>
      </c>
      <c r="CS195" s="61">
        <f t="shared" si="175"/>
        <v>34.133780803728222</v>
      </c>
      <c r="CT195" s="61">
        <f t="shared" si="176"/>
        <v>34.351656000347766</v>
      </c>
      <c r="CU195" s="61">
        <v>1</v>
      </c>
      <c r="CV195" s="61">
        <f t="shared" si="177"/>
        <v>34.351656000347766</v>
      </c>
      <c r="CW195" s="61">
        <f t="shared" si="178"/>
        <v>34.496906131427458</v>
      </c>
      <c r="CX195" s="61">
        <v>1</v>
      </c>
      <c r="CY195" s="61">
        <f t="shared" si="179"/>
        <v>34.496906131427458</v>
      </c>
      <c r="CZ195" s="61">
        <f t="shared" si="188"/>
        <v>34.714781328047003</v>
      </c>
      <c r="DA195" s="61">
        <v>1</v>
      </c>
      <c r="DB195" s="61">
        <f t="shared" si="181"/>
        <v>34.714781328047003</v>
      </c>
    </row>
    <row r="196" spans="1:106">
      <c r="A196" s="57" t="s">
        <v>455</v>
      </c>
      <c r="B196" s="58" t="s">
        <v>313</v>
      </c>
      <c r="C196" s="58" t="s">
        <v>314</v>
      </c>
      <c r="D196" s="58" t="s">
        <v>444</v>
      </c>
      <c r="E196" s="59" t="s">
        <v>443</v>
      </c>
      <c r="F196" s="59" t="s">
        <v>440</v>
      </c>
      <c r="G196" s="59" t="s">
        <v>269</v>
      </c>
      <c r="H196" s="58" t="s">
        <v>432</v>
      </c>
      <c r="I196" s="58" t="s">
        <v>270</v>
      </c>
      <c r="J196" s="63" t="s">
        <v>424</v>
      </c>
      <c r="K196" s="61">
        <v>0.96899999999999997</v>
      </c>
      <c r="L196" s="61">
        <v>1.018</v>
      </c>
      <c r="M196" s="61">
        <v>1.0529999999999999</v>
      </c>
      <c r="N196" s="61">
        <v>1.0980000000000001</v>
      </c>
      <c r="O196" s="64" t="s">
        <v>433</v>
      </c>
      <c r="P196" s="69">
        <v>30.96</v>
      </c>
      <c r="Q196" s="61">
        <f t="shared" ref="Q196:Q259" si="189">P196*$K196</f>
        <v>30.000240000000002</v>
      </c>
      <c r="R196" s="61">
        <v>1</v>
      </c>
      <c r="S196" s="61">
        <f t="shared" ref="S196:S259" si="190">Q196*R196</f>
        <v>30.000240000000002</v>
      </c>
      <c r="T196" s="61">
        <f t="shared" ref="T196:T259" si="191">P196*$L196</f>
        <v>31.517280000000003</v>
      </c>
      <c r="U196" s="61">
        <v>1</v>
      </c>
      <c r="V196" s="61">
        <f t="shared" ref="V196:V259" si="192">T196*U196</f>
        <v>31.517280000000003</v>
      </c>
      <c r="W196" s="61">
        <f t="shared" ref="W196:W259" si="193">P196*$M196</f>
        <v>32.600879999999997</v>
      </c>
      <c r="X196" s="61">
        <v>1</v>
      </c>
      <c r="Y196" s="61">
        <f t="shared" ref="Y196:Y259" si="194">W196*X196</f>
        <v>32.600879999999997</v>
      </c>
      <c r="Z196" s="61">
        <f t="shared" si="182"/>
        <v>33.994080000000004</v>
      </c>
      <c r="AA196" s="61">
        <v>1</v>
      </c>
      <c r="AB196" s="61">
        <f t="shared" ref="AB196:AB212" si="195">Z196*AA196</f>
        <v>33.994080000000004</v>
      </c>
      <c r="AC196" s="70"/>
      <c r="AD196" s="61">
        <f t="shared" ref="AD196:AD259" si="196">AC196*$K196</f>
        <v>0</v>
      </c>
      <c r="AE196" s="61">
        <v>1</v>
      </c>
      <c r="AF196" s="61">
        <f t="shared" ref="AF196:AF259" si="197">AD196*AE196</f>
        <v>0</v>
      </c>
      <c r="AG196" s="61">
        <f t="shared" ref="AG196:AG259" si="198">AC196*$L196</f>
        <v>0</v>
      </c>
      <c r="AH196" s="61">
        <v>1</v>
      </c>
      <c r="AI196" s="61">
        <f t="shared" ref="AI196:AI259" si="199">AG196*AH196</f>
        <v>0</v>
      </c>
      <c r="AJ196" s="61">
        <f t="shared" ref="AJ196:AJ259" si="200">AC196*$M196</f>
        <v>0</v>
      </c>
      <c r="AK196" s="61">
        <v>1</v>
      </c>
      <c r="AL196" s="61">
        <f t="shared" ref="AL196:AL259" si="201">AJ196*AK196</f>
        <v>0</v>
      </c>
      <c r="AM196" s="61">
        <f t="shared" si="183"/>
        <v>0</v>
      </c>
      <c r="AN196" s="61">
        <v>1</v>
      </c>
      <c r="AO196" s="61">
        <f t="shared" ref="AO196:AO211" si="202">AM196*AN196</f>
        <v>0</v>
      </c>
      <c r="AP196" s="69">
        <v>203.49</v>
      </c>
      <c r="AQ196" s="61">
        <f t="shared" ref="AQ196:AQ259" si="203">AP196*$K196</f>
        <v>197.18181000000001</v>
      </c>
      <c r="AR196" s="61">
        <v>0.77100000000000002</v>
      </c>
      <c r="AS196" s="61">
        <f t="shared" ref="AS196:AS259" si="204">AQ196*AR196</f>
        <v>152.02717551000001</v>
      </c>
      <c r="AT196" s="61">
        <f t="shared" ref="AT196:AT259" si="205">AP196*$L196</f>
        <v>207.15282000000002</v>
      </c>
      <c r="AU196" s="61">
        <v>0.63300000000000001</v>
      </c>
      <c r="AV196" s="61">
        <f t="shared" ref="AV196:AV259" si="206">AT196*AU196</f>
        <v>131.12773506000002</v>
      </c>
      <c r="AW196" s="61">
        <f t="shared" ref="AW196:AW259" si="207">AP196*$M196</f>
        <v>214.27497</v>
      </c>
      <c r="AX196" s="61">
        <v>0.54700000000000004</v>
      </c>
      <c r="AY196" s="61">
        <f t="shared" ref="AY196:AY259" si="208">AW196*AX196</f>
        <v>117.20840859</v>
      </c>
      <c r="AZ196" s="61">
        <f t="shared" si="184"/>
        <v>223.43202000000002</v>
      </c>
      <c r="BA196" s="61">
        <v>0.41199999999999998</v>
      </c>
      <c r="BB196" s="61">
        <f t="shared" ref="BB196:BB211" si="209">AZ196*BA196</f>
        <v>92.053992239999999</v>
      </c>
      <c r="BC196" s="69">
        <v>7.33</v>
      </c>
      <c r="BD196" s="61">
        <f t="shared" ref="BD196:BD259" si="210">BC196*$K196</f>
        <v>7.1027699999999996</v>
      </c>
      <c r="BE196" s="61">
        <v>0.59499999999999997</v>
      </c>
      <c r="BF196" s="61">
        <f t="shared" ref="BF196:BF259" si="211">BD196*BE196</f>
        <v>4.2261481499999993</v>
      </c>
      <c r="BG196" s="61">
        <f t="shared" ref="BG196:BG259" si="212">BC196*$L196</f>
        <v>7.4619400000000002</v>
      </c>
      <c r="BH196" s="61">
        <v>0.44900000000000001</v>
      </c>
      <c r="BI196" s="61">
        <f t="shared" ref="BI196:BI259" si="213">BG196*BH196</f>
        <v>3.3504110600000003</v>
      </c>
      <c r="BJ196" s="61">
        <f t="shared" ref="BJ196:BJ259" si="214">BC196*$M196</f>
        <v>7.7184899999999992</v>
      </c>
      <c r="BK196" s="61">
        <v>0.36399999999999999</v>
      </c>
      <c r="BL196" s="61">
        <f t="shared" ref="BL196:BL259" si="215">BJ196*BK196</f>
        <v>2.8095303599999997</v>
      </c>
      <c r="BM196" s="61">
        <f t="shared" si="185"/>
        <v>8.0483400000000014</v>
      </c>
      <c r="BN196" s="61">
        <v>0.252</v>
      </c>
      <c r="BO196" s="61">
        <f t="shared" ref="BO196:BO211" si="216">BM196*BN196</f>
        <v>2.0281816800000003</v>
      </c>
      <c r="BP196" s="69">
        <v>7.11</v>
      </c>
      <c r="BQ196" s="61">
        <f t="shared" ref="BQ196:BQ259" si="217">BP196*$K196</f>
        <v>6.8895900000000001</v>
      </c>
      <c r="BR196" s="61">
        <v>0.59499999999999997</v>
      </c>
      <c r="BS196" s="61">
        <f t="shared" ref="BS196:BS214" si="218">BQ196*BR196</f>
        <v>4.09930605</v>
      </c>
      <c r="BT196" s="61">
        <f t="shared" ref="BT196:BT259" si="219">BP196*$L196</f>
        <v>7.2379800000000003</v>
      </c>
      <c r="BU196" s="61">
        <v>0.44900000000000001</v>
      </c>
      <c r="BV196" s="61">
        <f t="shared" ref="BV196:BV259" si="220">BT196*BU196</f>
        <v>3.2498530200000002</v>
      </c>
      <c r="BW196" s="61">
        <f t="shared" ref="BW196:BW259" si="221">BP196*$M196</f>
        <v>7.4868300000000003</v>
      </c>
      <c r="BX196" s="61">
        <v>0.36399999999999999</v>
      </c>
      <c r="BY196" s="61">
        <f t="shared" ref="BY196:BY259" si="222">BW196*BX196</f>
        <v>2.7252061200000002</v>
      </c>
      <c r="BZ196" s="61">
        <f t="shared" si="186"/>
        <v>7.8067800000000007</v>
      </c>
      <c r="CA196" s="61">
        <v>0.252</v>
      </c>
      <c r="CB196" s="61">
        <f t="shared" ref="CB196:CB211" si="223">BZ196*CA196</f>
        <v>1.9673085600000002</v>
      </c>
      <c r="CC196" s="69">
        <v>2.82</v>
      </c>
      <c r="CD196" s="61">
        <f t="shared" ref="CD196:CD259" si="224">CC196*$K196</f>
        <v>2.7325799999999996</v>
      </c>
      <c r="CE196" s="61">
        <v>3.0000000000000001E-3</v>
      </c>
      <c r="CF196" s="61">
        <f t="shared" ref="CF196:CF259" si="225">CD196*CE196</f>
        <v>8.1977399999999985E-3</v>
      </c>
      <c r="CG196" s="61">
        <f t="shared" ref="CG196:CG259" si="226">CC196*$L196</f>
        <v>2.8707599999999998</v>
      </c>
      <c r="CH196" s="61">
        <v>3.0000000000000001E-3</v>
      </c>
      <c r="CI196" s="61">
        <f t="shared" ref="CI196:CI259" si="227">CG196*CH196</f>
        <v>8.6122799999999999E-3</v>
      </c>
      <c r="CJ196" s="61">
        <f t="shared" ref="CJ196:CJ259" si="228">CC196*$M196</f>
        <v>2.9694599999999998</v>
      </c>
      <c r="CK196" s="61">
        <v>3.0000000000000001E-3</v>
      </c>
      <c r="CL196" s="61">
        <f t="shared" ref="CL196:CL259" si="229">CJ196*CK196</f>
        <v>8.9083799999999987E-3</v>
      </c>
      <c r="CM196" s="61">
        <f t="shared" si="187"/>
        <v>3.0963600000000002</v>
      </c>
      <c r="CN196" s="61">
        <v>3.0000000000000001E-3</v>
      </c>
      <c r="CO196" s="61">
        <f t="shared" ref="CO196:CO211" si="230">CM196*CN196</f>
        <v>9.2890800000000016E-3</v>
      </c>
      <c r="CP196" s="69">
        <v>10.87</v>
      </c>
      <c r="CQ196" s="61">
        <f t="shared" ref="CQ196:CQ259" si="231">CP196*$K196</f>
        <v>10.533029999999998</v>
      </c>
      <c r="CR196" s="61">
        <v>0.68300000000000005</v>
      </c>
      <c r="CS196" s="61">
        <f t="shared" ref="CS196:CS259" si="232">CQ196*CR196</f>
        <v>7.194059489999999</v>
      </c>
      <c r="CT196" s="61">
        <f t="shared" ref="CT196:CT259" si="233">CP196*$L196</f>
        <v>11.065659999999999</v>
      </c>
      <c r="CU196" s="61">
        <v>0.48</v>
      </c>
      <c r="CV196" s="61">
        <f t="shared" ref="CV196:CV259" si="234">CT196*CU196</f>
        <v>5.3115167999999997</v>
      </c>
      <c r="CW196" s="61">
        <f t="shared" ref="CW196:CW259" si="235">CP196*$M196</f>
        <v>11.446109999999999</v>
      </c>
      <c r="CX196" s="61">
        <v>0.38200000000000001</v>
      </c>
      <c r="CY196" s="61">
        <f t="shared" ref="CY196:CY259" si="236">CW196*CX196</f>
        <v>4.3724140199999999</v>
      </c>
      <c r="CZ196" s="61">
        <f t="shared" si="188"/>
        <v>11.93526</v>
      </c>
      <c r="DA196" s="61">
        <v>0.27700000000000002</v>
      </c>
      <c r="DB196" s="61">
        <f t="shared" ref="DB196:DB211" si="237">CZ196*DA196</f>
        <v>3.30606702</v>
      </c>
    </row>
    <row r="197" spans="1:106">
      <c r="A197" s="57" t="s">
        <v>455</v>
      </c>
      <c r="B197" s="58" t="s">
        <v>313</v>
      </c>
      <c r="C197" s="58" t="s">
        <v>314</v>
      </c>
      <c r="D197" s="58" t="s">
        <v>444</v>
      </c>
      <c r="E197" s="59" t="s">
        <v>443</v>
      </c>
      <c r="F197" s="59" t="s">
        <v>440</v>
      </c>
      <c r="G197" s="59" t="s">
        <v>271</v>
      </c>
      <c r="H197" s="58" t="s">
        <v>432</v>
      </c>
      <c r="I197" s="58" t="s">
        <v>272</v>
      </c>
      <c r="J197" s="63" t="s">
        <v>424</v>
      </c>
      <c r="K197" s="61">
        <v>0.96899999999999997</v>
      </c>
      <c r="L197" s="61">
        <v>1.018</v>
      </c>
      <c r="M197" s="61">
        <v>1.0529999999999999</v>
      </c>
      <c r="N197" s="61">
        <v>1.0980000000000001</v>
      </c>
      <c r="O197" s="64" t="s">
        <v>433</v>
      </c>
      <c r="P197" s="69">
        <v>0</v>
      </c>
      <c r="Q197" s="61">
        <f t="shared" si="189"/>
        <v>0</v>
      </c>
      <c r="R197" s="61">
        <v>1</v>
      </c>
      <c r="S197" s="61">
        <f t="shared" si="190"/>
        <v>0</v>
      </c>
      <c r="T197" s="61">
        <f t="shared" si="191"/>
        <v>0</v>
      </c>
      <c r="U197" s="61">
        <v>1</v>
      </c>
      <c r="V197" s="61">
        <f t="shared" si="192"/>
        <v>0</v>
      </c>
      <c r="W197" s="61">
        <f t="shared" si="193"/>
        <v>0</v>
      </c>
      <c r="X197" s="61">
        <v>1</v>
      </c>
      <c r="Y197" s="61">
        <f t="shared" si="194"/>
        <v>0</v>
      </c>
      <c r="Z197" s="61">
        <f t="shared" si="182"/>
        <v>0</v>
      </c>
      <c r="AA197" s="61">
        <v>1</v>
      </c>
      <c r="AB197" s="61">
        <f t="shared" si="195"/>
        <v>0</v>
      </c>
      <c r="AC197" s="70"/>
      <c r="AD197" s="61">
        <f t="shared" si="196"/>
        <v>0</v>
      </c>
      <c r="AE197" s="61">
        <v>1</v>
      </c>
      <c r="AF197" s="61">
        <f t="shared" si="197"/>
        <v>0</v>
      </c>
      <c r="AG197" s="61">
        <f t="shared" si="198"/>
        <v>0</v>
      </c>
      <c r="AH197" s="61">
        <v>1</v>
      </c>
      <c r="AI197" s="61">
        <f t="shared" si="199"/>
        <v>0</v>
      </c>
      <c r="AJ197" s="61">
        <f t="shared" si="200"/>
        <v>0</v>
      </c>
      <c r="AK197" s="61">
        <v>1</v>
      </c>
      <c r="AL197" s="61">
        <f t="shared" si="201"/>
        <v>0</v>
      </c>
      <c r="AM197" s="61">
        <f t="shared" si="183"/>
        <v>0</v>
      </c>
      <c r="AN197" s="61">
        <v>1</v>
      </c>
      <c r="AO197" s="61">
        <f t="shared" si="202"/>
        <v>0</v>
      </c>
      <c r="AP197" s="69">
        <v>0</v>
      </c>
      <c r="AQ197" s="61">
        <f t="shared" si="203"/>
        <v>0</v>
      </c>
      <c r="AR197" s="61">
        <v>1</v>
      </c>
      <c r="AS197" s="61">
        <f t="shared" si="204"/>
        <v>0</v>
      </c>
      <c r="AT197" s="61">
        <f t="shared" si="205"/>
        <v>0</v>
      </c>
      <c r="AU197" s="61">
        <v>0.96</v>
      </c>
      <c r="AV197" s="61">
        <f t="shared" si="206"/>
        <v>0</v>
      </c>
      <c r="AW197" s="61">
        <f t="shared" si="207"/>
        <v>0</v>
      </c>
      <c r="AX197" s="61">
        <v>0.92</v>
      </c>
      <c r="AY197" s="61">
        <f t="shared" si="208"/>
        <v>0</v>
      </c>
      <c r="AZ197" s="61">
        <f t="shared" si="184"/>
        <v>0</v>
      </c>
      <c r="BA197" s="61">
        <v>0.85199999999999998</v>
      </c>
      <c r="BB197" s="61">
        <f t="shared" si="209"/>
        <v>0</v>
      </c>
      <c r="BC197" s="69">
        <v>0</v>
      </c>
      <c r="BD197" s="61">
        <f t="shared" si="210"/>
        <v>0</v>
      </c>
      <c r="BE197" s="61">
        <v>0.82899999999999996</v>
      </c>
      <c r="BF197" s="61">
        <f t="shared" si="211"/>
        <v>0</v>
      </c>
      <c r="BG197" s="61">
        <f t="shared" si="212"/>
        <v>0</v>
      </c>
      <c r="BH197" s="61">
        <v>0.79100000000000004</v>
      </c>
      <c r="BI197" s="61">
        <f t="shared" si="213"/>
        <v>0</v>
      </c>
      <c r="BJ197" s="61">
        <f t="shared" si="214"/>
        <v>0</v>
      </c>
      <c r="BK197" s="61">
        <v>0.752</v>
      </c>
      <c r="BL197" s="61">
        <f t="shared" si="215"/>
        <v>0</v>
      </c>
      <c r="BM197" s="61">
        <f t="shared" si="185"/>
        <v>0</v>
      </c>
      <c r="BN197" s="61">
        <v>0.68799999999999994</v>
      </c>
      <c r="BO197" s="61">
        <f t="shared" si="216"/>
        <v>0</v>
      </c>
      <c r="BP197" s="69">
        <v>0</v>
      </c>
      <c r="BQ197" s="61">
        <f t="shared" si="217"/>
        <v>0</v>
      </c>
      <c r="BR197" s="61">
        <v>0.82899999999999996</v>
      </c>
      <c r="BS197" s="61">
        <f t="shared" si="218"/>
        <v>0</v>
      </c>
      <c r="BT197" s="61">
        <f t="shared" si="219"/>
        <v>0</v>
      </c>
      <c r="BU197" s="61">
        <v>0.79100000000000004</v>
      </c>
      <c r="BV197" s="61">
        <f t="shared" si="220"/>
        <v>0</v>
      </c>
      <c r="BW197" s="61">
        <f t="shared" si="221"/>
        <v>0</v>
      </c>
      <c r="BX197" s="61">
        <v>0.752</v>
      </c>
      <c r="BY197" s="61">
        <f t="shared" si="222"/>
        <v>0</v>
      </c>
      <c r="BZ197" s="61">
        <f t="shared" si="186"/>
        <v>0</v>
      </c>
      <c r="CA197" s="61">
        <v>0.68799999999999994</v>
      </c>
      <c r="CB197" s="61">
        <f t="shared" si="223"/>
        <v>0</v>
      </c>
      <c r="CC197" s="69">
        <v>0</v>
      </c>
      <c r="CD197" s="61">
        <f t="shared" si="224"/>
        <v>0</v>
      </c>
      <c r="CE197" s="61">
        <v>3.0000000000000001E-3</v>
      </c>
      <c r="CF197" s="61">
        <f t="shared" si="225"/>
        <v>0</v>
      </c>
      <c r="CG197" s="61">
        <f t="shared" si="226"/>
        <v>0</v>
      </c>
      <c r="CH197" s="61">
        <v>3.0000000000000001E-3</v>
      </c>
      <c r="CI197" s="61">
        <f t="shared" si="227"/>
        <v>0</v>
      </c>
      <c r="CJ197" s="61">
        <f t="shared" si="228"/>
        <v>0</v>
      </c>
      <c r="CK197" s="61">
        <v>3.0000000000000001E-3</v>
      </c>
      <c r="CL197" s="61">
        <f t="shared" si="229"/>
        <v>0</v>
      </c>
      <c r="CM197" s="61">
        <f t="shared" si="187"/>
        <v>0</v>
      </c>
      <c r="CN197" s="61">
        <v>3.0000000000000001E-3</v>
      </c>
      <c r="CO197" s="61">
        <f t="shared" si="230"/>
        <v>0</v>
      </c>
      <c r="CP197" s="69">
        <v>0</v>
      </c>
      <c r="CQ197" s="61">
        <f t="shared" si="231"/>
        <v>0</v>
      </c>
      <c r="CR197" s="61">
        <v>1</v>
      </c>
      <c r="CS197" s="61">
        <f t="shared" si="232"/>
        <v>0</v>
      </c>
      <c r="CT197" s="61">
        <f t="shared" si="233"/>
        <v>0</v>
      </c>
      <c r="CU197" s="61">
        <v>1</v>
      </c>
      <c r="CV197" s="61">
        <f t="shared" si="234"/>
        <v>0</v>
      </c>
      <c r="CW197" s="61">
        <f t="shared" si="235"/>
        <v>0</v>
      </c>
      <c r="CX197" s="61">
        <v>1</v>
      </c>
      <c r="CY197" s="61">
        <f t="shared" si="236"/>
        <v>0</v>
      </c>
      <c r="CZ197" s="61">
        <f t="shared" si="188"/>
        <v>0</v>
      </c>
      <c r="DA197" s="61">
        <v>1</v>
      </c>
      <c r="DB197" s="61">
        <f t="shared" si="237"/>
        <v>0</v>
      </c>
    </row>
    <row r="198" spans="1:106">
      <c r="A198" s="57" t="s">
        <v>455</v>
      </c>
      <c r="B198" s="58" t="s">
        <v>313</v>
      </c>
      <c r="C198" s="58" t="s">
        <v>314</v>
      </c>
      <c r="D198" s="58" t="s">
        <v>444</v>
      </c>
      <c r="E198" s="59" t="s">
        <v>443</v>
      </c>
      <c r="F198" s="59" t="s">
        <v>440</v>
      </c>
      <c r="G198" s="59" t="s">
        <v>273</v>
      </c>
      <c r="H198" s="58" t="s">
        <v>432</v>
      </c>
      <c r="I198" s="58" t="s">
        <v>274</v>
      </c>
      <c r="J198" s="63" t="s">
        <v>425</v>
      </c>
      <c r="K198" s="61">
        <v>1.046</v>
      </c>
      <c r="L198" s="61">
        <v>1.121</v>
      </c>
      <c r="M198" s="61">
        <v>1.171</v>
      </c>
      <c r="N198" s="61">
        <v>1.2410000000000001</v>
      </c>
      <c r="O198" s="64" t="s">
        <v>433</v>
      </c>
      <c r="P198" s="69">
        <v>0</v>
      </c>
      <c r="Q198" s="61">
        <f t="shared" si="189"/>
        <v>0</v>
      </c>
      <c r="R198" s="61">
        <v>0.94599999999999995</v>
      </c>
      <c r="S198" s="61">
        <f t="shared" si="190"/>
        <v>0</v>
      </c>
      <c r="T198" s="61">
        <f t="shared" si="191"/>
        <v>0</v>
      </c>
      <c r="U198" s="61">
        <v>0.91700000000000004</v>
      </c>
      <c r="V198" s="61">
        <f t="shared" si="192"/>
        <v>0</v>
      </c>
      <c r="W198" s="61">
        <f t="shared" si="193"/>
        <v>0</v>
      </c>
      <c r="X198" s="61">
        <v>0.89500000000000002</v>
      </c>
      <c r="Y198" s="61">
        <f t="shared" si="194"/>
        <v>0</v>
      </c>
      <c r="Z198" s="61">
        <f t="shared" si="182"/>
        <v>0</v>
      </c>
      <c r="AA198" s="61">
        <v>0.86099999999999999</v>
      </c>
      <c r="AB198" s="61">
        <f t="shared" si="195"/>
        <v>0</v>
      </c>
      <c r="AC198" s="70"/>
      <c r="AD198" s="61">
        <f t="shared" si="196"/>
        <v>0</v>
      </c>
      <c r="AE198" s="61">
        <v>1</v>
      </c>
      <c r="AF198" s="61">
        <f t="shared" si="197"/>
        <v>0</v>
      </c>
      <c r="AG198" s="61">
        <f t="shared" si="198"/>
        <v>0</v>
      </c>
      <c r="AH198" s="61">
        <v>1</v>
      </c>
      <c r="AI198" s="61">
        <f t="shared" si="199"/>
        <v>0</v>
      </c>
      <c r="AJ198" s="61">
        <f t="shared" si="200"/>
        <v>0</v>
      </c>
      <c r="AK198" s="61">
        <v>1</v>
      </c>
      <c r="AL198" s="61">
        <f t="shared" si="201"/>
        <v>0</v>
      </c>
      <c r="AM198" s="61">
        <f t="shared" si="183"/>
        <v>0</v>
      </c>
      <c r="AN198" s="61">
        <v>1</v>
      </c>
      <c r="AO198" s="61">
        <f t="shared" si="202"/>
        <v>0</v>
      </c>
      <c r="AP198" s="69">
        <v>0</v>
      </c>
      <c r="AQ198" s="61">
        <f t="shared" si="203"/>
        <v>0</v>
      </c>
      <c r="AR198" s="61">
        <v>0.57099999999999995</v>
      </c>
      <c r="AS198" s="61">
        <f t="shared" si="204"/>
        <v>0</v>
      </c>
      <c r="AT198" s="61">
        <f t="shared" si="205"/>
        <v>0</v>
      </c>
      <c r="AU198" s="61">
        <v>0.42099999999999999</v>
      </c>
      <c r="AV198" s="61">
        <f t="shared" si="206"/>
        <v>0</v>
      </c>
      <c r="AW198" s="61">
        <f t="shared" si="207"/>
        <v>0</v>
      </c>
      <c r="AX198" s="61">
        <v>0.34</v>
      </c>
      <c r="AY198" s="61">
        <f t="shared" si="208"/>
        <v>0</v>
      </c>
      <c r="AZ198" s="61">
        <f t="shared" si="184"/>
        <v>0</v>
      </c>
      <c r="BA198" s="61">
        <v>0.24099999999999999</v>
      </c>
      <c r="BB198" s="61">
        <f t="shared" si="209"/>
        <v>0</v>
      </c>
      <c r="BC198" s="69">
        <v>0</v>
      </c>
      <c r="BD198" s="61">
        <f t="shared" si="210"/>
        <v>0</v>
      </c>
      <c r="BE198" s="61">
        <v>0.56599999999999995</v>
      </c>
      <c r="BF198" s="61">
        <f t="shared" si="211"/>
        <v>0</v>
      </c>
      <c r="BG198" s="61">
        <f t="shared" si="212"/>
        <v>0</v>
      </c>
      <c r="BH198" s="61">
        <v>0.40200000000000002</v>
      </c>
      <c r="BI198" s="61">
        <f t="shared" si="213"/>
        <v>0</v>
      </c>
      <c r="BJ198" s="61">
        <f t="shared" si="214"/>
        <v>0</v>
      </c>
      <c r="BK198" s="61">
        <v>0.29399999999999998</v>
      </c>
      <c r="BL198" s="61">
        <f t="shared" si="215"/>
        <v>0</v>
      </c>
      <c r="BM198" s="61">
        <f t="shared" si="185"/>
        <v>0</v>
      </c>
      <c r="BN198" s="61">
        <v>0.18</v>
      </c>
      <c r="BO198" s="61">
        <f t="shared" si="216"/>
        <v>0</v>
      </c>
      <c r="BP198" s="69">
        <v>0</v>
      </c>
      <c r="BQ198" s="61">
        <f t="shared" si="217"/>
        <v>0</v>
      </c>
      <c r="BR198" s="61">
        <v>0.56599999999999995</v>
      </c>
      <c r="BS198" s="61">
        <f t="shared" si="218"/>
        <v>0</v>
      </c>
      <c r="BT198" s="61">
        <f t="shared" si="219"/>
        <v>0</v>
      </c>
      <c r="BU198" s="61">
        <v>0.40200000000000002</v>
      </c>
      <c r="BV198" s="61">
        <f t="shared" si="220"/>
        <v>0</v>
      </c>
      <c r="BW198" s="61">
        <f t="shared" si="221"/>
        <v>0</v>
      </c>
      <c r="BX198" s="61">
        <v>0.29399999999999998</v>
      </c>
      <c r="BY198" s="61">
        <f t="shared" si="222"/>
        <v>0</v>
      </c>
      <c r="BZ198" s="61">
        <f t="shared" si="186"/>
        <v>0</v>
      </c>
      <c r="CA198" s="61">
        <v>0.18</v>
      </c>
      <c r="CB198" s="61">
        <f t="shared" si="223"/>
        <v>0</v>
      </c>
      <c r="CC198" s="69">
        <v>0</v>
      </c>
      <c r="CD198" s="61">
        <f t="shared" si="224"/>
        <v>0</v>
      </c>
      <c r="CE198" s="61">
        <v>3.0000000000000001E-3</v>
      </c>
      <c r="CF198" s="61">
        <f t="shared" si="225"/>
        <v>0</v>
      </c>
      <c r="CG198" s="61">
        <f t="shared" si="226"/>
        <v>0</v>
      </c>
      <c r="CH198" s="61">
        <v>3.0000000000000001E-3</v>
      </c>
      <c r="CI198" s="61">
        <f t="shared" si="227"/>
        <v>0</v>
      </c>
      <c r="CJ198" s="61">
        <f t="shared" si="228"/>
        <v>0</v>
      </c>
      <c r="CK198" s="61">
        <v>3.0000000000000001E-3</v>
      </c>
      <c r="CL198" s="61">
        <f t="shared" si="229"/>
        <v>0</v>
      </c>
      <c r="CM198" s="61">
        <f t="shared" si="187"/>
        <v>0</v>
      </c>
      <c r="CN198" s="61">
        <v>3.0000000000000001E-3</v>
      </c>
      <c r="CO198" s="61">
        <f t="shared" si="230"/>
        <v>0</v>
      </c>
      <c r="CP198" s="69">
        <v>0</v>
      </c>
      <c r="CQ198" s="61">
        <f t="shared" si="231"/>
        <v>0</v>
      </c>
      <c r="CR198" s="61">
        <v>0.67</v>
      </c>
      <c r="CS198" s="61">
        <f t="shared" si="232"/>
        <v>0</v>
      </c>
      <c r="CT198" s="61">
        <f t="shared" si="233"/>
        <v>0</v>
      </c>
      <c r="CU198" s="61">
        <v>0.437</v>
      </c>
      <c r="CV198" s="61">
        <f t="shared" si="234"/>
        <v>0</v>
      </c>
      <c r="CW198" s="61">
        <f t="shared" si="235"/>
        <v>0</v>
      </c>
      <c r="CX198" s="61">
        <v>0.28999999999999998</v>
      </c>
      <c r="CY198" s="61">
        <f t="shared" si="236"/>
        <v>0</v>
      </c>
      <c r="CZ198" s="61">
        <f t="shared" si="188"/>
        <v>0</v>
      </c>
      <c r="DA198" s="61">
        <v>0.17599999999999999</v>
      </c>
      <c r="DB198" s="61">
        <f t="shared" si="237"/>
        <v>0</v>
      </c>
    </row>
    <row r="199" spans="1:106">
      <c r="A199" s="57" t="s">
        <v>455</v>
      </c>
      <c r="B199" s="58" t="s">
        <v>313</v>
      </c>
      <c r="C199" s="58" t="s">
        <v>314</v>
      </c>
      <c r="D199" s="58" t="s">
        <v>444</v>
      </c>
      <c r="E199" s="59" t="s">
        <v>443</v>
      </c>
      <c r="F199" s="59" t="s">
        <v>440</v>
      </c>
      <c r="G199" s="59" t="s">
        <v>275</v>
      </c>
      <c r="H199" s="58" t="s">
        <v>432</v>
      </c>
      <c r="I199" s="58" t="s">
        <v>276</v>
      </c>
      <c r="J199" s="63" t="s">
        <v>425</v>
      </c>
      <c r="K199" s="61">
        <v>1.046</v>
      </c>
      <c r="L199" s="61">
        <v>1.121</v>
      </c>
      <c r="M199" s="61">
        <v>1.171</v>
      </c>
      <c r="N199" s="61">
        <v>1.2410000000000001</v>
      </c>
      <c r="O199" s="64" t="s">
        <v>433</v>
      </c>
      <c r="P199" s="69">
        <v>0</v>
      </c>
      <c r="Q199" s="61">
        <f t="shared" si="189"/>
        <v>0</v>
      </c>
      <c r="R199" s="61">
        <v>0.94599999999999995</v>
      </c>
      <c r="S199" s="61">
        <f t="shared" si="190"/>
        <v>0</v>
      </c>
      <c r="T199" s="61">
        <f t="shared" si="191"/>
        <v>0</v>
      </c>
      <c r="U199" s="61">
        <v>0.91700000000000004</v>
      </c>
      <c r="V199" s="61">
        <f t="shared" si="192"/>
        <v>0</v>
      </c>
      <c r="W199" s="61">
        <f t="shared" si="193"/>
        <v>0</v>
      </c>
      <c r="X199" s="61">
        <v>0.89500000000000002</v>
      </c>
      <c r="Y199" s="61">
        <f t="shared" si="194"/>
        <v>0</v>
      </c>
      <c r="Z199" s="61">
        <f t="shared" si="182"/>
        <v>0</v>
      </c>
      <c r="AA199" s="61">
        <v>0.86099999999999999</v>
      </c>
      <c r="AB199" s="61">
        <f t="shared" si="195"/>
        <v>0</v>
      </c>
      <c r="AC199" s="70"/>
      <c r="AD199" s="61">
        <f t="shared" si="196"/>
        <v>0</v>
      </c>
      <c r="AE199" s="61">
        <v>1</v>
      </c>
      <c r="AF199" s="61">
        <f t="shared" si="197"/>
        <v>0</v>
      </c>
      <c r="AG199" s="61">
        <f t="shared" si="198"/>
        <v>0</v>
      </c>
      <c r="AH199" s="61">
        <v>1</v>
      </c>
      <c r="AI199" s="61">
        <f t="shared" si="199"/>
        <v>0</v>
      </c>
      <c r="AJ199" s="61">
        <f t="shared" si="200"/>
        <v>0</v>
      </c>
      <c r="AK199" s="61">
        <v>1</v>
      </c>
      <c r="AL199" s="61">
        <f t="shared" si="201"/>
        <v>0</v>
      </c>
      <c r="AM199" s="61">
        <f t="shared" si="183"/>
        <v>0</v>
      </c>
      <c r="AN199" s="61">
        <v>1</v>
      </c>
      <c r="AO199" s="61">
        <f t="shared" si="202"/>
        <v>0</v>
      </c>
      <c r="AP199" s="69">
        <v>0</v>
      </c>
      <c r="AQ199" s="61">
        <f t="shared" si="203"/>
        <v>0</v>
      </c>
      <c r="AR199" s="61">
        <v>0.57099999999999995</v>
      </c>
      <c r="AS199" s="61">
        <f t="shared" si="204"/>
        <v>0</v>
      </c>
      <c r="AT199" s="61">
        <f t="shared" si="205"/>
        <v>0</v>
      </c>
      <c r="AU199" s="61">
        <v>0.42099999999999999</v>
      </c>
      <c r="AV199" s="61">
        <f t="shared" si="206"/>
        <v>0</v>
      </c>
      <c r="AW199" s="61">
        <f t="shared" si="207"/>
        <v>0</v>
      </c>
      <c r="AX199" s="61">
        <v>0.34</v>
      </c>
      <c r="AY199" s="61">
        <f t="shared" si="208"/>
        <v>0</v>
      </c>
      <c r="AZ199" s="61">
        <f t="shared" si="184"/>
        <v>0</v>
      </c>
      <c r="BA199" s="61">
        <v>0.24099999999999999</v>
      </c>
      <c r="BB199" s="61">
        <f t="shared" si="209"/>
        <v>0</v>
      </c>
      <c r="BC199" s="69">
        <v>0</v>
      </c>
      <c r="BD199" s="61">
        <f t="shared" si="210"/>
        <v>0</v>
      </c>
      <c r="BE199" s="61">
        <v>0.56599999999999995</v>
      </c>
      <c r="BF199" s="61">
        <f t="shared" si="211"/>
        <v>0</v>
      </c>
      <c r="BG199" s="61">
        <f t="shared" si="212"/>
        <v>0</v>
      </c>
      <c r="BH199" s="61">
        <v>0.40200000000000002</v>
      </c>
      <c r="BI199" s="61">
        <f t="shared" si="213"/>
        <v>0</v>
      </c>
      <c r="BJ199" s="61">
        <f t="shared" si="214"/>
        <v>0</v>
      </c>
      <c r="BK199" s="61">
        <v>0.29399999999999998</v>
      </c>
      <c r="BL199" s="61">
        <f t="shared" si="215"/>
        <v>0</v>
      </c>
      <c r="BM199" s="61">
        <f t="shared" si="185"/>
        <v>0</v>
      </c>
      <c r="BN199" s="61">
        <v>0.18</v>
      </c>
      <c r="BO199" s="61">
        <f t="shared" si="216"/>
        <v>0</v>
      </c>
      <c r="BP199" s="69">
        <v>0</v>
      </c>
      <c r="BQ199" s="61">
        <f t="shared" si="217"/>
        <v>0</v>
      </c>
      <c r="BR199" s="61">
        <v>0.56599999999999995</v>
      </c>
      <c r="BS199" s="61">
        <f t="shared" si="218"/>
        <v>0</v>
      </c>
      <c r="BT199" s="61">
        <f t="shared" si="219"/>
        <v>0</v>
      </c>
      <c r="BU199" s="61">
        <v>0.40200000000000002</v>
      </c>
      <c r="BV199" s="61">
        <f t="shared" si="220"/>
        <v>0</v>
      </c>
      <c r="BW199" s="61">
        <f t="shared" si="221"/>
        <v>0</v>
      </c>
      <c r="BX199" s="61">
        <v>0.29399999999999998</v>
      </c>
      <c r="BY199" s="61">
        <f t="shared" si="222"/>
        <v>0</v>
      </c>
      <c r="BZ199" s="61">
        <f t="shared" si="186"/>
        <v>0</v>
      </c>
      <c r="CA199" s="61">
        <v>0.18</v>
      </c>
      <c r="CB199" s="61">
        <f t="shared" si="223"/>
        <v>0</v>
      </c>
      <c r="CC199" s="69">
        <v>0</v>
      </c>
      <c r="CD199" s="61">
        <f t="shared" si="224"/>
        <v>0</v>
      </c>
      <c r="CE199" s="61">
        <v>3.0000000000000001E-3</v>
      </c>
      <c r="CF199" s="61">
        <f t="shared" si="225"/>
        <v>0</v>
      </c>
      <c r="CG199" s="61">
        <f t="shared" si="226"/>
        <v>0</v>
      </c>
      <c r="CH199" s="61">
        <v>3.0000000000000001E-3</v>
      </c>
      <c r="CI199" s="61">
        <f t="shared" si="227"/>
        <v>0</v>
      </c>
      <c r="CJ199" s="61">
        <f t="shared" si="228"/>
        <v>0</v>
      </c>
      <c r="CK199" s="61">
        <v>3.0000000000000001E-3</v>
      </c>
      <c r="CL199" s="61">
        <f t="shared" si="229"/>
        <v>0</v>
      </c>
      <c r="CM199" s="61">
        <f t="shared" si="187"/>
        <v>0</v>
      </c>
      <c r="CN199" s="61">
        <v>3.0000000000000001E-3</v>
      </c>
      <c r="CO199" s="61">
        <f t="shared" si="230"/>
        <v>0</v>
      </c>
      <c r="CP199" s="69">
        <v>0</v>
      </c>
      <c r="CQ199" s="61">
        <f t="shared" si="231"/>
        <v>0</v>
      </c>
      <c r="CR199" s="61">
        <v>0.67</v>
      </c>
      <c r="CS199" s="61">
        <f t="shared" si="232"/>
        <v>0</v>
      </c>
      <c r="CT199" s="61">
        <f t="shared" si="233"/>
        <v>0</v>
      </c>
      <c r="CU199" s="61">
        <v>0.437</v>
      </c>
      <c r="CV199" s="61">
        <f t="shared" si="234"/>
        <v>0</v>
      </c>
      <c r="CW199" s="61">
        <f t="shared" si="235"/>
        <v>0</v>
      </c>
      <c r="CX199" s="61">
        <v>0.28999999999999998</v>
      </c>
      <c r="CY199" s="61">
        <f t="shared" si="236"/>
        <v>0</v>
      </c>
      <c r="CZ199" s="61">
        <f t="shared" si="188"/>
        <v>0</v>
      </c>
      <c r="DA199" s="61">
        <v>0.17599999999999999</v>
      </c>
      <c r="DB199" s="61">
        <f t="shared" si="237"/>
        <v>0</v>
      </c>
    </row>
    <row r="200" spans="1:106">
      <c r="A200" s="57" t="s">
        <v>455</v>
      </c>
      <c r="B200" s="58" t="s">
        <v>313</v>
      </c>
      <c r="C200" s="58" t="s">
        <v>314</v>
      </c>
      <c r="D200" s="58" t="s">
        <v>444</v>
      </c>
      <c r="E200" s="59" t="s">
        <v>443</v>
      </c>
      <c r="F200" s="59" t="s">
        <v>440</v>
      </c>
      <c r="G200" s="59" t="s">
        <v>277</v>
      </c>
      <c r="H200" s="58" t="s">
        <v>432</v>
      </c>
      <c r="I200" s="58" t="s">
        <v>278</v>
      </c>
      <c r="J200" s="63" t="s">
        <v>424</v>
      </c>
      <c r="K200" s="61">
        <v>0.96899999999999997</v>
      </c>
      <c r="L200" s="61">
        <v>1.018</v>
      </c>
      <c r="M200" s="61">
        <v>1.0529999999999999</v>
      </c>
      <c r="N200" s="61">
        <v>1.0980000000000001</v>
      </c>
      <c r="O200" s="64" t="s">
        <v>433</v>
      </c>
      <c r="P200" s="69">
        <v>24.03</v>
      </c>
      <c r="Q200" s="61">
        <f t="shared" si="189"/>
        <v>23.285070000000001</v>
      </c>
      <c r="R200" s="61">
        <v>1</v>
      </c>
      <c r="S200" s="61">
        <f t="shared" si="190"/>
        <v>23.285070000000001</v>
      </c>
      <c r="T200" s="61">
        <f t="shared" si="191"/>
        <v>24.462540000000001</v>
      </c>
      <c r="U200" s="61">
        <v>1</v>
      </c>
      <c r="V200" s="61">
        <f t="shared" si="192"/>
        <v>24.462540000000001</v>
      </c>
      <c r="W200" s="61">
        <f t="shared" si="193"/>
        <v>25.30359</v>
      </c>
      <c r="X200" s="61">
        <v>1</v>
      </c>
      <c r="Y200" s="61">
        <f t="shared" si="194"/>
        <v>25.30359</v>
      </c>
      <c r="Z200" s="61">
        <f t="shared" si="182"/>
        <v>26.384940000000004</v>
      </c>
      <c r="AA200" s="61">
        <v>1</v>
      </c>
      <c r="AB200" s="61">
        <f t="shared" si="195"/>
        <v>26.384940000000004</v>
      </c>
      <c r="AC200" s="70"/>
      <c r="AD200" s="61">
        <f t="shared" si="196"/>
        <v>0</v>
      </c>
      <c r="AE200" s="61">
        <v>1</v>
      </c>
      <c r="AF200" s="61">
        <f t="shared" si="197"/>
        <v>0</v>
      </c>
      <c r="AG200" s="61">
        <f t="shared" si="198"/>
        <v>0</v>
      </c>
      <c r="AH200" s="61">
        <v>1</v>
      </c>
      <c r="AI200" s="61">
        <f t="shared" si="199"/>
        <v>0</v>
      </c>
      <c r="AJ200" s="61">
        <f t="shared" si="200"/>
        <v>0</v>
      </c>
      <c r="AK200" s="61">
        <v>1</v>
      </c>
      <c r="AL200" s="61">
        <f t="shared" si="201"/>
        <v>0</v>
      </c>
      <c r="AM200" s="61">
        <f t="shared" si="183"/>
        <v>0</v>
      </c>
      <c r="AN200" s="61">
        <v>1</v>
      </c>
      <c r="AO200" s="61">
        <f t="shared" si="202"/>
        <v>0</v>
      </c>
      <c r="AP200" s="69">
        <v>224.7</v>
      </c>
      <c r="AQ200" s="61">
        <f t="shared" si="203"/>
        <v>217.73429999999999</v>
      </c>
      <c r="AR200" s="61">
        <v>0.91200000000000003</v>
      </c>
      <c r="AS200" s="61">
        <f t="shared" si="204"/>
        <v>198.57368159999999</v>
      </c>
      <c r="AT200" s="61">
        <f t="shared" si="205"/>
        <v>228.74459999999999</v>
      </c>
      <c r="AU200" s="61">
        <v>0.84299999999999997</v>
      </c>
      <c r="AV200" s="61">
        <f t="shared" si="206"/>
        <v>192.83169779999997</v>
      </c>
      <c r="AW200" s="61">
        <f t="shared" si="207"/>
        <v>236.60909999999998</v>
      </c>
      <c r="AX200" s="61">
        <v>0.77100000000000002</v>
      </c>
      <c r="AY200" s="61">
        <f t="shared" si="208"/>
        <v>182.42561609999998</v>
      </c>
      <c r="AZ200" s="61">
        <f t="shared" si="184"/>
        <v>246.72060000000002</v>
      </c>
      <c r="BA200" s="61">
        <v>0.63400000000000001</v>
      </c>
      <c r="BB200" s="61">
        <f t="shared" si="209"/>
        <v>156.42086040000001</v>
      </c>
      <c r="BC200" s="69">
        <v>5.87</v>
      </c>
      <c r="BD200" s="61">
        <f t="shared" si="210"/>
        <v>5.6880300000000004</v>
      </c>
      <c r="BE200" s="61">
        <v>0.77700000000000002</v>
      </c>
      <c r="BF200" s="61">
        <f t="shared" si="211"/>
        <v>4.4195993100000006</v>
      </c>
      <c r="BG200" s="61">
        <f t="shared" si="212"/>
        <v>5.9756600000000004</v>
      </c>
      <c r="BH200" s="61">
        <v>0.71199999999999997</v>
      </c>
      <c r="BI200" s="61">
        <f t="shared" si="213"/>
        <v>4.2546699200000004</v>
      </c>
      <c r="BJ200" s="61">
        <f t="shared" si="214"/>
        <v>6.1811099999999994</v>
      </c>
      <c r="BK200" s="61">
        <v>0.65</v>
      </c>
      <c r="BL200" s="61">
        <f t="shared" si="215"/>
        <v>4.0177214999999995</v>
      </c>
      <c r="BM200" s="61">
        <f t="shared" si="185"/>
        <v>6.4452600000000002</v>
      </c>
      <c r="BN200" s="61">
        <v>0.53400000000000003</v>
      </c>
      <c r="BO200" s="61">
        <f t="shared" si="216"/>
        <v>3.4417688400000004</v>
      </c>
      <c r="BP200" s="69">
        <v>5.69</v>
      </c>
      <c r="BQ200" s="61">
        <f t="shared" si="217"/>
        <v>5.5136099999999999</v>
      </c>
      <c r="BR200" s="61">
        <v>0.77700000000000002</v>
      </c>
      <c r="BS200" s="61">
        <f t="shared" si="218"/>
        <v>4.2840749699999998</v>
      </c>
      <c r="BT200" s="61">
        <f t="shared" si="219"/>
        <v>5.7924200000000008</v>
      </c>
      <c r="BU200" s="61">
        <v>0.71199999999999997</v>
      </c>
      <c r="BV200" s="61">
        <f t="shared" si="220"/>
        <v>4.1242030400000003</v>
      </c>
      <c r="BW200" s="61">
        <f t="shared" si="221"/>
        <v>5.9915700000000003</v>
      </c>
      <c r="BX200" s="61">
        <v>0.65</v>
      </c>
      <c r="BY200" s="61">
        <f t="shared" si="222"/>
        <v>3.8945205000000005</v>
      </c>
      <c r="BZ200" s="61">
        <f t="shared" si="186"/>
        <v>6.2476200000000013</v>
      </c>
      <c r="CA200" s="61">
        <v>0.53400000000000003</v>
      </c>
      <c r="CB200" s="61">
        <f t="shared" si="223"/>
        <v>3.3362290800000007</v>
      </c>
      <c r="CC200" s="69">
        <v>2.19</v>
      </c>
      <c r="CD200" s="61">
        <f t="shared" si="224"/>
        <v>2.1221099999999997</v>
      </c>
      <c r="CE200" s="61">
        <v>3.0000000000000001E-3</v>
      </c>
      <c r="CF200" s="61">
        <f t="shared" si="225"/>
        <v>6.366329999999999E-3</v>
      </c>
      <c r="CG200" s="61">
        <f t="shared" si="226"/>
        <v>2.2294200000000002</v>
      </c>
      <c r="CH200" s="61">
        <v>3.0000000000000001E-3</v>
      </c>
      <c r="CI200" s="61">
        <f t="shared" si="227"/>
        <v>6.6882600000000006E-3</v>
      </c>
      <c r="CJ200" s="61">
        <f t="shared" si="228"/>
        <v>2.3060699999999996</v>
      </c>
      <c r="CK200" s="61">
        <v>3.0000000000000001E-3</v>
      </c>
      <c r="CL200" s="61">
        <f t="shared" si="229"/>
        <v>6.9182099999999993E-3</v>
      </c>
      <c r="CM200" s="61">
        <f t="shared" si="187"/>
        <v>2.40462</v>
      </c>
      <c r="CN200" s="61">
        <v>3.0000000000000001E-3</v>
      </c>
      <c r="CO200" s="61">
        <f t="shared" si="230"/>
        <v>7.2138599999999999E-3</v>
      </c>
      <c r="CP200" s="69">
        <v>13.6</v>
      </c>
      <c r="CQ200" s="61">
        <f t="shared" si="231"/>
        <v>13.1784</v>
      </c>
      <c r="CR200" s="61">
        <v>0.89300000000000002</v>
      </c>
      <c r="CS200" s="61">
        <f t="shared" si="232"/>
        <v>11.768311199999999</v>
      </c>
      <c r="CT200" s="61">
        <f t="shared" si="233"/>
        <v>13.844799999999999</v>
      </c>
      <c r="CU200" s="61">
        <v>0.80900000000000005</v>
      </c>
      <c r="CV200" s="61">
        <f t="shared" si="234"/>
        <v>11.2004432</v>
      </c>
      <c r="CW200" s="61">
        <f t="shared" si="235"/>
        <v>14.320799999999998</v>
      </c>
      <c r="CX200" s="61">
        <v>0.72599999999999998</v>
      </c>
      <c r="CY200" s="61">
        <f t="shared" si="236"/>
        <v>10.396900799999999</v>
      </c>
      <c r="CZ200" s="61">
        <f t="shared" si="188"/>
        <v>14.9328</v>
      </c>
      <c r="DA200" s="61">
        <v>0.57499999999999996</v>
      </c>
      <c r="DB200" s="61">
        <f t="shared" si="237"/>
        <v>8.5863599999999991</v>
      </c>
    </row>
    <row r="201" spans="1:106">
      <c r="A201" s="37" t="s">
        <v>459</v>
      </c>
      <c r="B201" s="38" t="s">
        <v>317</v>
      </c>
      <c r="C201" s="38" t="s">
        <v>318</v>
      </c>
      <c r="D201" s="58" t="s">
        <v>439</v>
      </c>
      <c r="E201" s="47" t="s">
        <v>440</v>
      </c>
      <c r="F201" s="47" t="s">
        <v>440</v>
      </c>
      <c r="G201" s="74" t="s">
        <v>243</v>
      </c>
      <c r="H201" s="39" t="s">
        <v>430</v>
      </c>
      <c r="I201" s="39" t="s">
        <v>244</v>
      </c>
      <c r="J201" s="40" t="s">
        <v>409</v>
      </c>
      <c r="K201" s="41">
        <v>0.72817719464893538</v>
      </c>
      <c r="L201" s="41">
        <v>0.77024954484287189</v>
      </c>
      <c r="M201" s="41">
        <v>0.80427254017256389</v>
      </c>
      <c r="N201" s="41">
        <v>0.86607990976015203</v>
      </c>
      <c r="O201" s="41"/>
      <c r="P201" s="73">
        <v>67.947643410768151</v>
      </c>
      <c r="Q201" s="41">
        <f t="shared" si="189"/>
        <v>49.477924361859372</v>
      </c>
      <c r="R201" s="41">
        <v>1</v>
      </c>
      <c r="S201" s="41">
        <f t="shared" si="190"/>
        <v>49.477924361859372</v>
      </c>
      <c r="T201" s="41">
        <f t="shared" si="191"/>
        <v>52.336641410289928</v>
      </c>
      <c r="U201" s="41">
        <v>1</v>
      </c>
      <c r="V201" s="41">
        <f t="shared" si="192"/>
        <v>52.336641410289928</v>
      </c>
      <c r="W201" s="41">
        <f t="shared" si="193"/>
        <v>54.648423764718075</v>
      </c>
      <c r="X201" s="41">
        <v>1</v>
      </c>
      <c r="Y201" s="41">
        <f t="shared" si="194"/>
        <v>54.648423764718075</v>
      </c>
      <c r="Z201" s="41">
        <f t="shared" ref="Z201:Z211" si="238">$N201*P201</f>
        <v>58.848088873613072</v>
      </c>
      <c r="AA201" s="41">
        <v>1</v>
      </c>
      <c r="AB201" s="41">
        <f t="shared" si="195"/>
        <v>58.848088873613072</v>
      </c>
      <c r="AC201" s="41">
        <v>0</v>
      </c>
      <c r="AD201" s="41">
        <f t="shared" si="196"/>
        <v>0</v>
      </c>
      <c r="AE201" s="41">
        <v>1</v>
      </c>
      <c r="AF201" s="41">
        <f t="shared" si="197"/>
        <v>0</v>
      </c>
      <c r="AG201" s="41">
        <f t="shared" si="198"/>
        <v>0</v>
      </c>
      <c r="AH201" s="41">
        <v>1</v>
      </c>
      <c r="AI201" s="41">
        <f t="shared" si="199"/>
        <v>0</v>
      </c>
      <c r="AJ201" s="41">
        <f t="shared" si="200"/>
        <v>0</v>
      </c>
      <c r="AK201" s="41">
        <v>1</v>
      </c>
      <c r="AL201" s="41">
        <f t="shared" si="201"/>
        <v>0</v>
      </c>
      <c r="AM201" s="41">
        <f t="shared" ref="AM201:AM211" si="239">$N201*AC201</f>
        <v>0</v>
      </c>
      <c r="AN201" s="41">
        <v>1</v>
      </c>
      <c r="AO201" s="41">
        <f t="shared" si="202"/>
        <v>0</v>
      </c>
      <c r="AP201" s="73">
        <v>7.1250032663443728</v>
      </c>
      <c r="AQ201" s="41">
        <f t="shared" si="203"/>
        <v>5.1882648903511468</v>
      </c>
      <c r="AR201" s="41">
        <v>1</v>
      </c>
      <c r="AS201" s="41">
        <f t="shared" si="204"/>
        <v>5.1882648903511468</v>
      </c>
      <c r="AT201" s="41">
        <f t="shared" si="205"/>
        <v>5.4880305229057287</v>
      </c>
      <c r="AU201" s="41">
        <v>1</v>
      </c>
      <c r="AV201" s="41">
        <f t="shared" si="206"/>
        <v>5.4880305229057287</v>
      </c>
      <c r="AW201" s="41">
        <f t="shared" si="207"/>
        <v>5.7304444757606037</v>
      </c>
      <c r="AX201" s="41">
        <v>1</v>
      </c>
      <c r="AY201" s="41">
        <f t="shared" si="208"/>
        <v>5.7304444757606037</v>
      </c>
      <c r="AZ201" s="41">
        <f t="shared" ref="AZ201:AZ211" si="240">$N201*AP201</f>
        <v>6.1708221859563226</v>
      </c>
      <c r="BA201" s="41">
        <v>1</v>
      </c>
      <c r="BB201" s="41">
        <f t="shared" si="209"/>
        <v>6.1708221859563226</v>
      </c>
      <c r="BC201" s="71">
        <v>0.15793304662461727</v>
      </c>
      <c r="BD201" s="41">
        <f t="shared" si="210"/>
        <v>0.11500324283347331</v>
      </c>
      <c r="BE201" s="41">
        <v>1</v>
      </c>
      <c r="BF201" s="41">
        <f t="shared" si="211"/>
        <v>0.11500324283347331</v>
      </c>
      <c r="BG201" s="41">
        <f t="shared" si="212"/>
        <v>0.12164785727825951</v>
      </c>
      <c r="BH201" s="41">
        <v>1</v>
      </c>
      <c r="BI201" s="41">
        <f t="shared" si="213"/>
        <v>0.12164785727825951</v>
      </c>
      <c r="BJ201" s="41">
        <f t="shared" si="214"/>
        <v>0.1270212125859729</v>
      </c>
      <c r="BK201" s="41">
        <v>1</v>
      </c>
      <c r="BL201" s="41">
        <f t="shared" si="215"/>
        <v>0.1270212125859729</v>
      </c>
      <c r="BM201" s="41">
        <f t="shared" ref="BM201:BM211" si="241">$N201*BC201</f>
        <v>0.1367826387687944</v>
      </c>
      <c r="BN201" s="41">
        <v>1</v>
      </c>
      <c r="BO201" s="41">
        <f t="shared" si="216"/>
        <v>0.1367826387687944</v>
      </c>
      <c r="BP201" s="71">
        <v>0.15095546235841983</v>
      </c>
      <c r="BQ201" s="41">
        <f t="shared" si="217"/>
        <v>0.10992232509708712</v>
      </c>
      <c r="BR201" s="41">
        <v>1</v>
      </c>
      <c r="BS201" s="41">
        <f t="shared" si="218"/>
        <v>0.10992232509708712</v>
      </c>
      <c r="BT201" s="41">
        <f t="shared" si="219"/>
        <v>0.11627337617311816</v>
      </c>
      <c r="BU201" s="41">
        <v>1</v>
      </c>
      <c r="BV201" s="41">
        <f t="shared" si="220"/>
        <v>0.11627337617311816</v>
      </c>
      <c r="BW201" s="41">
        <f t="shared" si="221"/>
        <v>0.12140933316393017</v>
      </c>
      <c r="BX201" s="41">
        <v>1</v>
      </c>
      <c r="BY201" s="41">
        <f t="shared" si="222"/>
        <v>0.12140933316393017</v>
      </c>
      <c r="BZ201" s="41">
        <f t="shared" ref="BZ201:BZ211" si="242">$N201*BP201</f>
        <v>0.13073949321718228</v>
      </c>
      <c r="CA201" s="41">
        <v>1</v>
      </c>
      <c r="CB201" s="41">
        <f t="shared" si="223"/>
        <v>0.13073949321718228</v>
      </c>
      <c r="CC201" s="71">
        <v>0.29932744400242545</v>
      </c>
      <c r="CD201" s="41">
        <f t="shared" si="224"/>
        <v>0.21796341845512246</v>
      </c>
      <c r="CE201" s="41">
        <v>1</v>
      </c>
      <c r="CF201" s="41">
        <f t="shared" si="225"/>
        <v>0.21796341845512246</v>
      </c>
      <c r="CG201" s="41">
        <f t="shared" si="226"/>
        <v>0.23055682750184842</v>
      </c>
      <c r="CH201" s="41">
        <v>1</v>
      </c>
      <c r="CI201" s="41">
        <f t="shared" si="227"/>
        <v>0.23055682750184842</v>
      </c>
      <c r="CJ201" s="41">
        <f t="shared" si="228"/>
        <v>0.24074084373119159</v>
      </c>
      <c r="CK201" s="41">
        <v>1</v>
      </c>
      <c r="CL201" s="41">
        <f t="shared" si="229"/>
        <v>0.24074084373119159</v>
      </c>
      <c r="CM201" s="41">
        <f t="shared" ref="CM201:CM211" si="243">N201*CC201</f>
        <v>0.2592414856903576</v>
      </c>
      <c r="CN201" s="41">
        <v>1</v>
      </c>
      <c r="CO201" s="41">
        <f t="shared" si="230"/>
        <v>0.2592414856903576</v>
      </c>
      <c r="CP201" s="71">
        <v>2.3715755715965092</v>
      </c>
      <c r="CQ201" s="41">
        <f t="shared" si="231"/>
        <v>1.7269272466230914</v>
      </c>
      <c r="CR201" s="41">
        <v>1</v>
      </c>
      <c r="CS201" s="41">
        <f t="shared" si="232"/>
        <v>1.7269272466230914</v>
      </c>
      <c r="CT201" s="41">
        <f t="shared" si="233"/>
        <v>1.8267050045826849</v>
      </c>
      <c r="CU201" s="41">
        <v>1</v>
      </c>
      <c r="CV201" s="41">
        <f t="shared" si="234"/>
        <v>1.8267050045826849</v>
      </c>
      <c r="CW201" s="41">
        <f t="shared" si="235"/>
        <v>1.9073931091791245</v>
      </c>
      <c r="CX201" s="41">
        <v>1</v>
      </c>
      <c r="CY201" s="41">
        <f t="shared" si="236"/>
        <v>1.9073931091791245</v>
      </c>
      <c r="CZ201" s="41">
        <f t="shared" ref="CZ201:CZ212" si="244">CP201*N201</f>
        <v>2.0539739570376856</v>
      </c>
      <c r="DA201" s="41">
        <v>1</v>
      </c>
      <c r="DB201" s="41">
        <f t="shared" si="237"/>
        <v>2.0539739570376856</v>
      </c>
    </row>
    <row r="202" spans="1:106">
      <c r="A202" s="37" t="s">
        <v>459</v>
      </c>
      <c r="B202" s="38" t="s">
        <v>317</v>
      </c>
      <c r="C202" s="38" t="s">
        <v>318</v>
      </c>
      <c r="D202" s="58" t="s">
        <v>439</v>
      </c>
      <c r="E202" s="47" t="s">
        <v>440</v>
      </c>
      <c r="F202" s="47" t="s">
        <v>440</v>
      </c>
      <c r="G202" s="74" t="s">
        <v>245</v>
      </c>
      <c r="H202" s="39" t="s">
        <v>430</v>
      </c>
      <c r="I202" s="39" t="s">
        <v>246</v>
      </c>
      <c r="J202" s="40" t="s">
        <v>409</v>
      </c>
      <c r="K202" s="41">
        <v>0.72817719464893538</v>
      </c>
      <c r="L202" s="41">
        <v>0.77024954484287189</v>
      </c>
      <c r="M202" s="41">
        <v>0.80427254017256389</v>
      </c>
      <c r="N202" s="41">
        <v>0.86607990976015203</v>
      </c>
      <c r="O202" s="41"/>
      <c r="P202" s="73">
        <v>6.6746758464153979</v>
      </c>
      <c r="Q202" s="41">
        <f t="shared" si="189"/>
        <v>4.8603467330337731</v>
      </c>
      <c r="R202" s="41">
        <v>1</v>
      </c>
      <c r="S202" s="41">
        <f t="shared" si="190"/>
        <v>4.8603467330337731</v>
      </c>
      <c r="T202" s="41">
        <f t="shared" si="191"/>
        <v>5.1411660326751711</v>
      </c>
      <c r="U202" s="41">
        <v>1</v>
      </c>
      <c r="V202" s="41">
        <f t="shared" si="192"/>
        <v>5.1411660326751711</v>
      </c>
      <c r="W202" s="41">
        <f t="shared" si="193"/>
        <v>5.3682584978249697</v>
      </c>
      <c r="X202" s="41">
        <v>1</v>
      </c>
      <c r="Y202" s="41">
        <f t="shared" si="194"/>
        <v>5.3682584978249697</v>
      </c>
      <c r="Z202" s="41">
        <f t="shared" si="238"/>
        <v>5.7808026547417146</v>
      </c>
      <c r="AA202" s="41">
        <v>1</v>
      </c>
      <c r="AB202" s="41">
        <f t="shared" si="195"/>
        <v>5.7808026547417146</v>
      </c>
      <c r="AC202" s="41">
        <v>0</v>
      </c>
      <c r="AD202" s="41">
        <f t="shared" si="196"/>
        <v>0</v>
      </c>
      <c r="AE202" s="41">
        <v>1</v>
      </c>
      <c r="AF202" s="41">
        <f t="shared" si="197"/>
        <v>0</v>
      </c>
      <c r="AG202" s="41">
        <f t="shared" si="198"/>
        <v>0</v>
      </c>
      <c r="AH202" s="41">
        <v>1</v>
      </c>
      <c r="AI202" s="41">
        <f t="shared" si="199"/>
        <v>0</v>
      </c>
      <c r="AJ202" s="41">
        <f t="shared" si="200"/>
        <v>0</v>
      </c>
      <c r="AK202" s="41">
        <v>1</v>
      </c>
      <c r="AL202" s="41">
        <f t="shared" si="201"/>
        <v>0</v>
      </c>
      <c r="AM202" s="41">
        <f t="shared" si="239"/>
        <v>0</v>
      </c>
      <c r="AN202" s="41">
        <v>1</v>
      </c>
      <c r="AO202" s="41">
        <f t="shared" si="202"/>
        <v>0</v>
      </c>
      <c r="AP202" s="73">
        <v>0.69990782343987645</v>
      </c>
      <c r="AQ202" s="41">
        <f t="shared" si="203"/>
        <v>0.50965691538529156</v>
      </c>
      <c r="AR202" s="41">
        <v>1</v>
      </c>
      <c r="AS202" s="41">
        <f t="shared" si="204"/>
        <v>0.50965691538529156</v>
      </c>
      <c r="AT202" s="41">
        <f t="shared" si="205"/>
        <v>0.53910368243652995</v>
      </c>
      <c r="AU202" s="41">
        <v>1</v>
      </c>
      <c r="AV202" s="41">
        <f t="shared" si="206"/>
        <v>0.53910368243652995</v>
      </c>
      <c r="AW202" s="41">
        <f t="shared" si="207"/>
        <v>0.56291664304463984</v>
      </c>
      <c r="AX202" s="41">
        <v>1</v>
      </c>
      <c r="AY202" s="41">
        <f t="shared" si="208"/>
        <v>0.56291664304463984</v>
      </c>
      <c r="AZ202" s="41">
        <f t="shared" si="240"/>
        <v>0.60617610456523263</v>
      </c>
      <c r="BA202" s="41">
        <v>1</v>
      </c>
      <c r="BB202" s="41">
        <f t="shared" si="209"/>
        <v>0.60617610456523263</v>
      </c>
      <c r="BC202" s="71">
        <v>1.5514178840366828E-2</v>
      </c>
      <c r="BD202" s="41">
        <f t="shared" si="210"/>
        <v>1.1297071225260191E-2</v>
      </c>
      <c r="BE202" s="41">
        <v>1</v>
      </c>
      <c r="BF202" s="41">
        <f t="shared" si="211"/>
        <v>1.1297071225260191E-2</v>
      </c>
      <c r="BG202" s="41">
        <f t="shared" si="212"/>
        <v>1.1949789190403463E-2</v>
      </c>
      <c r="BH202" s="41">
        <v>1</v>
      </c>
      <c r="BI202" s="41">
        <f t="shared" si="213"/>
        <v>1.1949789190403463E-2</v>
      </c>
      <c r="BJ202" s="41">
        <f t="shared" si="214"/>
        <v>1.247762802463327E-2</v>
      </c>
      <c r="BK202" s="41">
        <v>1</v>
      </c>
      <c r="BL202" s="41">
        <f t="shared" si="215"/>
        <v>1.247762802463327E-2</v>
      </c>
      <c r="BM202" s="41">
        <f t="shared" si="241"/>
        <v>1.3436518610067763E-2</v>
      </c>
      <c r="BN202" s="41">
        <v>1</v>
      </c>
      <c r="BO202" s="41">
        <f t="shared" si="216"/>
        <v>1.3436518610067763E-2</v>
      </c>
      <c r="BP202" s="71">
        <v>1.4828752373309467E-2</v>
      </c>
      <c r="BQ202" s="41">
        <f t="shared" si="217"/>
        <v>1.0797959303340231E-2</v>
      </c>
      <c r="BR202" s="41">
        <v>1</v>
      </c>
      <c r="BS202" s="41">
        <f t="shared" si="218"/>
        <v>1.0797959303340231E-2</v>
      </c>
      <c r="BT202" s="41">
        <f t="shared" si="219"/>
        <v>1.1421839766129274E-2</v>
      </c>
      <c r="BU202" s="41">
        <v>1</v>
      </c>
      <c r="BV202" s="41">
        <f t="shared" si="220"/>
        <v>1.1421839766129274E-2</v>
      </c>
      <c r="BW202" s="41">
        <f t="shared" si="221"/>
        <v>1.192635833887154E-2</v>
      </c>
      <c r="BX202" s="41">
        <v>1</v>
      </c>
      <c r="BY202" s="41">
        <f t="shared" si="222"/>
        <v>1.192635833887154E-2</v>
      </c>
      <c r="BZ202" s="41">
        <f t="shared" si="242"/>
        <v>1.2842884517331503E-2</v>
      </c>
      <c r="CA202" s="41">
        <v>1</v>
      </c>
      <c r="CB202" s="41">
        <f t="shared" si="223"/>
        <v>1.2842884517331503E-2</v>
      </c>
      <c r="CC202" s="71">
        <v>2.9403722636473704E-2</v>
      </c>
      <c r="CD202" s="41">
        <f t="shared" si="224"/>
        <v>2.1411120261662819E-2</v>
      </c>
      <c r="CE202" s="41">
        <v>1</v>
      </c>
      <c r="CF202" s="41">
        <f t="shared" si="225"/>
        <v>2.1411120261662819E-2</v>
      </c>
      <c r="CG202" s="41">
        <f t="shared" si="226"/>
        <v>2.264820397742992E-2</v>
      </c>
      <c r="CH202" s="41">
        <v>1</v>
      </c>
      <c r="CI202" s="41">
        <f t="shared" si="227"/>
        <v>2.264820397742992E-2</v>
      </c>
      <c r="CJ202" s="41">
        <f t="shared" si="228"/>
        <v>2.3648606695366222E-2</v>
      </c>
      <c r="CK202" s="41">
        <v>1</v>
      </c>
      <c r="CL202" s="41">
        <f t="shared" si="229"/>
        <v>2.3648606695366222E-2</v>
      </c>
      <c r="CM202" s="41">
        <f t="shared" si="243"/>
        <v>2.5465973447609685E-2</v>
      </c>
      <c r="CN202" s="41">
        <v>1</v>
      </c>
      <c r="CO202" s="41">
        <f t="shared" si="230"/>
        <v>2.5465973447609685E-2</v>
      </c>
      <c r="CP202" s="71">
        <v>0.23296611024445618</v>
      </c>
      <c r="CQ202" s="41">
        <f t="shared" si="231"/>
        <v>0.16964060860608271</v>
      </c>
      <c r="CR202" s="41">
        <v>1</v>
      </c>
      <c r="CS202" s="41">
        <f t="shared" si="232"/>
        <v>0.16964060860608271</v>
      </c>
      <c r="CT202" s="41">
        <f t="shared" si="233"/>
        <v>0.17944204037960668</v>
      </c>
      <c r="CU202" s="41">
        <v>1</v>
      </c>
      <c r="CV202" s="41">
        <f t="shared" si="234"/>
        <v>0.17944204037960668</v>
      </c>
      <c r="CW202" s="41">
        <f t="shared" si="235"/>
        <v>0.18736824526043033</v>
      </c>
      <c r="CX202" s="41">
        <v>1</v>
      </c>
      <c r="CY202" s="41">
        <f t="shared" si="236"/>
        <v>0.18736824526043033</v>
      </c>
      <c r="CZ202" s="41">
        <f t="shared" si="244"/>
        <v>0.20176726773769224</v>
      </c>
      <c r="DA202" s="41">
        <v>1</v>
      </c>
      <c r="DB202" s="41">
        <f t="shared" si="237"/>
        <v>0.20176726773769224</v>
      </c>
    </row>
    <row r="203" spans="1:106">
      <c r="A203" s="37" t="s">
        <v>459</v>
      </c>
      <c r="B203" s="38" t="s">
        <v>317</v>
      </c>
      <c r="C203" s="38" t="s">
        <v>318</v>
      </c>
      <c r="D203" s="58" t="s">
        <v>439</v>
      </c>
      <c r="E203" s="47" t="s">
        <v>440</v>
      </c>
      <c r="F203" s="47" t="s">
        <v>440</v>
      </c>
      <c r="G203" s="74" t="s">
        <v>247</v>
      </c>
      <c r="H203" s="39" t="s">
        <v>430</v>
      </c>
      <c r="I203" s="39" t="s">
        <v>248</v>
      </c>
      <c r="J203" s="40" t="s">
        <v>409</v>
      </c>
      <c r="K203" s="41">
        <v>0.72817719464893538</v>
      </c>
      <c r="L203" s="41">
        <v>0.77024954484287189</v>
      </c>
      <c r="M203" s="41">
        <v>0.80427254017256389</v>
      </c>
      <c r="N203" s="41">
        <v>0.86607990976015203</v>
      </c>
      <c r="O203" s="41"/>
      <c r="P203" s="73">
        <v>5.2783003537127264</v>
      </c>
      <c r="Q203" s="41">
        <f t="shared" si="189"/>
        <v>3.8435379440810165</v>
      </c>
      <c r="R203" s="41">
        <v>1</v>
      </c>
      <c r="S203" s="41">
        <f t="shared" si="190"/>
        <v>3.8435379440810165</v>
      </c>
      <c r="T203" s="41">
        <f t="shared" si="191"/>
        <v>4.0656084449911969</v>
      </c>
      <c r="U203" s="41">
        <v>1</v>
      </c>
      <c r="V203" s="41">
        <f t="shared" si="192"/>
        <v>4.0656084449911969</v>
      </c>
      <c r="W203" s="41">
        <f t="shared" si="193"/>
        <v>4.245192033274277</v>
      </c>
      <c r="X203" s="41">
        <v>1</v>
      </c>
      <c r="Y203" s="41">
        <f t="shared" si="194"/>
        <v>4.245192033274277</v>
      </c>
      <c r="Z203" s="41">
        <f t="shared" si="238"/>
        <v>4.5714298940304969</v>
      </c>
      <c r="AA203" s="41">
        <v>1</v>
      </c>
      <c r="AB203" s="41">
        <f t="shared" si="195"/>
        <v>4.5714298940304969</v>
      </c>
      <c r="AC203" s="41">
        <v>0</v>
      </c>
      <c r="AD203" s="41">
        <f t="shared" si="196"/>
        <v>0</v>
      </c>
      <c r="AE203" s="41">
        <v>1</v>
      </c>
      <c r="AF203" s="41">
        <f t="shared" si="197"/>
        <v>0</v>
      </c>
      <c r="AG203" s="41">
        <f t="shared" si="198"/>
        <v>0</v>
      </c>
      <c r="AH203" s="41">
        <v>1</v>
      </c>
      <c r="AI203" s="41">
        <f t="shared" si="199"/>
        <v>0</v>
      </c>
      <c r="AJ203" s="41">
        <f t="shared" si="200"/>
        <v>0</v>
      </c>
      <c r="AK203" s="41">
        <v>1</v>
      </c>
      <c r="AL203" s="41">
        <f t="shared" si="201"/>
        <v>0</v>
      </c>
      <c r="AM203" s="41">
        <f t="shared" si="239"/>
        <v>0</v>
      </c>
      <c r="AN203" s="41">
        <v>1</v>
      </c>
      <c r="AO203" s="41">
        <f t="shared" si="202"/>
        <v>0</v>
      </c>
      <c r="AP203" s="73">
        <v>0.55348361434106541</v>
      </c>
      <c r="AQ203" s="41">
        <f t="shared" si="203"/>
        <v>0.40303414557503026</v>
      </c>
      <c r="AR203" s="41">
        <v>1</v>
      </c>
      <c r="AS203" s="41">
        <f t="shared" si="204"/>
        <v>0.40303414557503026</v>
      </c>
      <c r="AT203" s="41">
        <f t="shared" si="205"/>
        <v>0.42632050202419325</v>
      </c>
      <c r="AU203" s="41">
        <v>1</v>
      </c>
      <c r="AV203" s="41">
        <f t="shared" si="206"/>
        <v>0.42632050202419325</v>
      </c>
      <c r="AW203" s="41">
        <f t="shared" si="207"/>
        <v>0.44515167244998038</v>
      </c>
      <c r="AX203" s="41">
        <v>1</v>
      </c>
      <c r="AY203" s="41">
        <f t="shared" si="208"/>
        <v>0.44515167244998038</v>
      </c>
      <c r="AZ203" s="41">
        <f t="shared" si="240"/>
        <v>0.47936103876223274</v>
      </c>
      <c r="BA203" s="41">
        <v>1</v>
      </c>
      <c r="BB203" s="41">
        <f t="shared" si="209"/>
        <v>0.47936103876223274</v>
      </c>
      <c r="BC203" s="71">
        <v>1.2268535213533783E-2</v>
      </c>
      <c r="BD203" s="41">
        <f t="shared" si="210"/>
        <v>8.9336675542427083E-3</v>
      </c>
      <c r="BE203" s="41">
        <v>1</v>
      </c>
      <c r="BF203" s="41">
        <f t="shared" si="211"/>
        <v>8.9336675542427083E-3</v>
      </c>
      <c r="BG203" s="41">
        <f t="shared" si="212"/>
        <v>9.4498336641131424E-3</v>
      </c>
      <c r="BH203" s="41">
        <v>1</v>
      </c>
      <c r="BI203" s="41">
        <f t="shared" si="213"/>
        <v>9.4498336641131424E-3</v>
      </c>
      <c r="BJ203" s="41">
        <f t="shared" si="214"/>
        <v>9.8672459803853651E-3</v>
      </c>
      <c r="BK203" s="41">
        <v>1</v>
      </c>
      <c r="BL203" s="41">
        <f t="shared" si="215"/>
        <v>9.8672459803853651E-3</v>
      </c>
      <c r="BM203" s="41">
        <f t="shared" si="241"/>
        <v>1.0625531870626587E-2</v>
      </c>
      <c r="BN203" s="41">
        <v>1</v>
      </c>
      <c r="BO203" s="41">
        <f t="shared" si="216"/>
        <v>1.0625531870626587E-2</v>
      </c>
      <c r="BP203" s="71">
        <v>1.1726503383560214E-2</v>
      </c>
      <c r="BQ203" s="41">
        <f t="shared" si="217"/>
        <v>8.5389723368821252E-3</v>
      </c>
      <c r="BR203" s="41">
        <v>1</v>
      </c>
      <c r="BS203" s="41">
        <f t="shared" si="218"/>
        <v>8.5389723368821252E-3</v>
      </c>
      <c r="BT203" s="41">
        <f t="shared" si="219"/>
        <v>9.0323338937856514E-3</v>
      </c>
      <c r="BU203" s="41">
        <v>1</v>
      </c>
      <c r="BV203" s="41">
        <f t="shared" si="220"/>
        <v>9.0323338937856514E-3</v>
      </c>
      <c r="BW203" s="41">
        <f t="shared" si="221"/>
        <v>9.431304663638139E-3</v>
      </c>
      <c r="BX203" s="41">
        <v>1</v>
      </c>
      <c r="BY203" s="41">
        <f t="shared" si="222"/>
        <v>9.431304663638139E-3</v>
      </c>
      <c r="BZ203" s="41">
        <f t="shared" si="242"/>
        <v>1.0156088992235949E-2</v>
      </c>
      <c r="CA203" s="41">
        <v>1</v>
      </c>
      <c r="CB203" s="41">
        <f t="shared" si="223"/>
        <v>1.0156088992235949E-2</v>
      </c>
      <c r="CC203" s="71">
        <v>2.325231714075229E-2</v>
      </c>
      <c r="CD203" s="41">
        <f t="shared" si="224"/>
        <v>1.6931807064640356E-2</v>
      </c>
      <c r="CE203" s="41">
        <v>1</v>
      </c>
      <c r="CF203" s="41">
        <f t="shared" si="225"/>
        <v>1.6931807064640356E-2</v>
      </c>
      <c r="CG203" s="41">
        <f t="shared" si="226"/>
        <v>1.7910086694206559E-2</v>
      </c>
      <c r="CH203" s="41">
        <v>1</v>
      </c>
      <c r="CI203" s="41">
        <f t="shared" si="227"/>
        <v>1.7910086694206559E-2</v>
      </c>
      <c r="CJ203" s="41">
        <f t="shared" si="228"/>
        <v>1.8701200171690892E-2</v>
      </c>
      <c r="CK203" s="41">
        <v>1</v>
      </c>
      <c r="CL203" s="41">
        <f t="shared" si="229"/>
        <v>1.8701200171690892E-2</v>
      </c>
      <c r="CM203" s="41">
        <f t="shared" si="243"/>
        <v>2.013836473097718E-2</v>
      </c>
      <c r="CN203" s="41">
        <v>1</v>
      </c>
      <c r="CO203" s="41">
        <f t="shared" si="230"/>
        <v>2.013836473097718E-2</v>
      </c>
      <c r="CP203" s="71">
        <v>0.18422843751532544</v>
      </c>
      <c r="CQ203" s="41">
        <f t="shared" si="231"/>
        <v>0.13415094680446638</v>
      </c>
      <c r="CR203" s="41">
        <v>1</v>
      </c>
      <c r="CS203" s="41">
        <f t="shared" si="232"/>
        <v>0.13415094680446638</v>
      </c>
      <c r="CT203" s="41">
        <f t="shared" si="233"/>
        <v>0.14190187014329289</v>
      </c>
      <c r="CU203" s="41">
        <v>1</v>
      </c>
      <c r="CV203" s="41">
        <f t="shared" si="234"/>
        <v>0.14190187014329289</v>
      </c>
      <c r="CW203" s="41">
        <f t="shared" si="235"/>
        <v>0.14816987341247326</v>
      </c>
      <c r="CX203" s="41">
        <v>1</v>
      </c>
      <c r="CY203" s="41">
        <f t="shared" si="236"/>
        <v>0.14816987341247326</v>
      </c>
      <c r="CZ203" s="41">
        <f t="shared" si="244"/>
        <v>0.15955654853852685</v>
      </c>
      <c r="DA203" s="41">
        <v>1</v>
      </c>
      <c r="DB203" s="41">
        <f t="shared" si="237"/>
        <v>0.15955654853852685</v>
      </c>
    </row>
    <row r="204" spans="1:106">
      <c r="A204" s="37" t="s">
        <v>459</v>
      </c>
      <c r="B204" s="38" t="s">
        <v>317</v>
      </c>
      <c r="C204" s="38" t="s">
        <v>318</v>
      </c>
      <c r="D204" s="58" t="s">
        <v>439</v>
      </c>
      <c r="E204" s="47" t="s">
        <v>440</v>
      </c>
      <c r="F204" s="47" t="s">
        <v>440</v>
      </c>
      <c r="G204" s="74" t="s">
        <v>249</v>
      </c>
      <c r="H204" s="39" t="s">
        <v>430</v>
      </c>
      <c r="I204" s="39" t="s">
        <v>250</v>
      </c>
      <c r="J204" s="40" t="s">
        <v>409</v>
      </c>
      <c r="K204" s="41">
        <v>0.72817719464893538</v>
      </c>
      <c r="L204" s="41">
        <v>0.77024954484287189</v>
      </c>
      <c r="M204" s="41">
        <v>0.80427254017256389</v>
      </c>
      <c r="N204" s="41">
        <v>0.86607990976015203</v>
      </c>
      <c r="O204" s="41"/>
      <c r="P204" s="73">
        <v>323.06549061648769</v>
      </c>
      <c r="Q204" s="41">
        <f t="shared" si="189"/>
        <v>235.24892264499596</v>
      </c>
      <c r="R204" s="41">
        <v>1</v>
      </c>
      <c r="S204" s="41">
        <f t="shared" si="190"/>
        <v>235.24892264499596</v>
      </c>
      <c r="T204" s="41">
        <f t="shared" si="191"/>
        <v>248.84104710178875</v>
      </c>
      <c r="U204" s="41">
        <v>1</v>
      </c>
      <c r="V204" s="41">
        <f t="shared" si="192"/>
        <v>248.84104710178875</v>
      </c>
      <c r="W204" s="41">
        <f t="shared" si="193"/>
        <v>259.83270278021814</v>
      </c>
      <c r="X204" s="41">
        <v>1</v>
      </c>
      <c r="Y204" s="41">
        <f t="shared" si="194"/>
        <v>259.83270278021814</v>
      </c>
      <c r="Z204" s="41">
        <f t="shared" si="238"/>
        <v>279.80053095974688</v>
      </c>
      <c r="AA204" s="41">
        <v>1</v>
      </c>
      <c r="AB204" s="41">
        <f t="shared" si="195"/>
        <v>279.80053095974688</v>
      </c>
      <c r="AC204" s="41">
        <v>0</v>
      </c>
      <c r="AD204" s="41">
        <f t="shared" si="196"/>
        <v>0</v>
      </c>
      <c r="AE204" s="41">
        <v>1</v>
      </c>
      <c r="AF204" s="41">
        <f t="shared" si="197"/>
        <v>0</v>
      </c>
      <c r="AG204" s="41">
        <f t="shared" si="198"/>
        <v>0</v>
      </c>
      <c r="AH204" s="41">
        <v>1</v>
      </c>
      <c r="AI204" s="41">
        <f t="shared" si="199"/>
        <v>0</v>
      </c>
      <c r="AJ204" s="41">
        <f t="shared" si="200"/>
        <v>0</v>
      </c>
      <c r="AK204" s="41">
        <v>1</v>
      </c>
      <c r="AL204" s="41">
        <f t="shared" si="201"/>
        <v>0</v>
      </c>
      <c r="AM204" s="41">
        <f t="shared" si="239"/>
        <v>0</v>
      </c>
      <c r="AN204" s="41">
        <v>1</v>
      </c>
      <c r="AO204" s="41">
        <f t="shared" si="202"/>
        <v>0</v>
      </c>
      <c r="AP204" s="73">
        <v>33.876710954788358</v>
      </c>
      <c r="AQ204" s="41">
        <f t="shared" si="203"/>
        <v>24.668248346990644</v>
      </c>
      <c r="AR204" s="41">
        <v>1</v>
      </c>
      <c r="AS204" s="41">
        <f t="shared" si="204"/>
        <v>24.668248346990644</v>
      </c>
      <c r="AT204" s="41">
        <f t="shared" si="205"/>
        <v>26.093521193699264</v>
      </c>
      <c r="AU204" s="41">
        <v>1</v>
      </c>
      <c r="AV204" s="41">
        <f t="shared" si="206"/>
        <v>26.093521193699264</v>
      </c>
      <c r="AW204" s="41">
        <f t="shared" si="207"/>
        <v>27.246108372299354</v>
      </c>
      <c r="AX204" s="41">
        <v>1</v>
      </c>
      <c r="AY204" s="41">
        <f t="shared" si="208"/>
        <v>27.246108372299354</v>
      </c>
      <c r="AZ204" s="41">
        <f t="shared" si="240"/>
        <v>29.339938766693855</v>
      </c>
      <c r="BA204" s="41">
        <v>1</v>
      </c>
      <c r="BB204" s="41">
        <f t="shared" si="209"/>
        <v>29.339938766693855</v>
      </c>
      <c r="BC204" s="71">
        <v>0.75091224111905941</v>
      </c>
      <c r="BD204" s="41">
        <f t="shared" si="210"/>
        <v>0.5467971691656216</v>
      </c>
      <c r="BE204" s="41">
        <v>1</v>
      </c>
      <c r="BF204" s="41">
        <f t="shared" si="211"/>
        <v>0.5467971691656216</v>
      </c>
      <c r="BG204" s="41">
        <f t="shared" si="212"/>
        <v>0.57838981193889638</v>
      </c>
      <c r="BH204" s="41">
        <v>1</v>
      </c>
      <c r="BI204" s="41">
        <f t="shared" si="213"/>
        <v>0.57838981193889638</v>
      </c>
      <c r="BJ204" s="41">
        <f t="shared" si="214"/>
        <v>0.60393809561149869</v>
      </c>
      <c r="BK204" s="41">
        <v>1</v>
      </c>
      <c r="BL204" s="41">
        <f t="shared" si="215"/>
        <v>0.60393809561149869</v>
      </c>
      <c r="BM204" s="41">
        <f t="shared" si="241"/>
        <v>0.65035000602618853</v>
      </c>
      <c r="BN204" s="41">
        <v>1</v>
      </c>
      <c r="BO204" s="41">
        <f t="shared" si="216"/>
        <v>0.65035000602618853</v>
      </c>
      <c r="BP204" s="71">
        <v>0.71773645206851944</v>
      </c>
      <c r="BQ204" s="41">
        <f t="shared" si="217"/>
        <v>0.52263931616453452</v>
      </c>
      <c r="BR204" s="41">
        <v>1</v>
      </c>
      <c r="BS204" s="41">
        <f t="shared" si="218"/>
        <v>0.52263931616453452</v>
      </c>
      <c r="BT204" s="41">
        <f t="shared" si="219"/>
        <v>0.55283617552291486</v>
      </c>
      <c r="BU204" s="41">
        <v>1</v>
      </c>
      <c r="BV204" s="41">
        <f t="shared" si="220"/>
        <v>0.55283617552291486</v>
      </c>
      <c r="BW204" s="41">
        <f t="shared" si="221"/>
        <v>0.57725571947959176</v>
      </c>
      <c r="BX204" s="41">
        <v>1</v>
      </c>
      <c r="BY204" s="41">
        <f t="shared" si="222"/>
        <v>0.57725571947959176</v>
      </c>
      <c r="BZ204" s="41">
        <f t="shared" si="242"/>
        <v>0.62161712163907501</v>
      </c>
      <c r="CA204" s="41">
        <v>1</v>
      </c>
      <c r="CB204" s="41">
        <f t="shared" si="223"/>
        <v>0.62161712163907501</v>
      </c>
      <c r="CC204" s="71">
        <v>1.4231894249374026</v>
      </c>
      <c r="CD204" s="41">
        <f t="shared" si="224"/>
        <v>1.0363340829049494</v>
      </c>
      <c r="CE204" s="41">
        <v>1</v>
      </c>
      <c r="CF204" s="41">
        <f t="shared" si="225"/>
        <v>1.0363340829049494</v>
      </c>
      <c r="CG204" s="41">
        <f t="shared" si="226"/>
        <v>1.0962110067832229</v>
      </c>
      <c r="CH204" s="41">
        <v>1</v>
      </c>
      <c r="CI204" s="41">
        <f t="shared" si="227"/>
        <v>1.0962110067832229</v>
      </c>
      <c r="CJ204" s="41">
        <f t="shared" si="228"/>
        <v>1.1446321739411354</v>
      </c>
      <c r="CK204" s="41">
        <v>1</v>
      </c>
      <c r="CL204" s="41">
        <f t="shared" si="229"/>
        <v>1.1446321739411354</v>
      </c>
      <c r="CM204" s="41">
        <f t="shared" si="243"/>
        <v>1.2325957687213884</v>
      </c>
      <c r="CN204" s="41">
        <v>1</v>
      </c>
      <c r="CO204" s="41">
        <f t="shared" si="230"/>
        <v>1.2325957687213884</v>
      </c>
      <c r="CP204" s="71">
        <v>11.275949938986145</v>
      </c>
      <c r="CQ204" s="41">
        <f t="shared" si="231"/>
        <v>8.2108895935727642</v>
      </c>
      <c r="CR204" s="41">
        <v>1</v>
      </c>
      <c r="CS204" s="41">
        <f t="shared" si="232"/>
        <v>8.2108895935727642</v>
      </c>
      <c r="CT204" s="41">
        <f t="shared" si="233"/>
        <v>8.6852953081750872</v>
      </c>
      <c r="CU204" s="41">
        <v>1</v>
      </c>
      <c r="CV204" s="41">
        <f t="shared" si="234"/>
        <v>8.6852953081750872</v>
      </c>
      <c r="CW204" s="41">
        <f t="shared" si="235"/>
        <v>9.0689369002870528</v>
      </c>
      <c r="CX204" s="41">
        <v>1</v>
      </c>
      <c r="CY204" s="41">
        <f t="shared" si="236"/>
        <v>9.0689369002870528</v>
      </c>
      <c r="CZ204" s="41">
        <f t="shared" si="244"/>
        <v>9.7658737056171123</v>
      </c>
      <c r="DA204" s="41">
        <v>1</v>
      </c>
      <c r="DB204" s="41">
        <f t="shared" si="237"/>
        <v>9.7658737056171123</v>
      </c>
    </row>
    <row r="205" spans="1:106">
      <c r="A205" s="37" t="s">
        <v>459</v>
      </c>
      <c r="B205" s="38" t="s">
        <v>317</v>
      </c>
      <c r="C205" s="38" t="s">
        <v>318</v>
      </c>
      <c r="D205" s="58" t="s">
        <v>439</v>
      </c>
      <c r="E205" s="47" t="s">
        <v>440</v>
      </c>
      <c r="F205" s="47" t="s">
        <v>440</v>
      </c>
      <c r="G205" s="47" t="s">
        <v>251</v>
      </c>
      <c r="H205" s="39" t="s">
        <v>430</v>
      </c>
      <c r="I205" s="39" t="s">
        <v>252</v>
      </c>
      <c r="J205" s="40" t="s">
        <v>410</v>
      </c>
      <c r="K205" s="41">
        <v>1.8103448275862069</v>
      </c>
      <c r="L205" s="41">
        <v>1.8103448275862069</v>
      </c>
      <c r="M205" s="43">
        <v>1.8103448275862069</v>
      </c>
      <c r="N205" s="43">
        <v>1.8103448275862069</v>
      </c>
      <c r="O205" s="41"/>
      <c r="P205" s="43">
        <v>25.08597100731177</v>
      </c>
      <c r="Q205" s="41">
        <f t="shared" si="189"/>
        <v>45.41425785806441</v>
      </c>
      <c r="R205" s="41">
        <v>1</v>
      </c>
      <c r="S205" s="41">
        <f t="shared" si="190"/>
        <v>45.41425785806441</v>
      </c>
      <c r="T205" s="41">
        <f t="shared" si="191"/>
        <v>45.41425785806441</v>
      </c>
      <c r="U205" s="41">
        <v>1</v>
      </c>
      <c r="V205" s="41">
        <f t="shared" si="192"/>
        <v>45.41425785806441</v>
      </c>
      <c r="W205" s="41">
        <f t="shared" si="193"/>
        <v>45.41425785806441</v>
      </c>
      <c r="X205" s="41">
        <v>1</v>
      </c>
      <c r="Y205" s="41">
        <f t="shared" si="194"/>
        <v>45.41425785806441</v>
      </c>
      <c r="Z205" s="41">
        <f t="shared" si="238"/>
        <v>45.41425785806441</v>
      </c>
      <c r="AA205" s="41">
        <v>1</v>
      </c>
      <c r="AB205" s="41">
        <f t="shared" si="195"/>
        <v>45.41425785806441</v>
      </c>
      <c r="AC205" s="41">
        <v>0</v>
      </c>
      <c r="AD205" s="41">
        <f t="shared" si="196"/>
        <v>0</v>
      </c>
      <c r="AE205" s="41">
        <v>1</v>
      </c>
      <c r="AF205" s="41">
        <f t="shared" si="197"/>
        <v>0</v>
      </c>
      <c r="AG205" s="41">
        <f t="shared" si="198"/>
        <v>0</v>
      </c>
      <c r="AH205" s="41">
        <v>1</v>
      </c>
      <c r="AI205" s="41">
        <f t="shared" si="199"/>
        <v>0</v>
      </c>
      <c r="AJ205" s="41">
        <f t="shared" si="200"/>
        <v>0</v>
      </c>
      <c r="AK205" s="41">
        <v>1</v>
      </c>
      <c r="AL205" s="41">
        <f t="shared" si="201"/>
        <v>0</v>
      </c>
      <c r="AM205" s="41">
        <f t="shared" si="239"/>
        <v>0</v>
      </c>
      <c r="AN205" s="41">
        <v>1</v>
      </c>
      <c r="AO205" s="41">
        <f t="shared" si="202"/>
        <v>0</v>
      </c>
      <c r="AP205" s="41">
        <v>4.7848712847174619</v>
      </c>
      <c r="AQ205" s="41">
        <f t="shared" si="203"/>
        <v>8.6622669809540263</v>
      </c>
      <c r="AR205" s="41">
        <v>1</v>
      </c>
      <c r="AS205" s="41">
        <f t="shared" si="204"/>
        <v>8.6622669809540263</v>
      </c>
      <c r="AT205" s="41">
        <f t="shared" si="205"/>
        <v>8.6622669809540263</v>
      </c>
      <c r="AU205" s="41">
        <v>1</v>
      </c>
      <c r="AV205" s="41">
        <f t="shared" si="206"/>
        <v>8.6622669809540263</v>
      </c>
      <c r="AW205" s="41">
        <f t="shared" si="207"/>
        <v>8.6622669809540263</v>
      </c>
      <c r="AX205" s="41">
        <v>1</v>
      </c>
      <c r="AY205" s="41">
        <f t="shared" si="208"/>
        <v>8.6622669809540263</v>
      </c>
      <c r="AZ205" s="41">
        <f t="shared" si="240"/>
        <v>8.6622669809540263</v>
      </c>
      <c r="BA205" s="41">
        <v>1</v>
      </c>
      <c r="BB205" s="41">
        <f t="shared" si="209"/>
        <v>8.6622669809540263</v>
      </c>
      <c r="BC205" s="41">
        <v>0.13697720477065531</v>
      </c>
      <c r="BD205" s="41">
        <f t="shared" si="210"/>
        <v>0.24797597415377254</v>
      </c>
      <c r="BE205" s="41">
        <v>1</v>
      </c>
      <c r="BF205" s="41">
        <f t="shared" si="211"/>
        <v>0.24797597415377254</v>
      </c>
      <c r="BG205" s="41">
        <f t="shared" si="212"/>
        <v>0.24797597415377254</v>
      </c>
      <c r="BH205" s="41">
        <v>1</v>
      </c>
      <c r="BI205" s="41">
        <f t="shared" si="213"/>
        <v>0.24797597415377254</v>
      </c>
      <c r="BJ205" s="41">
        <f t="shared" si="214"/>
        <v>0.24797597415377254</v>
      </c>
      <c r="BK205" s="41">
        <v>1</v>
      </c>
      <c r="BL205" s="41">
        <f t="shared" si="215"/>
        <v>0.24797597415377254</v>
      </c>
      <c r="BM205" s="41">
        <f t="shared" si="241"/>
        <v>0.24797597415377254</v>
      </c>
      <c r="BN205" s="41">
        <v>1</v>
      </c>
      <c r="BO205" s="41">
        <f t="shared" si="216"/>
        <v>0.24797597415377254</v>
      </c>
      <c r="BP205" s="41">
        <v>0.13697720477065531</v>
      </c>
      <c r="BQ205" s="41">
        <f t="shared" si="217"/>
        <v>0.24797597415377254</v>
      </c>
      <c r="BR205" s="41">
        <v>1</v>
      </c>
      <c r="BS205" s="41">
        <f t="shared" si="218"/>
        <v>0.24797597415377254</v>
      </c>
      <c r="BT205" s="41">
        <f t="shared" si="219"/>
        <v>0.24797597415377254</v>
      </c>
      <c r="BU205" s="41">
        <v>1</v>
      </c>
      <c r="BV205" s="41">
        <f t="shared" si="220"/>
        <v>0.24797597415377254</v>
      </c>
      <c r="BW205" s="41">
        <f t="shared" si="221"/>
        <v>0.24797597415377254</v>
      </c>
      <c r="BX205" s="41">
        <v>1</v>
      </c>
      <c r="BY205" s="41">
        <f t="shared" si="222"/>
        <v>0.24797597415377254</v>
      </c>
      <c r="BZ205" s="41">
        <f t="shared" si="242"/>
        <v>0.24797597415377254</v>
      </c>
      <c r="CA205" s="41">
        <v>1</v>
      </c>
      <c r="CB205" s="41">
        <f t="shared" si="223"/>
        <v>0.24797597415377254</v>
      </c>
      <c r="CC205" s="43">
        <v>1.0528196243678665</v>
      </c>
      <c r="CD205" s="41">
        <f t="shared" si="224"/>
        <v>1.9059665613556203</v>
      </c>
      <c r="CE205" s="41">
        <v>1</v>
      </c>
      <c r="CF205" s="41">
        <f t="shared" si="225"/>
        <v>1.9059665613556203</v>
      </c>
      <c r="CG205" s="41">
        <f t="shared" si="226"/>
        <v>1.9059665613556203</v>
      </c>
      <c r="CH205" s="41">
        <v>1</v>
      </c>
      <c r="CI205" s="41">
        <f t="shared" si="227"/>
        <v>1.9059665613556203</v>
      </c>
      <c r="CJ205" s="41">
        <f t="shared" si="228"/>
        <v>1.9059665613556203</v>
      </c>
      <c r="CK205" s="41">
        <v>1</v>
      </c>
      <c r="CL205" s="41">
        <f t="shared" si="229"/>
        <v>1.9059665613556203</v>
      </c>
      <c r="CM205" s="41">
        <f t="shared" si="243"/>
        <v>1.9059665613556203</v>
      </c>
      <c r="CN205" s="41">
        <v>1</v>
      </c>
      <c r="CO205" s="41">
        <f t="shared" si="230"/>
        <v>1.9059665613556203</v>
      </c>
      <c r="CP205" s="41">
        <v>5.0612731174794696</v>
      </c>
      <c r="CQ205" s="41">
        <f t="shared" si="231"/>
        <v>9.1626496092300744</v>
      </c>
      <c r="CR205" s="41">
        <v>1</v>
      </c>
      <c r="CS205" s="41">
        <f t="shared" si="232"/>
        <v>9.1626496092300744</v>
      </c>
      <c r="CT205" s="41">
        <f t="shared" si="233"/>
        <v>9.1626496092300744</v>
      </c>
      <c r="CU205" s="41">
        <v>1</v>
      </c>
      <c r="CV205" s="41">
        <f t="shared" si="234"/>
        <v>9.1626496092300744</v>
      </c>
      <c r="CW205" s="41">
        <f t="shared" si="235"/>
        <v>9.1626496092300744</v>
      </c>
      <c r="CX205" s="41">
        <v>1</v>
      </c>
      <c r="CY205" s="41">
        <f t="shared" si="236"/>
        <v>9.1626496092300744</v>
      </c>
      <c r="CZ205" s="41">
        <f t="shared" si="244"/>
        <v>9.1626496092300744</v>
      </c>
      <c r="DA205" s="41">
        <v>1</v>
      </c>
      <c r="DB205" s="41">
        <f t="shared" si="237"/>
        <v>9.1626496092300744</v>
      </c>
    </row>
    <row r="206" spans="1:106">
      <c r="A206" s="37" t="s">
        <v>459</v>
      </c>
      <c r="B206" s="38" t="s">
        <v>317</v>
      </c>
      <c r="C206" s="38" t="s">
        <v>318</v>
      </c>
      <c r="D206" s="58" t="s">
        <v>439</v>
      </c>
      <c r="E206" s="47" t="s">
        <v>440</v>
      </c>
      <c r="F206" s="47" t="s">
        <v>440</v>
      </c>
      <c r="G206" s="47" t="s">
        <v>279</v>
      </c>
      <c r="H206" s="39" t="s">
        <v>430</v>
      </c>
      <c r="I206" s="39" t="s">
        <v>280</v>
      </c>
      <c r="J206" s="40" t="s">
        <v>411</v>
      </c>
      <c r="K206" s="41">
        <v>1</v>
      </c>
      <c r="L206" s="41">
        <v>1</v>
      </c>
      <c r="M206" s="41">
        <v>1</v>
      </c>
      <c r="N206" s="41">
        <v>1</v>
      </c>
      <c r="O206" s="41"/>
      <c r="P206" s="43">
        <v>159.22098023923064</v>
      </c>
      <c r="Q206" s="41">
        <f t="shared" si="189"/>
        <v>159.22098023923064</v>
      </c>
      <c r="R206" s="41">
        <v>1</v>
      </c>
      <c r="S206" s="41">
        <f t="shared" si="190"/>
        <v>159.22098023923064</v>
      </c>
      <c r="T206" s="41">
        <f t="shared" si="191"/>
        <v>159.22098023923064</v>
      </c>
      <c r="U206" s="41">
        <v>1</v>
      </c>
      <c r="V206" s="41">
        <f t="shared" si="192"/>
        <v>159.22098023923064</v>
      </c>
      <c r="W206" s="41">
        <f t="shared" si="193"/>
        <v>159.22098023923064</v>
      </c>
      <c r="X206" s="41">
        <v>1</v>
      </c>
      <c r="Y206" s="41">
        <f t="shared" si="194"/>
        <v>159.22098023923064</v>
      </c>
      <c r="Z206" s="41">
        <f t="shared" si="238"/>
        <v>159.22098023923064</v>
      </c>
      <c r="AA206" s="41">
        <v>1</v>
      </c>
      <c r="AB206" s="41">
        <f t="shared" si="195"/>
        <v>159.22098023923064</v>
      </c>
      <c r="AC206" s="41">
        <v>0</v>
      </c>
      <c r="AD206" s="41">
        <f t="shared" si="196"/>
        <v>0</v>
      </c>
      <c r="AE206" s="41">
        <v>1</v>
      </c>
      <c r="AF206" s="41">
        <f t="shared" si="197"/>
        <v>0</v>
      </c>
      <c r="AG206" s="41">
        <f t="shared" si="198"/>
        <v>0</v>
      </c>
      <c r="AH206" s="41">
        <v>1</v>
      </c>
      <c r="AI206" s="41">
        <f t="shared" si="199"/>
        <v>0</v>
      </c>
      <c r="AJ206" s="41">
        <f t="shared" si="200"/>
        <v>0</v>
      </c>
      <c r="AK206" s="41">
        <v>1</v>
      </c>
      <c r="AL206" s="41">
        <f t="shared" si="201"/>
        <v>0</v>
      </c>
      <c r="AM206" s="41">
        <f t="shared" si="239"/>
        <v>0</v>
      </c>
      <c r="AN206" s="41">
        <v>1</v>
      </c>
      <c r="AO206" s="41">
        <f t="shared" si="202"/>
        <v>0</v>
      </c>
      <c r="AP206" s="41">
        <v>15.276079680725914</v>
      </c>
      <c r="AQ206" s="41">
        <f t="shared" si="203"/>
        <v>15.276079680725914</v>
      </c>
      <c r="AR206" s="41">
        <v>1</v>
      </c>
      <c r="AS206" s="41">
        <f t="shared" si="204"/>
        <v>15.276079680725914</v>
      </c>
      <c r="AT206" s="41">
        <f t="shared" si="205"/>
        <v>15.276079680725914</v>
      </c>
      <c r="AU206" s="41">
        <v>1</v>
      </c>
      <c r="AV206" s="41">
        <f t="shared" si="206"/>
        <v>15.276079680725914</v>
      </c>
      <c r="AW206" s="41">
        <f t="shared" si="207"/>
        <v>15.276079680725914</v>
      </c>
      <c r="AX206" s="41">
        <v>1</v>
      </c>
      <c r="AY206" s="41">
        <f t="shared" si="208"/>
        <v>15.276079680725914</v>
      </c>
      <c r="AZ206" s="41">
        <f t="shared" si="240"/>
        <v>15.276079680725914</v>
      </c>
      <c r="BA206" s="41">
        <v>1</v>
      </c>
      <c r="BB206" s="41">
        <f t="shared" si="209"/>
        <v>15.276079680725914</v>
      </c>
      <c r="BC206" s="41">
        <v>2.2152882877138174</v>
      </c>
      <c r="BD206" s="41">
        <f t="shared" si="210"/>
        <v>2.2152882877138174</v>
      </c>
      <c r="BE206" s="41">
        <v>1</v>
      </c>
      <c r="BF206" s="41">
        <f t="shared" si="211"/>
        <v>2.2152882877138174</v>
      </c>
      <c r="BG206" s="41">
        <f t="shared" si="212"/>
        <v>2.2152882877138174</v>
      </c>
      <c r="BH206" s="41">
        <v>1</v>
      </c>
      <c r="BI206" s="41">
        <f t="shared" si="213"/>
        <v>2.2152882877138174</v>
      </c>
      <c r="BJ206" s="41">
        <f t="shared" si="214"/>
        <v>2.2152882877138174</v>
      </c>
      <c r="BK206" s="41">
        <v>1</v>
      </c>
      <c r="BL206" s="41">
        <f t="shared" si="215"/>
        <v>2.2152882877138174</v>
      </c>
      <c r="BM206" s="41">
        <f t="shared" si="241"/>
        <v>2.2152882877138174</v>
      </c>
      <c r="BN206" s="41">
        <v>1</v>
      </c>
      <c r="BO206" s="41">
        <f t="shared" si="216"/>
        <v>2.2152882877138174</v>
      </c>
      <c r="BP206" s="41">
        <v>2.2152882877138174</v>
      </c>
      <c r="BQ206" s="41">
        <f t="shared" si="217"/>
        <v>2.2152882877138174</v>
      </c>
      <c r="BR206" s="41">
        <v>1</v>
      </c>
      <c r="BS206" s="41">
        <f t="shared" si="218"/>
        <v>2.2152882877138174</v>
      </c>
      <c r="BT206" s="41">
        <f t="shared" si="219"/>
        <v>2.2152882877138174</v>
      </c>
      <c r="BU206" s="41">
        <v>1</v>
      </c>
      <c r="BV206" s="41">
        <f t="shared" si="220"/>
        <v>2.2152882877138174</v>
      </c>
      <c r="BW206" s="41">
        <f t="shared" si="221"/>
        <v>2.2152882877138174</v>
      </c>
      <c r="BX206" s="41">
        <v>1</v>
      </c>
      <c r="BY206" s="41">
        <f t="shared" si="222"/>
        <v>2.2152882877138174</v>
      </c>
      <c r="BZ206" s="41">
        <f t="shared" si="242"/>
        <v>2.2152882877138174</v>
      </c>
      <c r="CA206" s="41">
        <v>1</v>
      </c>
      <c r="CB206" s="41">
        <f t="shared" si="223"/>
        <v>2.2152882877138174</v>
      </c>
      <c r="CC206" s="43">
        <v>3.8336460995624</v>
      </c>
      <c r="CD206" s="41">
        <f t="shared" si="224"/>
        <v>3.8336460995624</v>
      </c>
      <c r="CE206" s="41">
        <v>1</v>
      </c>
      <c r="CF206" s="41">
        <f t="shared" si="225"/>
        <v>3.8336460995624</v>
      </c>
      <c r="CG206" s="41">
        <f t="shared" si="226"/>
        <v>3.8336460995624</v>
      </c>
      <c r="CH206" s="41">
        <v>1</v>
      </c>
      <c r="CI206" s="41">
        <f t="shared" si="227"/>
        <v>3.8336460995624</v>
      </c>
      <c r="CJ206" s="41">
        <f t="shared" si="228"/>
        <v>3.8336460995624</v>
      </c>
      <c r="CK206" s="41">
        <v>1</v>
      </c>
      <c r="CL206" s="41">
        <f t="shared" si="229"/>
        <v>3.8336460995624</v>
      </c>
      <c r="CM206" s="41">
        <f t="shared" si="243"/>
        <v>3.8336460995624</v>
      </c>
      <c r="CN206" s="41">
        <v>1</v>
      </c>
      <c r="CO206" s="41">
        <f t="shared" si="230"/>
        <v>3.8336460995624</v>
      </c>
      <c r="CP206" s="41">
        <v>97.734242921290786</v>
      </c>
      <c r="CQ206" s="41">
        <f t="shared" si="231"/>
        <v>97.734242921290786</v>
      </c>
      <c r="CR206" s="41">
        <v>1</v>
      </c>
      <c r="CS206" s="41">
        <f t="shared" si="232"/>
        <v>97.734242921290786</v>
      </c>
      <c r="CT206" s="41">
        <f t="shared" si="233"/>
        <v>97.734242921290786</v>
      </c>
      <c r="CU206" s="41">
        <v>1</v>
      </c>
      <c r="CV206" s="41">
        <f t="shared" si="234"/>
        <v>97.734242921290786</v>
      </c>
      <c r="CW206" s="41">
        <f t="shared" si="235"/>
        <v>97.734242921290786</v>
      </c>
      <c r="CX206" s="41">
        <v>1</v>
      </c>
      <c r="CY206" s="41">
        <f t="shared" si="236"/>
        <v>97.734242921290786</v>
      </c>
      <c r="CZ206" s="41">
        <f t="shared" si="244"/>
        <v>97.734242921290786</v>
      </c>
      <c r="DA206" s="41">
        <v>1</v>
      </c>
      <c r="DB206" s="41">
        <f t="shared" si="237"/>
        <v>97.734242921290786</v>
      </c>
    </row>
    <row r="207" spans="1:106">
      <c r="A207" s="37" t="s">
        <v>459</v>
      </c>
      <c r="B207" s="38" t="s">
        <v>317</v>
      </c>
      <c r="C207" s="38" t="s">
        <v>318</v>
      </c>
      <c r="D207" s="58" t="s">
        <v>439</v>
      </c>
      <c r="E207" s="47" t="s">
        <v>440</v>
      </c>
      <c r="F207" s="47" t="s">
        <v>440</v>
      </c>
      <c r="G207" s="47" t="s">
        <v>253</v>
      </c>
      <c r="H207" s="39" t="s">
        <v>430</v>
      </c>
      <c r="I207" s="39" t="s">
        <v>254</v>
      </c>
      <c r="J207" s="40" t="s">
        <v>412</v>
      </c>
      <c r="K207" s="41">
        <v>0.76032541177413537</v>
      </c>
      <c r="L207" s="41">
        <v>0.828485552839338</v>
      </c>
      <c r="M207" s="41">
        <v>0.88360517773414016</v>
      </c>
      <c r="N207" s="41">
        <v>0.9837374263615597</v>
      </c>
      <c r="O207" s="41"/>
      <c r="P207" s="43">
        <v>189.11291689949394</v>
      </c>
      <c r="Q207" s="41">
        <f t="shared" si="189"/>
        <v>143.78735641341558</v>
      </c>
      <c r="R207" s="41">
        <v>1</v>
      </c>
      <c r="S207" s="41">
        <f t="shared" si="190"/>
        <v>143.78735641341558</v>
      </c>
      <c r="T207" s="41">
        <f t="shared" si="191"/>
        <v>156.67731950653703</v>
      </c>
      <c r="U207" s="41">
        <v>1</v>
      </c>
      <c r="V207" s="41">
        <f t="shared" si="192"/>
        <v>156.67731950653703</v>
      </c>
      <c r="W207" s="41">
        <f t="shared" si="193"/>
        <v>167.10115254879901</v>
      </c>
      <c r="X207" s="41">
        <v>1</v>
      </c>
      <c r="Y207" s="41">
        <f t="shared" si="194"/>
        <v>167.10115254879901</v>
      </c>
      <c r="Z207" s="41">
        <f t="shared" si="238"/>
        <v>186.03745416243567</v>
      </c>
      <c r="AA207" s="41">
        <v>1</v>
      </c>
      <c r="AB207" s="41">
        <f t="shared" si="195"/>
        <v>186.03745416243567</v>
      </c>
      <c r="AC207" s="41">
        <v>0</v>
      </c>
      <c r="AD207" s="41">
        <f t="shared" si="196"/>
        <v>0</v>
      </c>
      <c r="AE207" s="41">
        <v>1</v>
      </c>
      <c r="AF207" s="41">
        <f t="shared" si="197"/>
        <v>0</v>
      </c>
      <c r="AG207" s="41">
        <f t="shared" si="198"/>
        <v>0</v>
      </c>
      <c r="AH207" s="41">
        <v>1</v>
      </c>
      <c r="AI207" s="41">
        <f t="shared" si="199"/>
        <v>0</v>
      </c>
      <c r="AJ207" s="41">
        <f t="shared" si="200"/>
        <v>0</v>
      </c>
      <c r="AK207" s="41">
        <v>1</v>
      </c>
      <c r="AL207" s="41">
        <f t="shared" si="201"/>
        <v>0</v>
      </c>
      <c r="AM207" s="41">
        <f t="shared" si="239"/>
        <v>0</v>
      </c>
      <c r="AN207" s="41">
        <v>1</v>
      </c>
      <c r="AO207" s="41">
        <f t="shared" si="202"/>
        <v>0</v>
      </c>
      <c r="AP207" s="41">
        <v>0.1000204461286113</v>
      </c>
      <c r="AQ207" s="41">
        <f t="shared" si="203"/>
        <v>7.6048086888569108E-2</v>
      </c>
      <c r="AR207" s="41">
        <v>1</v>
      </c>
      <c r="AS207" s="41">
        <f t="shared" si="204"/>
        <v>7.6048086888569108E-2</v>
      </c>
      <c r="AT207" s="41">
        <f t="shared" si="205"/>
        <v>8.2865494606099752E-2</v>
      </c>
      <c r="AU207" s="41">
        <v>1</v>
      </c>
      <c r="AV207" s="41">
        <f t="shared" si="206"/>
        <v>8.2865494606099752E-2</v>
      </c>
      <c r="AW207" s="41">
        <f t="shared" si="207"/>
        <v>8.8378584078519576E-2</v>
      </c>
      <c r="AX207" s="41">
        <v>1</v>
      </c>
      <c r="AY207" s="41">
        <f t="shared" si="208"/>
        <v>8.8378584078519576E-2</v>
      </c>
      <c r="AZ207" s="41">
        <f t="shared" si="240"/>
        <v>9.8393856258095103E-2</v>
      </c>
      <c r="BA207" s="41">
        <v>1</v>
      </c>
      <c r="BB207" s="41">
        <f t="shared" si="209"/>
        <v>9.8393856258095103E-2</v>
      </c>
      <c r="BC207" s="41">
        <v>4.7771628080767181E-4</v>
      </c>
      <c r="BD207" s="41">
        <f t="shared" si="210"/>
        <v>3.6321982791630156E-4</v>
      </c>
      <c r="BE207" s="41">
        <v>1</v>
      </c>
      <c r="BF207" s="41">
        <f t="shared" si="211"/>
        <v>3.6321982791630156E-4</v>
      </c>
      <c r="BG207" s="41">
        <f t="shared" si="212"/>
        <v>3.9578103700529639E-4</v>
      </c>
      <c r="BH207" s="41">
        <v>1</v>
      </c>
      <c r="BI207" s="41">
        <f t="shared" si="213"/>
        <v>3.9578103700529639E-4</v>
      </c>
      <c r="BJ207" s="41">
        <f t="shared" si="214"/>
        <v>4.2211257920955525E-4</v>
      </c>
      <c r="BK207" s="41">
        <v>1</v>
      </c>
      <c r="BL207" s="41">
        <f t="shared" si="215"/>
        <v>4.2211257920955525E-4</v>
      </c>
      <c r="BM207" s="41">
        <f t="shared" si="241"/>
        <v>4.6994738461275524E-4</v>
      </c>
      <c r="BN207" s="41">
        <v>1</v>
      </c>
      <c r="BO207" s="41">
        <f t="shared" si="216"/>
        <v>4.6994738461275524E-4</v>
      </c>
      <c r="BP207" s="41">
        <v>4.6104086803569374E-4</v>
      </c>
      <c r="BQ207" s="41">
        <f t="shared" si="217"/>
        <v>3.5054108783394363E-4</v>
      </c>
      <c r="BR207" s="41">
        <v>1</v>
      </c>
      <c r="BS207" s="41">
        <f t="shared" si="218"/>
        <v>3.5054108783394363E-4</v>
      </c>
      <c r="BT207" s="41">
        <f t="shared" si="219"/>
        <v>3.8196569843608003E-4</v>
      </c>
      <c r="BU207" s="41">
        <v>1</v>
      </c>
      <c r="BV207" s="41">
        <f t="shared" si="220"/>
        <v>3.8196569843608003E-4</v>
      </c>
      <c r="BW207" s="41">
        <f t="shared" si="221"/>
        <v>4.073780981433814E-4</v>
      </c>
      <c r="BX207" s="41">
        <v>1</v>
      </c>
      <c r="BY207" s="41">
        <f t="shared" si="222"/>
        <v>4.073780981433814E-4</v>
      </c>
      <c r="BZ207" s="41">
        <f t="shared" si="242"/>
        <v>4.5354315696893285E-4</v>
      </c>
      <c r="CA207" s="41">
        <v>1</v>
      </c>
      <c r="CB207" s="41">
        <f t="shared" si="223"/>
        <v>4.5354315696893285E-4</v>
      </c>
      <c r="CC207" s="43">
        <v>0.18407118997843422</v>
      </c>
      <c r="CD207" s="41">
        <f t="shared" si="224"/>
        <v>0.13995400331610811</v>
      </c>
      <c r="CE207" s="41">
        <v>1</v>
      </c>
      <c r="CF207" s="41">
        <f t="shared" si="225"/>
        <v>0.13995400331610811</v>
      </c>
      <c r="CG207" s="41">
        <f t="shared" si="226"/>
        <v>0.15250032159107788</v>
      </c>
      <c r="CH207" s="41">
        <v>1</v>
      </c>
      <c r="CI207" s="41">
        <f t="shared" si="227"/>
        <v>0.15250032159107788</v>
      </c>
      <c r="CJ207" s="41">
        <f t="shared" si="228"/>
        <v>0.16264625653662904</v>
      </c>
      <c r="CK207" s="41">
        <v>1</v>
      </c>
      <c r="CL207" s="41">
        <f t="shared" si="229"/>
        <v>0.16264625653662904</v>
      </c>
      <c r="CM207" s="41">
        <f t="shared" si="243"/>
        <v>0.18107771869669459</v>
      </c>
      <c r="CN207" s="41">
        <v>1</v>
      </c>
      <c r="CO207" s="41">
        <f t="shared" si="230"/>
        <v>0.18107771869669459</v>
      </c>
      <c r="CP207" s="41">
        <v>3.3051227457659649</v>
      </c>
      <c r="CQ207" s="41">
        <f t="shared" si="231"/>
        <v>2.5129688126385683</v>
      </c>
      <c r="CR207" s="41">
        <v>1</v>
      </c>
      <c r="CS207" s="41">
        <f t="shared" si="232"/>
        <v>2.5129688126385683</v>
      </c>
      <c r="CT207" s="41">
        <f t="shared" si="233"/>
        <v>2.7382464452277864</v>
      </c>
      <c r="CU207" s="41">
        <v>1</v>
      </c>
      <c r="CV207" s="41">
        <f t="shared" si="234"/>
        <v>2.7382464452277864</v>
      </c>
      <c r="CW207" s="41">
        <f t="shared" si="235"/>
        <v>2.9204235712056845</v>
      </c>
      <c r="CX207" s="41">
        <v>1</v>
      </c>
      <c r="CY207" s="41">
        <f t="shared" si="236"/>
        <v>2.9204235712056845</v>
      </c>
      <c r="CZ207" s="41">
        <f t="shared" si="244"/>
        <v>3.2513729437288617</v>
      </c>
      <c r="DA207" s="41">
        <v>1</v>
      </c>
      <c r="DB207" s="41">
        <f t="shared" si="237"/>
        <v>3.2513729437288617</v>
      </c>
    </row>
    <row r="208" spans="1:106">
      <c r="A208" s="37" t="s">
        <v>459</v>
      </c>
      <c r="B208" s="38" t="s">
        <v>317</v>
      </c>
      <c r="C208" s="38" t="s">
        <v>318</v>
      </c>
      <c r="D208" s="58" t="s">
        <v>439</v>
      </c>
      <c r="E208" s="47" t="s">
        <v>440</v>
      </c>
      <c r="F208" s="47" t="s">
        <v>440</v>
      </c>
      <c r="G208" s="47" t="s">
        <v>255</v>
      </c>
      <c r="H208" s="39" t="s">
        <v>430</v>
      </c>
      <c r="I208" s="39" t="s">
        <v>256</v>
      </c>
      <c r="J208" s="40" t="s">
        <v>412</v>
      </c>
      <c r="K208" s="41">
        <v>0.76032541177413537</v>
      </c>
      <c r="L208" s="41">
        <v>0.828485552839338</v>
      </c>
      <c r="M208" s="41">
        <v>0.88360517773414016</v>
      </c>
      <c r="N208" s="41">
        <v>0.9837374263615597</v>
      </c>
      <c r="O208" s="41"/>
      <c r="P208" s="43">
        <v>564.11026885532624</v>
      </c>
      <c r="Q208" s="41">
        <f t="shared" si="189"/>
        <v>428.90737245344411</v>
      </c>
      <c r="R208" s="41">
        <v>1</v>
      </c>
      <c r="S208" s="41">
        <f t="shared" si="190"/>
        <v>428.90737245344411</v>
      </c>
      <c r="T208" s="41">
        <f t="shared" si="191"/>
        <v>467.35720795495257</v>
      </c>
      <c r="U208" s="41">
        <v>1</v>
      </c>
      <c r="V208" s="41">
        <f t="shared" si="192"/>
        <v>467.35720795495257</v>
      </c>
      <c r="W208" s="41">
        <f t="shared" si="193"/>
        <v>498.45075437356411</v>
      </c>
      <c r="X208" s="41">
        <v>1</v>
      </c>
      <c r="Y208" s="41">
        <f t="shared" si="194"/>
        <v>498.45075437356411</v>
      </c>
      <c r="Z208" s="41">
        <f t="shared" si="238"/>
        <v>554.93638406786613</v>
      </c>
      <c r="AA208" s="41">
        <v>1</v>
      </c>
      <c r="AB208" s="41">
        <f t="shared" si="195"/>
        <v>554.93638406786613</v>
      </c>
      <c r="AC208" s="41">
        <v>0</v>
      </c>
      <c r="AD208" s="41">
        <f t="shared" si="196"/>
        <v>0</v>
      </c>
      <c r="AE208" s="41">
        <v>1</v>
      </c>
      <c r="AF208" s="41">
        <f t="shared" si="197"/>
        <v>0</v>
      </c>
      <c r="AG208" s="41">
        <f t="shared" si="198"/>
        <v>0</v>
      </c>
      <c r="AH208" s="41">
        <v>1</v>
      </c>
      <c r="AI208" s="41">
        <f t="shared" si="199"/>
        <v>0</v>
      </c>
      <c r="AJ208" s="41">
        <f t="shared" si="200"/>
        <v>0</v>
      </c>
      <c r="AK208" s="41">
        <v>1</v>
      </c>
      <c r="AL208" s="41">
        <f t="shared" si="201"/>
        <v>0</v>
      </c>
      <c r="AM208" s="41">
        <f t="shared" si="239"/>
        <v>0</v>
      </c>
      <c r="AN208" s="41">
        <v>1</v>
      </c>
      <c r="AO208" s="41">
        <f t="shared" si="202"/>
        <v>0</v>
      </c>
      <c r="AP208" s="41">
        <v>126.41341384179383</v>
      </c>
      <c r="AQ208" s="41">
        <f t="shared" si="203"/>
        <v>96.115330933036077</v>
      </c>
      <c r="AR208" s="41">
        <v>1</v>
      </c>
      <c r="AS208" s="41">
        <f t="shared" si="204"/>
        <v>96.115330933036077</v>
      </c>
      <c r="AT208" s="41">
        <f t="shared" si="205"/>
        <v>104.73168705302658</v>
      </c>
      <c r="AU208" s="41">
        <v>1</v>
      </c>
      <c r="AV208" s="41">
        <f t="shared" si="206"/>
        <v>104.73168705302658</v>
      </c>
      <c r="AW208" s="41">
        <f t="shared" si="207"/>
        <v>111.69954700565765</v>
      </c>
      <c r="AX208" s="41">
        <v>1</v>
      </c>
      <c r="AY208" s="41">
        <f t="shared" si="208"/>
        <v>111.69954700565765</v>
      </c>
      <c r="AZ208" s="41">
        <f t="shared" si="240"/>
        <v>124.35760639030502</v>
      </c>
      <c r="BA208" s="41">
        <v>1</v>
      </c>
      <c r="BB208" s="41">
        <f t="shared" si="209"/>
        <v>124.35760639030502</v>
      </c>
      <c r="BC208" s="41">
        <v>4.7793813400830079</v>
      </c>
      <c r="BD208" s="41">
        <f t="shared" si="210"/>
        <v>3.6338850854242319</v>
      </c>
      <c r="BE208" s="41">
        <v>1</v>
      </c>
      <c r="BF208" s="41">
        <f t="shared" si="211"/>
        <v>3.6338850854242319</v>
      </c>
      <c r="BG208" s="41">
        <f t="shared" si="212"/>
        <v>3.9596483917686869</v>
      </c>
      <c r="BH208" s="41">
        <v>1</v>
      </c>
      <c r="BI208" s="41">
        <f t="shared" si="213"/>
        <v>3.9596483917686869</v>
      </c>
      <c r="BJ208" s="41">
        <f t="shared" si="214"/>
        <v>4.2230860984632788</v>
      </c>
      <c r="BK208" s="41">
        <v>1</v>
      </c>
      <c r="BL208" s="41">
        <f t="shared" si="215"/>
        <v>4.2230860984632788</v>
      </c>
      <c r="BM208" s="41">
        <f t="shared" si="241"/>
        <v>4.7016562990937203</v>
      </c>
      <c r="BN208" s="41">
        <v>1</v>
      </c>
      <c r="BO208" s="41">
        <f t="shared" si="216"/>
        <v>4.7016562990937203</v>
      </c>
      <c r="BP208" s="41">
        <v>4.7793813400830079</v>
      </c>
      <c r="BQ208" s="41">
        <f t="shared" si="217"/>
        <v>3.6338850854242319</v>
      </c>
      <c r="BR208" s="41">
        <v>1</v>
      </c>
      <c r="BS208" s="41">
        <f t="shared" si="218"/>
        <v>3.6338850854242319</v>
      </c>
      <c r="BT208" s="41">
        <f t="shared" si="219"/>
        <v>3.9596483917686869</v>
      </c>
      <c r="BU208" s="41">
        <v>1</v>
      </c>
      <c r="BV208" s="41">
        <f t="shared" si="220"/>
        <v>3.9596483917686869</v>
      </c>
      <c r="BW208" s="41">
        <f t="shared" si="221"/>
        <v>4.2230860984632788</v>
      </c>
      <c r="BX208" s="41">
        <v>1</v>
      </c>
      <c r="BY208" s="41">
        <f t="shared" si="222"/>
        <v>4.2230860984632788</v>
      </c>
      <c r="BZ208" s="41">
        <f t="shared" si="242"/>
        <v>4.7016562990937203</v>
      </c>
      <c r="CA208" s="41">
        <v>1</v>
      </c>
      <c r="CB208" s="41">
        <f t="shared" si="223"/>
        <v>4.7016562990937203</v>
      </c>
      <c r="CC208" s="43">
        <v>23.2019042179755</v>
      </c>
      <c r="CD208" s="41">
        <f t="shared" si="224"/>
        <v>17.640997378476271</v>
      </c>
      <c r="CE208" s="41">
        <v>1</v>
      </c>
      <c r="CF208" s="41">
        <f t="shared" si="225"/>
        <v>17.640997378476271</v>
      </c>
      <c r="CG208" s="41">
        <f t="shared" si="226"/>
        <v>19.222442442954801</v>
      </c>
      <c r="CH208" s="41">
        <v>1</v>
      </c>
      <c r="CI208" s="41">
        <f t="shared" si="227"/>
        <v>19.222442442954801</v>
      </c>
      <c r="CJ208" s="41">
        <f t="shared" si="228"/>
        <v>20.501322700294736</v>
      </c>
      <c r="CK208" s="41">
        <v>1</v>
      </c>
      <c r="CL208" s="41">
        <f t="shared" si="229"/>
        <v>20.501322700294736</v>
      </c>
      <c r="CM208" s="41">
        <f t="shared" si="243"/>
        <v>22.824581542078633</v>
      </c>
      <c r="CN208" s="41">
        <v>1</v>
      </c>
      <c r="CO208" s="41">
        <f t="shared" si="230"/>
        <v>22.824581542078633</v>
      </c>
      <c r="CP208" s="41">
        <v>228.45678245003316</v>
      </c>
      <c r="CQ208" s="41">
        <f t="shared" si="231"/>
        <v>173.70149718891554</v>
      </c>
      <c r="CR208" s="41">
        <v>1</v>
      </c>
      <c r="CS208" s="41">
        <f t="shared" si="232"/>
        <v>173.70149718891554</v>
      </c>
      <c r="CT208" s="41">
        <f t="shared" si="233"/>
        <v>189.2731437080121</v>
      </c>
      <c r="CU208" s="41">
        <v>1</v>
      </c>
      <c r="CV208" s="41">
        <f t="shared" si="234"/>
        <v>189.2731437080121</v>
      </c>
      <c r="CW208" s="41">
        <f t="shared" si="235"/>
        <v>201.86559586133134</v>
      </c>
      <c r="CX208" s="41">
        <v>1</v>
      </c>
      <c r="CY208" s="41">
        <f t="shared" si="236"/>
        <v>201.86559586133134</v>
      </c>
      <c r="CZ208" s="41">
        <f t="shared" si="244"/>
        <v>224.74148720223835</v>
      </c>
      <c r="DA208" s="41">
        <v>1</v>
      </c>
      <c r="DB208" s="41">
        <f t="shared" si="237"/>
        <v>224.74148720223835</v>
      </c>
    </row>
    <row r="209" spans="1:106">
      <c r="A209" s="37" t="s">
        <v>459</v>
      </c>
      <c r="B209" s="38" t="s">
        <v>317</v>
      </c>
      <c r="C209" s="38" t="s">
        <v>318</v>
      </c>
      <c r="D209" s="58" t="s">
        <v>439</v>
      </c>
      <c r="E209" s="47" t="s">
        <v>440</v>
      </c>
      <c r="F209" s="47" t="s">
        <v>440</v>
      </c>
      <c r="G209" s="47" t="s">
        <v>257</v>
      </c>
      <c r="H209" s="39" t="s">
        <v>430</v>
      </c>
      <c r="I209" s="39" t="s">
        <v>258</v>
      </c>
      <c r="J209" s="40" t="s">
        <v>413</v>
      </c>
      <c r="K209" s="41">
        <v>0.67207779578606164</v>
      </c>
      <c r="L209" s="41">
        <v>0.67207779578606164</v>
      </c>
      <c r="M209" s="41">
        <v>0.67207779578606164</v>
      </c>
      <c r="N209" s="41">
        <v>0.67207779578606164</v>
      </c>
      <c r="O209" s="41"/>
      <c r="P209" s="43">
        <v>94.495092878339449</v>
      </c>
      <c r="Q209" s="41">
        <f t="shared" si="189"/>
        <v>63.508053734273545</v>
      </c>
      <c r="R209" s="41">
        <v>1</v>
      </c>
      <c r="S209" s="41">
        <f t="shared" si="190"/>
        <v>63.508053734273545</v>
      </c>
      <c r="T209" s="41">
        <f t="shared" si="191"/>
        <v>63.508053734273545</v>
      </c>
      <c r="U209" s="41">
        <v>1</v>
      </c>
      <c r="V209" s="41">
        <f t="shared" si="192"/>
        <v>63.508053734273545</v>
      </c>
      <c r="W209" s="41">
        <f t="shared" si="193"/>
        <v>63.508053734273545</v>
      </c>
      <c r="X209" s="41">
        <v>1</v>
      </c>
      <c r="Y209" s="41">
        <f t="shared" si="194"/>
        <v>63.508053734273545</v>
      </c>
      <c r="Z209" s="41">
        <f t="shared" si="238"/>
        <v>63.508053734273545</v>
      </c>
      <c r="AA209" s="41">
        <v>1</v>
      </c>
      <c r="AB209" s="41">
        <f t="shared" si="195"/>
        <v>63.508053734273545</v>
      </c>
      <c r="AC209" s="41">
        <v>0</v>
      </c>
      <c r="AD209" s="41">
        <f t="shared" si="196"/>
        <v>0</v>
      </c>
      <c r="AE209" s="41">
        <v>1</v>
      </c>
      <c r="AF209" s="41">
        <f t="shared" si="197"/>
        <v>0</v>
      </c>
      <c r="AG209" s="41">
        <f t="shared" si="198"/>
        <v>0</v>
      </c>
      <c r="AH209" s="41">
        <v>1</v>
      </c>
      <c r="AI209" s="41">
        <f t="shared" si="199"/>
        <v>0</v>
      </c>
      <c r="AJ209" s="41">
        <f t="shared" si="200"/>
        <v>0</v>
      </c>
      <c r="AK209" s="41">
        <v>1</v>
      </c>
      <c r="AL209" s="41">
        <f t="shared" si="201"/>
        <v>0</v>
      </c>
      <c r="AM209" s="41">
        <f t="shared" si="239"/>
        <v>0</v>
      </c>
      <c r="AN209" s="41">
        <v>1</v>
      </c>
      <c r="AO209" s="41">
        <f t="shared" si="202"/>
        <v>0</v>
      </c>
      <c r="AP209" s="41">
        <v>2.1303292175961177</v>
      </c>
      <c r="AQ209" s="41">
        <f t="shared" si="203"/>
        <v>1.431746964860644</v>
      </c>
      <c r="AR209" s="41">
        <v>1</v>
      </c>
      <c r="AS209" s="41">
        <f t="shared" si="204"/>
        <v>1.431746964860644</v>
      </c>
      <c r="AT209" s="41">
        <f t="shared" si="205"/>
        <v>1.431746964860644</v>
      </c>
      <c r="AU209" s="41">
        <v>1</v>
      </c>
      <c r="AV209" s="41">
        <f t="shared" si="206"/>
        <v>1.431746964860644</v>
      </c>
      <c r="AW209" s="41">
        <f t="shared" si="207"/>
        <v>1.431746964860644</v>
      </c>
      <c r="AX209" s="41">
        <v>1</v>
      </c>
      <c r="AY209" s="41">
        <f t="shared" si="208"/>
        <v>1.431746964860644</v>
      </c>
      <c r="AZ209" s="41">
        <f t="shared" si="240"/>
        <v>1.431746964860644</v>
      </c>
      <c r="BA209" s="41">
        <v>1</v>
      </c>
      <c r="BB209" s="41">
        <f t="shared" si="209"/>
        <v>1.431746964860644</v>
      </c>
      <c r="BC209" s="41">
        <v>1.0470695298550048E-2</v>
      </c>
      <c r="BD209" s="41">
        <f t="shared" si="210"/>
        <v>7.0371218165969944E-3</v>
      </c>
      <c r="BE209" s="41">
        <v>1</v>
      </c>
      <c r="BF209" s="41">
        <f t="shared" si="211"/>
        <v>7.0371218165969944E-3</v>
      </c>
      <c r="BG209" s="41">
        <f t="shared" si="212"/>
        <v>7.0371218165969944E-3</v>
      </c>
      <c r="BH209" s="41">
        <v>1</v>
      </c>
      <c r="BI209" s="41">
        <f t="shared" si="213"/>
        <v>7.0371218165969944E-3</v>
      </c>
      <c r="BJ209" s="41">
        <f t="shared" si="214"/>
        <v>7.0371218165969944E-3</v>
      </c>
      <c r="BK209" s="41">
        <v>1</v>
      </c>
      <c r="BL209" s="41">
        <f t="shared" si="215"/>
        <v>7.0371218165969944E-3</v>
      </c>
      <c r="BM209" s="41">
        <f t="shared" si="241"/>
        <v>7.0371218165969944E-3</v>
      </c>
      <c r="BN209" s="41">
        <v>1</v>
      </c>
      <c r="BO209" s="41">
        <f t="shared" si="216"/>
        <v>7.0371218165969944E-3</v>
      </c>
      <c r="BP209" s="41">
        <v>1.0470695298550048E-2</v>
      </c>
      <c r="BQ209" s="41">
        <f t="shared" si="217"/>
        <v>7.0371218165969944E-3</v>
      </c>
      <c r="BR209" s="41">
        <v>1</v>
      </c>
      <c r="BS209" s="41">
        <f t="shared" si="218"/>
        <v>7.0371218165969944E-3</v>
      </c>
      <c r="BT209" s="41">
        <f t="shared" si="219"/>
        <v>7.0371218165969944E-3</v>
      </c>
      <c r="BU209" s="41">
        <v>1</v>
      </c>
      <c r="BV209" s="41">
        <f t="shared" si="220"/>
        <v>7.0371218165969944E-3</v>
      </c>
      <c r="BW209" s="41">
        <f t="shared" si="221"/>
        <v>7.0371218165969944E-3</v>
      </c>
      <c r="BX209" s="41">
        <v>1</v>
      </c>
      <c r="BY209" s="41">
        <f t="shared" si="222"/>
        <v>7.0371218165969944E-3</v>
      </c>
      <c r="BZ209" s="41">
        <f t="shared" si="242"/>
        <v>7.0371218165969944E-3</v>
      </c>
      <c r="CA209" s="41">
        <v>1</v>
      </c>
      <c r="CB209" s="41">
        <f t="shared" si="223"/>
        <v>7.0371218165969944E-3</v>
      </c>
      <c r="CC209" s="43">
        <v>0.3903774281994844</v>
      </c>
      <c r="CD209" s="41">
        <f t="shared" si="224"/>
        <v>0.26236400146894101</v>
      </c>
      <c r="CE209" s="41">
        <v>1</v>
      </c>
      <c r="CF209" s="41">
        <f t="shared" si="225"/>
        <v>0.26236400146894101</v>
      </c>
      <c r="CG209" s="41">
        <f t="shared" si="226"/>
        <v>0.26236400146894101</v>
      </c>
      <c r="CH209" s="41">
        <v>1</v>
      </c>
      <c r="CI209" s="41">
        <f t="shared" si="227"/>
        <v>0.26236400146894101</v>
      </c>
      <c r="CJ209" s="41">
        <f t="shared" si="228"/>
        <v>0.26236400146894101</v>
      </c>
      <c r="CK209" s="41">
        <v>1</v>
      </c>
      <c r="CL209" s="41">
        <f t="shared" si="229"/>
        <v>0.26236400146894101</v>
      </c>
      <c r="CM209" s="41">
        <f t="shared" si="243"/>
        <v>0.26236400146894101</v>
      </c>
      <c r="CN209" s="41">
        <v>1</v>
      </c>
      <c r="CO209" s="41">
        <f t="shared" si="230"/>
        <v>0.26236400146894101</v>
      </c>
      <c r="CP209" s="41">
        <v>2.3175827497240351</v>
      </c>
      <c r="CQ209" s="41">
        <f t="shared" si="231"/>
        <v>1.5575959059863294</v>
      </c>
      <c r="CR209" s="41">
        <v>1</v>
      </c>
      <c r="CS209" s="41">
        <f t="shared" si="232"/>
        <v>1.5575959059863294</v>
      </c>
      <c r="CT209" s="41">
        <f t="shared" si="233"/>
        <v>1.5575959059863294</v>
      </c>
      <c r="CU209" s="41">
        <v>1</v>
      </c>
      <c r="CV209" s="41">
        <f t="shared" si="234"/>
        <v>1.5575959059863294</v>
      </c>
      <c r="CW209" s="41">
        <f t="shared" si="235"/>
        <v>1.5575959059863294</v>
      </c>
      <c r="CX209" s="41">
        <v>1</v>
      </c>
      <c r="CY209" s="41">
        <f t="shared" si="236"/>
        <v>1.5575959059863294</v>
      </c>
      <c r="CZ209" s="41">
        <f t="shared" si="244"/>
        <v>1.5575959059863294</v>
      </c>
      <c r="DA209" s="41">
        <v>1</v>
      </c>
      <c r="DB209" s="41">
        <f t="shared" si="237"/>
        <v>1.5575959059863294</v>
      </c>
    </row>
    <row r="210" spans="1:106">
      <c r="A210" s="37" t="s">
        <v>459</v>
      </c>
      <c r="B210" s="38" t="s">
        <v>317</v>
      </c>
      <c r="C210" s="38" t="s">
        <v>318</v>
      </c>
      <c r="D210" s="58" t="s">
        <v>439</v>
      </c>
      <c r="E210" s="47" t="s">
        <v>440</v>
      </c>
      <c r="F210" s="47" t="s">
        <v>440</v>
      </c>
      <c r="G210" s="47" t="s">
        <v>259</v>
      </c>
      <c r="H210" s="39" t="s">
        <v>430</v>
      </c>
      <c r="I210" s="39" t="s">
        <v>260</v>
      </c>
      <c r="J210" s="40" t="s">
        <v>413</v>
      </c>
      <c r="K210" s="41">
        <v>0.67207779578606164</v>
      </c>
      <c r="L210" s="41">
        <v>0.67207779578606164</v>
      </c>
      <c r="M210" s="41">
        <v>0.67207779578606164</v>
      </c>
      <c r="N210" s="41">
        <v>0.67207779578606164</v>
      </c>
      <c r="O210" s="41"/>
      <c r="P210" s="43">
        <v>7.735749027386615</v>
      </c>
      <c r="Q210" s="41">
        <f t="shared" si="189"/>
        <v>5.1990251550801663</v>
      </c>
      <c r="R210" s="41">
        <v>1</v>
      </c>
      <c r="S210" s="41">
        <f t="shared" si="190"/>
        <v>5.1990251550801663</v>
      </c>
      <c r="T210" s="41">
        <f t="shared" si="191"/>
        <v>5.1990251550801663</v>
      </c>
      <c r="U210" s="41">
        <v>1</v>
      </c>
      <c r="V210" s="41">
        <f t="shared" si="192"/>
        <v>5.1990251550801663</v>
      </c>
      <c r="W210" s="41">
        <f t="shared" si="193"/>
        <v>5.1990251550801663</v>
      </c>
      <c r="X210" s="41">
        <v>1</v>
      </c>
      <c r="Y210" s="41">
        <f t="shared" si="194"/>
        <v>5.1990251550801663</v>
      </c>
      <c r="Z210" s="41">
        <f t="shared" si="238"/>
        <v>5.1990251550801663</v>
      </c>
      <c r="AA210" s="41">
        <v>1</v>
      </c>
      <c r="AB210" s="41">
        <f t="shared" si="195"/>
        <v>5.1990251550801663</v>
      </c>
      <c r="AC210" s="41">
        <v>0</v>
      </c>
      <c r="AD210" s="41">
        <f t="shared" si="196"/>
        <v>0</v>
      </c>
      <c r="AE210" s="41">
        <v>1</v>
      </c>
      <c r="AF210" s="41">
        <f t="shared" si="197"/>
        <v>0</v>
      </c>
      <c r="AG210" s="41">
        <f t="shared" si="198"/>
        <v>0</v>
      </c>
      <c r="AH210" s="41">
        <v>1</v>
      </c>
      <c r="AI210" s="41">
        <f t="shared" si="199"/>
        <v>0</v>
      </c>
      <c r="AJ210" s="41">
        <f t="shared" si="200"/>
        <v>0</v>
      </c>
      <c r="AK210" s="41">
        <v>1</v>
      </c>
      <c r="AL210" s="41">
        <f t="shared" si="201"/>
        <v>0</v>
      </c>
      <c r="AM210" s="41">
        <f t="shared" si="239"/>
        <v>0</v>
      </c>
      <c r="AN210" s="41">
        <v>1</v>
      </c>
      <c r="AO210" s="41">
        <f t="shared" si="202"/>
        <v>0</v>
      </c>
      <c r="AP210" s="41">
        <v>1.9644475782358652</v>
      </c>
      <c r="AQ210" s="41">
        <f t="shared" si="203"/>
        <v>1.3202615983180273</v>
      </c>
      <c r="AR210" s="41">
        <v>1</v>
      </c>
      <c r="AS210" s="41">
        <f t="shared" si="204"/>
        <v>1.3202615983180273</v>
      </c>
      <c r="AT210" s="41">
        <f t="shared" si="205"/>
        <v>1.3202615983180273</v>
      </c>
      <c r="AU210" s="41">
        <v>1</v>
      </c>
      <c r="AV210" s="41">
        <f t="shared" si="206"/>
        <v>1.3202615983180273</v>
      </c>
      <c r="AW210" s="41">
        <f t="shared" si="207"/>
        <v>1.3202615983180273</v>
      </c>
      <c r="AX210" s="41">
        <v>1</v>
      </c>
      <c r="AY210" s="41">
        <f t="shared" si="208"/>
        <v>1.3202615983180273</v>
      </c>
      <c r="AZ210" s="41">
        <f t="shared" si="240"/>
        <v>1.3202615983180273</v>
      </c>
      <c r="BA210" s="41">
        <v>1</v>
      </c>
      <c r="BB210" s="41">
        <f t="shared" si="209"/>
        <v>1.3202615983180273</v>
      </c>
      <c r="BC210" s="41">
        <v>5.0228084702779119E-2</v>
      </c>
      <c r="BD210" s="41">
        <f t="shared" si="210"/>
        <v>3.3757180453599392E-2</v>
      </c>
      <c r="BE210" s="41">
        <v>1</v>
      </c>
      <c r="BF210" s="41">
        <f t="shared" si="211"/>
        <v>3.3757180453599392E-2</v>
      </c>
      <c r="BG210" s="41">
        <f t="shared" si="212"/>
        <v>3.3757180453599392E-2</v>
      </c>
      <c r="BH210" s="41">
        <v>1</v>
      </c>
      <c r="BI210" s="41">
        <f t="shared" si="213"/>
        <v>3.3757180453599392E-2</v>
      </c>
      <c r="BJ210" s="41">
        <f t="shared" si="214"/>
        <v>3.3757180453599392E-2</v>
      </c>
      <c r="BK210" s="41">
        <v>1</v>
      </c>
      <c r="BL210" s="41">
        <f t="shared" si="215"/>
        <v>3.3757180453599392E-2</v>
      </c>
      <c r="BM210" s="41">
        <f t="shared" si="241"/>
        <v>3.3757180453599392E-2</v>
      </c>
      <c r="BN210" s="41">
        <v>1</v>
      </c>
      <c r="BO210" s="41">
        <f t="shared" si="216"/>
        <v>3.3757180453599392E-2</v>
      </c>
      <c r="BP210" s="41">
        <v>5.0228084702779119E-2</v>
      </c>
      <c r="BQ210" s="41">
        <f t="shared" si="217"/>
        <v>3.3757180453599392E-2</v>
      </c>
      <c r="BR210" s="41">
        <v>1</v>
      </c>
      <c r="BS210" s="41">
        <f t="shared" si="218"/>
        <v>3.3757180453599392E-2</v>
      </c>
      <c r="BT210" s="41">
        <f t="shared" si="219"/>
        <v>3.3757180453599392E-2</v>
      </c>
      <c r="BU210" s="41">
        <v>1</v>
      </c>
      <c r="BV210" s="41">
        <f t="shared" si="220"/>
        <v>3.3757180453599392E-2</v>
      </c>
      <c r="BW210" s="41">
        <f t="shared" si="221"/>
        <v>3.3757180453599392E-2</v>
      </c>
      <c r="BX210" s="41">
        <v>1</v>
      </c>
      <c r="BY210" s="41">
        <f t="shared" si="222"/>
        <v>3.3757180453599392E-2</v>
      </c>
      <c r="BZ210" s="41">
        <f t="shared" si="242"/>
        <v>3.3757180453599392E-2</v>
      </c>
      <c r="CA210" s="41">
        <v>1</v>
      </c>
      <c r="CB210" s="41">
        <f t="shared" si="223"/>
        <v>3.3757180453599392E-2</v>
      </c>
      <c r="CC210" s="43">
        <v>0.34962564155788145</v>
      </c>
      <c r="CD210" s="41">
        <f t="shared" si="224"/>
        <v>0.23497563052850864</v>
      </c>
      <c r="CE210" s="41">
        <v>1</v>
      </c>
      <c r="CF210" s="41">
        <f t="shared" si="225"/>
        <v>0.23497563052850864</v>
      </c>
      <c r="CG210" s="41">
        <f t="shared" si="226"/>
        <v>0.23497563052850864</v>
      </c>
      <c r="CH210" s="41">
        <v>1</v>
      </c>
      <c r="CI210" s="41">
        <f t="shared" si="227"/>
        <v>0.23497563052850864</v>
      </c>
      <c r="CJ210" s="41">
        <f t="shared" si="228"/>
        <v>0.23497563052850864</v>
      </c>
      <c r="CK210" s="41">
        <v>1</v>
      </c>
      <c r="CL210" s="41">
        <f t="shared" si="229"/>
        <v>0.23497563052850864</v>
      </c>
      <c r="CM210" s="41">
        <f t="shared" si="243"/>
        <v>0.23497563052850864</v>
      </c>
      <c r="CN210" s="41">
        <v>1</v>
      </c>
      <c r="CO210" s="41">
        <f t="shared" si="230"/>
        <v>0.23497563052850864</v>
      </c>
      <c r="CP210" s="41">
        <v>2.6440298031121392</v>
      </c>
      <c r="CQ210" s="41">
        <f t="shared" si="231"/>
        <v>1.776993722068261</v>
      </c>
      <c r="CR210" s="41">
        <v>1</v>
      </c>
      <c r="CS210" s="41">
        <f t="shared" si="232"/>
        <v>1.776993722068261</v>
      </c>
      <c r="CT210" s="41">
        <f t="shared" si="233"/>
        <v>1.776993722068261</v>
      </c>
      <c r="CU210" s="41">
        <v>1</v>
      </c>
      <c r="CV210" s="41">
        <f t="shared" si="234"/>
        <v>1.776993722068261</v>
      </c>
      <c r="CW210" s="41">
        <f t="shared" si="235"/>
        <v>1.776993722068261</v>
      </c>
      <c r="CX210" s="41">
        <v>1</v>
      </c>
      <c r="CY210" s="41">
        <f t="shared" si="236"/>
        <v>1.776993722068261</v>
      </c>
      <c r="CZ210" s="41">
        <f t="shared" si="244"/>
        <v>1.776993722068261</v>
      </c>
      <c r="DA210" s="41">
        <v>1</v>
      </c>
      <c r="DB210" s="41">
        <f t="shared" si="237"/>
        <v>1.776993722068261</v>
      </c>
    </row>
    <row r="211" spans="1:106">
      <c r="A211" s="37" t="s">
        <v>459</v>
      </c>
      <c r="B211" s="38" t="s">
        <v>317</v>
      </c>
      <c r="C211" s="38" t="s">
        <v>318</v>
      </c>
      <c r="D211" s="58" t="s">
        <v>439</v>
      </c>
      <c r="E211" s="47" t="s">
        <v>440</v>
      </c>
      <c r="F211" s="47" t="s">
        <v>440</v>
      </c>
      <c r="G211" s="47" t="s">
        <v>281</v>
      </c>
      <c r="H211" s="39" t="s">
        <v>430</v>
      </c>
      <c r="I211" s="39" t="s">
        <v>282</v>
      </c>
      <c r="J211" s="40" t="s">
        <v>409</v>
      </c>
      <c r="K211" s="41">
        <v>0.72817719464893538</v>
      </c>
      <c r="L211" s="41">
        <v>0.77024954484287189</v>
      </c>
      <c r="M211" s="41">
        <v>0.80427254017256389</v>
      </c>
      <c r="N211" s="41">
        <v>0.86607990976015203</v>
      </c>
      <c r="O211" s="41"/>
      <c r="P211" s="43">
        <v>17.710433777277455</v>
      </c>
      <c r="Q211" s="41">
        <f t="shared" si="189"/>
        <v>12.896333983953646</v>
      </c>
      <c r="R211" s="41">
        <v>1</v>
      </c>
      <c r="S211" s="41">
        <f t="shared" si="190"/>
        <v>12.896333983953646</v>
      </c>
      <c r="T211" s="41">
        <f t="shared" si="191"/>
        <v>13.641453555917783</v>
      </c>
      <c r="U211" s="41">
        <v>1</v>
      </c>
      <c r="V211" s="41">
        <f t="shared" si="192"/>
        <v>13.641453555917783</v>
      </c>
      <c r="W211" s="41">
        <f t="shared" si="193"/>
        <v>14.244015561608915</v>
      </c>
      <c r="X211" s="41">
        <v>1</v>
      </c>
      <c r="Y211" s="41">
        <f t="shared" si="194"/>
        <v>14.244015561608915</v>
      </c>
      <c r="Z211" s="41">
        <f t="shared" si="238"/>
        <v>15.338650887637607</v>
      </c>
      <c r="AA211" s="41">
        <v>1</v>
      </c>
      <c r="AB211" s="41">
        <f t="shared" si="195"/>
        <v>15.338650887637607</v>
      </c>
      <c r="AC211" s="41">
        <v>0</v>
      </c>
      <c r="AD211" s="41">
        <f t="shared" si="196"/>
        <v>0</v>
      </c>
      <c r="AE211" s="41">
        <v>1</v>
      </c>
      <c r="AF211" s="41">
        <f t="shared" si="197"/>
        <v>0</v>
      </c>
      <c r="AG211" s="41">
        <f t="shared" si="198"/>
        <v>0</v>
      </c>
      <c r="AH211" s="41">
        <v>1</v>
      </c>
      <c r="AI211" s="41">
        <f t="shared" si="199"/>
        <v>0</v>
      </c>
      <c r="AJ211" s="41">
        <f t="shared" si="200"/>
        <v>0</v>
      </c>
      <c r="AK211" s="41">
        <v>1</v>
      </c>
      <c r="AL211" s="41">
        <f t="shared" si="201"/>
        <v>0</v>
      </c>
      <c r="AM211" s="41">
        <f t="shared" si="239"/>
        <v>0</v>
      </c>
      <c r="AN211" s="41">
        <v>1</v>
      </c>
      <c r="AO211" s="41">
        <f t="shared" si="202"/>
        <v>0</v>
      </c>
      <c r="AP211" s="41">
        <v>5.1842906683549552</v>
      </c>
      <c r="AQ211" s="41">
        <f t="shared" si="203"/>
        <v>3.7750822351273654</v>
      </c>
      <c r="AR211" s="41">
        <v>1</v>
      </c>
      <c r="AS211" s="41">
        <f t="shared" si="204"/>
        <v>3.7750822351273654</v>
      </c>
      <c r="AT211" s="41">
        <f t="shared" si="205"/>
        <v>3.9931975276335523</v>
      </c>
      <c r="AU211" s="41">
        <v>1</v>
      </c>
      <c r="AV211" s="41">
        <f t="shared" si="206"/>
        <v>3.9931975276335523</v>
      </c>
      <c r="AW211" s="41">
        <f t="shared" si="207"/>
        <v>4.1695826248307588</v>
      </c>
      <c r="AX211" s="41">
        <v>1</v>
      </c>
      <c r="AY211" s="41">
        <f t="shared" si="208"/>
        <v>4.1695826248307588</v>
      </c>
      <c r="AZ211" s="41">
        <f t="shared" si="240"/>
        <v>4.4900099942192577</v>
      </c>
      <c r="BA211" s="41">
        <v>1</v>
      </c>
      <c r="BB211" s="41">
        <f t="shared" si="209"/>
        <v>4.4900099942192577</v>
      </c>
      <c r="BC211" s="41">
        <v>0.88343569616032169</v>
      </c>
      <c r="BD211" s="41">
        <f t="shared" si="210"/>
        <v>0.64329772688275233</v>
      </c>
      <c r="BE211" s="41">
        <v>1</v>
      </c>
      <c r="BF211" s="41">
        <f t="shared" si="211"/>
        <v>0.64329772688275233</v>
      </c>
      <c r="BG211" s="41">
        <f t="shared" si="212"/>
        <v>0.68046594286543349</v>
      </c>
      <c r="BH211" s="41">
        <v>1</v>
      </c>
      <c r="BI211" s="41">
        <f t="shared" si="213"/>
        <v>0.68046594286543349</v>
      </c>
      <c r="BJ211" s="41">
        <f t="shared" si="214"/>
        <v>0.71052307142997928</v>
      </c>
      <c r="BK211" s="41">
        <v>1</v>
      </c>
      <c r="BL211" s="41">
        <f t="shared" si="215"/>
        <v>0.71052307142997928</v>
      </c>
      <c r="BM211" s="41">
        <f t="shared" si="241"/>
        <v>0.76512590800942848</v>
      </c>
      <c r="BN211" s="41">
        <v>1</v>
      </c>
      <c r="BO211" s="41">
        <f t="shared" si="216"/>
        <v>0.76512590800942848</v>
      </c>
      <c r="BP211" s="41">
        <v>0.88343569616032169</v>
      </c>
      <c r="BQ211" s="41">
        <f t="shared" si="217"/>
        <v>0.64329772688275233</v>
      </c>
      <c r="BR211" s="41">
        <v>1</v>
      </c>
      <c r="BS211" s="41">
        <f t="shared" si="218"/>
        <v>0.64329772688275233</v>
      </c>
      <c r="BT211" s="41">
        <f t="shared" si="219"/>
        <v>0.68046594286543349</v>
      </c>
      <c r="BU211" s="41">
        <v>1</v>
      </c>
      <c r="BV211" s="41">
        <f t="shared" si="220"/>
        <v>0.68046594286543349</v>
      </c>
      <c r="BW211" s="41">
        <f t="shared" si="221"/>
        <v>0.71052307142997928</v>
      </c>
      <c r="BX211" s="41">
        <v>1</v>
      </c>
      <c r="BY211" s="41">
        <f t="shared" si="222"/>
        <v>0.71052307142997928</v>
      </c>
      <c r="BZ211" s="41">
        <f t="shared" si="242"/>
        <v>0.76512590800942848</v>
      </c>
      <c r="CA211" s="41">
        <v>1</v>
      </c>
      <c r="CB211" s="41">
        <f t="shared" si="223"/>
        <v>0.76512590800942848</v>
      </c>
      <c r="CC211" s="43">
        <v>0.92761662667993017</v>
      </c>
      <c r="CD211" s="41">
        <f t="shared" si="224"/>
        <v>0.6754692729255003</v>
      </c>
      <c r="CE211" s="41">
        <v>1</v>
      </c>
      <c r="CF211" s="41">
        <f t="shared" si="225"/>
        <v>0.6754692729255003</v>
      </c>
      <c r="CG211" s="41">
        <f t="shared" si="226"/>
        <v>0.71449628448889646</v>
      </c>
      <c r="CH211" s="41">
        <v>1</v>
      </c>
      <c r="CI211" s="41">
        <f t="shared" si="227"/>
        <v>0.71449628448889646</v>
      </c>
      <c r="CJ211" s="41">
        <f t="shared" si="228"/>
        <v>0.74605658064617231</v>
      </c>
      <c r="CK211" s="41">
        <v>1</v>
      </c>
      <c r="CL211" s="41">
        <f t="shared" si="229"/>
        <v>0.74605658064617231</v>
      </c>
      <c r="CM211" s="41">
        <f t="shared" si="243"/>
        <v>0.80339012432697054</v>
      </c>
      <c r="CN211" s="41">
        <v>1</v>
      </c>
      <c r="CO211" s="41">
        <f t="shared" si="230"/>
        <v>0.80339012432697054</v>
      </c>
      <c r="CP211" s="41">
        <v>0.6246300004173444</v>
      </c>
      <c r="CQ211" s="41">
        <f t="shared" si="231"/>
        <v>0.45484132139746519</v>
      </c>
      <c r="CR211" s="41">
        <v>1</v>
      </c>
      <c r="CS211" s="41">
        <f t="shared" si="232"/>
        <v>0.45484132139746519</v>
      </c>
      <c r="CT211" s="41">
        <f t="shared" si="233"/>
        <v>0.48112097351666239</v>
      </c>
      <c r="CU211" s="41">
        <v>1</v>
      </c>
      <c r="CV211" s="41">
        <f t="shared" si="234"/>
        <v>0.48112097351666239</v>
      </c>
      <c r="CW211" s="41">
        <f t="shared" si="235"/>
        <v>0.50237275710364726</v>
      </c>
      <c r="CX211" s="41">
        <v>1</v>
      </c>
      <c r="CY211" s="41">
        <f t="shared" si="236"/>
        <v>0.50237275710364726</v>
      </c>
      <c r="CZ211" s="41">
        <f t="shared" si="244"/>
        <v>0.54097949439493731</v>
      </c>
      <c r="DA211" s="41">
        <v>1</v>
      </c>
      <c r="DB211" s="41">
        <f t="shared" si="237"/>
        <v>0.54097949439493731</v>
      </c>
    </row>
    <row r="212" spans="1:106">
      <c r="A212" s="50" t="s">
        <v>459</v>
      </c>
      <c r="B212" s="51" t="s">
        <v>317</v>
      </c>
      <c r="C212" s="51" t="s">
        <v>318</v>
      </c>
      <c r="D212" s="52" t="s">
        <v>439</v>
      </c>
      <c r="E212" s="53" t="s">
        <v>440</v>
      </c>
      <c r="F212" s="53" t="s">
        <v>440</v>
      </c>
      <c r="G212" s="53" t="s">
        <v>263</v>
      </c>
      <c r="H212" s="54" t="s">
        <v>431</v>
      </c>
      <c r="I212" s="54" t="s">
        <v>264</v>
      </c>
      <c r="J212" s="55" t="s">
        <v>539</v>
      </c>
      <c r="K212" s="49">
        <v>1.1078264689350534</v>
      </c>
      <c r="L212" s="49">
        <v>1.1918925361070198</v>
      </c>
      <c r="M212" s="49">
        <v>1.2617661332809431</v>
      </c>
      <c r="N212" s="49">
        <v>1.3964701755117563</v>
      </c>
      <c r="O212" s="56" t="s">
        <v>541</v>
      </c>
      <c r="P212" s="49">
        <v>35.080674427927384</v>
      </c>
      <c r="Q212" s="49">
        <f t="shared" si="189"/>
        <v>38.863299679351023</v>
      </c>
      <c r="R212" s="49">
        <v>0.9146213904320446</v>
      </c>
      <c r="S212" s="49">
        <f t="shared" si="190"/>
        <v>35.545205189505268</v>
      </c>
      <c r="T212" s="49">
        <f t="shared" si="191"/>
        <v>41.812394012247047</v>
      </c>
      <c r="U212" s="49">
        <v>0.86587938868020498</v>
      </c>
      <c r="V212" s="49">
        <f t="shared" si="192"/>
        <v>36.204490166580335</v>
      </c>
      <c r="W212" s="49">
        <f t="shared" si="193"/>
        <v>44.263606925813598</v>
      </c>
      <c r="X212" s="49">
        <v>0.83792174531376262</v>
      </c>
      <c r="Y212" s="49">
        <f t="shared" si="194"/>
        <v>37.089438769160083</v>
      </c>
      <c r="Z212" s="49">
        <f>P212*$N212</f>
        <v>48.989115575438539</v>
      </c>
      <c r="AA212" s="49">
        <v>0.80770988719283676</v>
      </c>
      <c r="AB212" s="49">
        <f t="shared" si="195"/>
        <v>39.568993015114302</v>
      </c>
      <c r="AC212" s="49">
        <v>0</v>
      </c>
      <c r="AD212" s="49">
        <f t="shared" si="196"/>
        <v>0</v>
      </c>
      <c r="AE212" s="49">
        <v>1</v>
      </c>
      <c r="AF212" s="49">
        <f t="shared" si="197"/>
        <v>0</v>
      </c>
      <c r="AG212" s="49">
        <f t="shared" si="198"/>
        <v>0</v>
      </c>
      <c r="AH212" s="49">
        <v>1</v>
      </c>
      <c r="AI212" s="49">
        <f t="shared" si="199"/>
        <v>0</v>
      </c>
      <c r="AJ212" s="49">
        <f t="shared" si="200"/>
        <v>0</v>
      </c>
      <c r="AK212" s="49">
        <v>1</v>
      </c>
      <c r="AL212" s="49">
        <f t="shared" si="201"/>
        <v>0</v>
      </c>
      <c r="AM212" s="49">
        <f>AC212*N212</f>
        <v>0</v>
      </c>
      <c r="AN212" s="49">
        <v>1</v>
      </c>
      <c r="AO212" s="49">
        <f>AN212*AM212</f>
        <v>0</v>
      </c>
      <c r="AP212" s="72">
        <v>252.88925121617902</v>
      </c>
      <c r="AQ212" s="49">
        <f t="shared" si="203"/>
        <v>280.15740620644925</v>
      </c>
      <c r="AR212" s="49">
        <v>0.80682917418237454</v>
      </c>
      <c r="AS212" s="49">
        <f t="shared" si="204"/>
        <v>226.0391686906255</v>
      </c>
      <c r="AT212" s="49">
        <f t="shared" si="205"/>
        <v>301.41681098625685</v>
      </c>
      <c r="AU212" s="49">
        <v>0.65858770177929127</v>
      </c>
      <c r="AV212" s="49">
        <f t="shared" si="206"/>
        <v>198.50940482508193</v>
      </c>
      <c r="AW212" s="49">
        <f t="shared" si="207"/>
        <v>319.08709265535123</v>
      </c>
      <c r="AX212" s="49">
        <v>0.55479460330763364</v>
      </c>
      <c r="AY212" s="49">
        <f t="shared" si="208"/>
        <v>177.02779699031171</v>
      </c>
      <c r="AZ212" s="49">
        <f>N212*AP212</f>
        <v>353.15229703089415</v>
      </c>
      <c r="BA212" s="49">
        <v>0.41495183504685174</v>
      </c>
      <c r="BB212" s="49">
        <f>BA212*AZ212</f>
        <v>146.54119370398038</v>
      </c>
      <c r="BC212" s="72">
        <v>10.336960995675872</v>
      </c>
      <c r="BD212" s="49">
        <f t="shared" si="210"/>
        <v>11.451558999358975</v>
      </c>
      <c r="BE212" s="49">
        <v>0.84440919239828249</v>
      </c>
      <c r="BF212" s="49">
        <f t="shared" si="211"/>
        <v>9.6698016863499952</v>
      </c>
      <c r="BG212" s="49">
        <f t="shared" si="212"/>
        <v>12.320546656775459</v>
      </c>
      <c r="BH212" s="49">
        <v>0.63158280523417343</v>
      </c>
      <c r="BI212" s="49">
        <f t="shared" si="213"/>
        <v>7.7814454195047613</v>
      </c>
      <c r="BJ212" s="49">
        <f t="shared" si="214"/>
        <v>13.042827305389872</v>
      </c>
      <c r="BK212" s="49">
        <v>0.54257033788833875</v>
      </c>
      <c r="BL212" s="49">
        <f t="shared" si="215"/>
        <v>7.0766512181046339</v>
      </c>
      <c r="BM212" s="49">
        <f>BC212*N212</f>
        <v>14.435257735889664</v>
      </c>
      <c r="BN212" s="49">
        <v>0.42828699821064847</v>
      </c>
      <c r="BO212" s="49">
        <f>BN212*BM212</f>
        <v>6.1824332041012262</v>
      </c>
      <c r="BP212" s="72">
        <v>9.5100041160218023</v>
      </c>
      <c r="BQ212" s="49">
        <f t="shared" si="217"/>
        <v>10.535434279410257</v>
      </c>
      <c r="BR212" s="49">
        <v>0.84440919239828249</v>
      </c>
      <c r="BS212" s="49">
        <f t="shared" si="218"/>
        <v>8.8962175514419961</v>
      </c>
      <c r="BT212" s="49">
        <f t="shared" si="219"/>
        <v>11.334902924233424</v>
      </c>
      <c r="BU212" s="49">
        <v>0.63158280523417343</v>
      </c>
      <c r="BV212" s="49">
        <f t="shared" si="220"/>
        <v>7.1589297859443812</v>
      </c>
      <c r="BW212" s="49">
        <f t="shared" si="221"/>
        <v>11.999401120958684</v>
      </c>
      <c r="BX212" s="49">
        <v>0.54257033788833875</v>
      </c>
      <c r="BY212" s="49">
        <f t="shared" si="222"/>
        <v>6.510519120656264</v>
      </c>
      <c r="BZ212" s="49">
        <f>BP212*N212</f>
        <v>13.280437117018492</v>
      </c>
      <c r="CA212" s="49">
        <v>0.42828699821064847</v>
      </c>
      <c r="CB212" s="49">
        <f>CA212*BZ212</f>
        <v>5.6878385477731284</v>
      </c>
      <c r="CC212" s="72">
        <v>42.777346872601299</v>
      </c>
      <c r="CD212" s="49">
        <f t="shared" si="224"/>
        <v>47.38987713628385</v>
      </c>
      <c r="CE212" s="49">
        <v>7.1530191463285556E-2</v>
      </c>
      <c r="CF212" s="49">
        <f t="shared" si="225"/>
        <v>3.3898069849799626</v>
      </c>
      <c r="CG212" s="49">
        <f t="shared" si="226"/>
        <v>50.986000451914457</v>
      </c>
      <c r="CH212" s="49">
        <v>8.0117587792523731E-2</v>
      </c>
      <c r="CI212" s="49">
        <f t="shared" si="227"/>
        <v>4.0848753673959113</v>
      </c>
      <c r="CJ212" s="49">
        <f t="shared" si="228"/>
        <v>53.975007555459783</v>
      </c>
      <c r="CK212" s="49">
        <v>7.9602685736195847E-2</v>
      </c>
      <c r="CL212" s="49">
        <f t="shared" si="229"/>
        <v>4.2965555640460611</v>
      </c>
      <c r="CM212" s="49">
        <f>CC212*N212</f>
        <v>59.737289095108821</v>
      </c>
      <c r="CN212" s="49">
        <v>7.9554184088767091E-2</v>
      </c>
      <c r="CO212" s="49">
        <f>CN212*CM212</f>
        <v>4.7523512936361856</v>
      </c>
      <c r="CP212" s="72">
        <v>12.188399022482626</v>
      </c>
      <c r="CQ212" s="49">
        <f t="shared" si="231"/>
        <v>13.502631051048384</v>
      </c>
      <c r="CR212" s="49">
        <v>0.95219846861123503</v>
      </c>
      <c r="CS212" s="49">
        <f t="shared" si="232"/>
        <v>12.857184609030782</v>
      </c>
      <c r="CT212" s="49">
        <f t="shared" si="233"/>
        <v>14.527261821991139</v>
      </c>
      <c r="CU212" s="49">
        <v>0.80736796091780183</v>
      </c>
      <c r="CV212" s="49">
        <f t="shared" si="234"/>
        <v>11.728845754940016</v>
      </c>
      <c r="CW212" s="49">
        <f t="shared" si="235"/>
        <v>15.37890910548313</v>
      </c>
      <c r="CX212" s="49">
        <v>0.68722856924452747</v>
      </c>
      <c r="CY212" s="49">
        <f t="shared" si="236"/>
        <v>10.568825701102806</v>
      </c>
      <c r="CZ212" s="49">
        <f t="shared" si="244"/>
        <v>17.020735722133633</v>
      </c>
      <c r="DA212" s="49">
        <v>0.51469957235291064</v>
      </c>
      <c r="DB212" s="49">
        <f>DA212*CZ212</f>
        <v>8.7605653973140907</v>
      </c>
    </row>
    <row r="213" spans="1:106">
      <c r="A213" s="37" t="s">
        <v>459</v>
      </c>
      <c r="B213" s="38" t="s">
        <v>317</v>
      </c>
      <c r="C213" s="38" t="s">
        <v>318</v>
      </c>
      <c r="D213" s="58" t="s">
        <v>439</v>
      </c>
      <c r="E213" s="47" t="s">
        <v>440</v>
      </c>
      <c r="F213" s="47" t="s">
        <v>440</v>
      </c>
      <c r="G213" s="47" t="s">
        <v>269</v>
      </c>
      <c r="H213" s="39" t="s">
        <v>432</v>
      </c>
      <c r="I213" s="39" t="s">
        <v>270</v>
      </c>
      <c r="J213" s="42" t="s">
        <v>539</v>
      </c>
      <c r="K213" s="41">
        <v>1.0999229093482334</v>
      </c>
      <c r="L213" s="41">
        <v>1.1720255503567738</v>
      </c>
      <c r="M213" s="43">
        <v>1.2291876930132271</v>
      </c>
      <c r="N213" s="43">
        <v>1.3307201805454254</v>
      </c>
      <c r="O213" s="64" t="s">
        <v>433</v>
      </c>
      <c r="P213" s="41">
        <v>30.97</v>
      </c>
      <c r="Q213" s="41">
        <f t="shared" si="189"/>
        <v>34.064612502514791</v>
      </c>
      <c r="R213" s="41">
        <v>1</v>
      </c>
      <c r="S213" s="41">
        <f t="shared" si="190"/>
        <v>34.064612502514791</v>
      </c>
      <c r="T213" s="41">
        <f t="shared" si="191"/>
        <v>36.297631294549284</v>
      </c>
      <c r="U213" s="41">
        <v>1</v>
      </c>
      <c r="V213" s="41">
        <f t="shared" si="192"/>
        <v>36.297631294549284</v>
      </c>
      <c r="W213" s="41">
        <f t="shared" si="193"/>
        <v>38.067942852619638</v>
      </c>
      <c r="X213" s="41">
        <v>1</v>
      </c>
      <c r="Y213" s="41">
        <f t="shared" si="194"/>
        <v>38.067942852619638</v>
      </c>
      <c r="Z213" s="41">
        <f>N213*P213</f>
        <v>41.212403991491826</v>
      </c>
      <c r="AA213" s="41">
        <v>1</v>
      </c>
      <c r="AB213" s="41">
        <f>AA213*Z213</f>
        <v>41.212403991491826</v>
      </c>
      <c r="AC213" s="41">
        <v>0.09</v>
      </c>
      <c r="AD213" s="41">
        <f t="shared" si="196"/>
        <v>9.8993061841341004E-2</v>
      </c>
      <c r="AE213" s="41">
        <v>1</v>
      </c>
      <c r="AF213" s="41">
        <f t="shared" si="197"/>
        <v>9.8993061841341004E-2</v>
      </c>
      <c r="AG213" s="41">
        <f t="shared" si="198"/>
        <v>0.10548229953210964</v>
      </c>
      <c r="AH213" s="41">
        <v>1</v>
      </c>
      <c r="AI213" s="41">
        <f t="shared" si="199"/>
        <v>0.10548229953210964</v>
      </c>
      <c r="AJ213" s="41">
        <f t="shared" si="200"/>
        <v>0.11062689237119043</v>
      </c>
      <c r="AK213" s="41">
        <v>1</v>
      </c>
      <c r="AL213" s="41">
        <f t="shared" si="201"/>
        <v>0.11062689237119043</v>
      </c>
      <c r="AM213" s="41">
        <f>N213*AC213</f>
        <v>0.11976481624908829</v>
      </c>
      <c r="AN213" s="41">
        <v>1</v>
      </c>
      <c r="AO213" s="41">
        <f>AN213*AM213</f>
        <v>0.11976481624908829</v>
      </c>
      <c r="AP213" s="41">
        <v>217.35</v>
      </c>
      <c r="AQ213" s="41">
        <f t="shared" si="203"/>
        <v>239.06824434683853</v>
      </c>
      <c r="AR213" s="41">
        <v>0.77100000000000002</v>
      </c>
      <c r="AS213" s="41">
        <f t="shared" si="204"/>
        <v>184.3216163914125</v>
      </c>
      <c r="AT213" s="41">
        <f t="shared" si="205"/>
        <v>254.73975337004478</v>
      </c>
      <c r="AU213" s="41">
        <v>0.63255945949939807</v>
      </c>
      <c r="AV213" s="41">
        <f t="shared" si="206"/>
        <v>161.1380407047655</v>
      </c>
      <c r="AW213" s="41">
        <f t="shared" si="207"/>
        <v>267.16394507642491</v>
      </c>
      <c r="AX213" s="41">
        <v>0.54700000000000004</v>
      </c>
      <c r="AY213" s="41">
        <f t="shared" si="208"/>
        <v>146.13867795680443</v>
      </c>
      <c r="AZ213" s="41">
        <f>AP213*N213</f>
        <v>289.23203124154821</v>
      </c>
      <c r="BA213" s="41">
        <v>0.411610200982927</v>
      </c>
      <c r="BB213" s="41">
        <f>BA213*AZ213</f>
        <v>119.05085451003389</v>
      </c>
      <c r="BC213" s="41">
        <v>7.19</v>
      </c>
      <c r="BD213" s="41">
        <f t="shared" si="210"/>
        <v>7.908445718213799</v>
      </c>
      <c r="BE213" s="41">
        <v>0.59499999999999997</v>
      </c>
      <c r="BF213" s="41">
        <f t="shared" si="211"/>
        <v>4.7055252023372098</v>
      </c>
      <c r="BG213" s="41">
        <f t="shared" si="212"/>
        <v>8.4268637070652037</v>
      </c>
      <c r="BH213" s="41">
        <v>0.44900000000000001</v>
      </c>
      <c r="BI213" s="41">
        <f t="shared" si="213"/>
        <v>3.7836618044722767</v>
      </c>
      <c r="BJ213" s="41">
        <f t="shared" si="214"/>
        <v>8.8378595127651032</v>
      </c>
      <c r="BK213" s="41">
        <v>0.36399999999999999</v>
      </c>
      <c r="BL213" s="41">
        <f t="shared" si="215"/>
        <v>3.2169808626464973</v>
      </c>
      <c r="BM213" s="41">
        <f>BC213*N213</f>
        <v>9.5678780981216089</v>
      </c>
      <c r="BN213" s="41">
        <v>0.25226046230306909</v>
      </c>
      <c r="BO213" s="41">
        <f>BN213*BM213</f>
        <v>2.4135973522915664</v>
      </c>
      <c r="BP213" s="41">
        <v>6.61</v>
      </c>
      <c r="BQ213" s="41">
        <f t="shared" si="217"/>
        <v>7.2704904307918232</v>
      </c>
      <c r="BR213" s="41">
        <v>0.59499999999999997</v>
      </c>
      <c r="BS213" s="41">
        <f t="shared" si="218"/>
        <v>4.3259418063211346</v>
      </c>
      <c r="BT213" s="41">
        <f t="shared" si="219"/>
        <v>7.7470888878582755</v>
      </c>
      <c r="BU213" s="41">
        <v>0.44900000000000001</v>
      </c>
      <c r="BV213" s="41">
        <f t="shared" si="220"/>
        <v>3.4784429106483659</v>
      </c>
      <c r="BW213" s="41">
        <f t="shared" si="221"/>
        <v>8.124930650817431</v>
      </c>
      <c r="BX213" s="41">
        <v>0.36399999999999999</v>
      </c>
      <c r="BY213" s="41">
        <f t="shared" si="222"/>
        <v>2.957474756897545</v>
      </c>
      <c r="BZ213" s="41">
        <f>BP213*N213</f>
        <v>8.7960603934052628</v>
      </c>
      <c r="CA213" s="41">
        <v>0.25226046230306909</v>
      </c>
      <c r="CB213" s="41">
        <f>CA213*BZ213</f>
        <v>2.2188982612861272</v>
      </c>
      <c r="CC213" s="41">
        <v>2.1800000000000002</v>
      </c>
      <c r="CD213" s="41">
        <f t="shared" si="224"/>
        <v>2.397831942379149</v>
      </c>
      <c r="CE213" s="41">
        <v>3.0000000000000001E-3</v>
      </c>
      <c r="CF213" s="41">
        <f t="shared" si="225"/>
        <v>7.1934958271374473E-3</v>
      </c>
      <c r="CG213" s="41">
        <f t="shared" si="226"/>
        <v>2.5550156997777669</v>
      </c>
      <c r="CH213" s="41">
        <v>3.0000000000000001E-3</v>
      </c>
      <c r="CI213" s="41">
        <f t="shared" si="227"/>
        <v>7.6650470993333006E-3</v>
      </c>
      <c r="CJ213" s="41">
        <f t="shared" si="228"/>
        <v>2.6796291707688353</v>
      </c>
      <c r="CK213" s="41">
        <v>3.0000000000000001E-3</v>
      </c>
      <c r="CL213" s="41">
        <f t="shared" si="229"/>
        <v>8.038887512306506E-3</v>
      </c>
      <c r="CM213" s="41">
        <f t="shared" ref="CM213:CM226" si="245">N213*CC213</f>
        <v>2.9009699935890274</v>
      </c>
      <c r="CN213" s="41">
        <v>3.3451741671867152E-3</v>
      </c>
      <c r="CO213" s="41">
        <f>CN213*CM213</f>
        <v>9.7042498823378259E-3</v>
      </c>
      <c r="CP213" s="41">
        <v>10.73</v>
      </c>
      <c r="CQ213" s="41">
        <f t="shared" si="231"/>
        <v>11.802172817306545</v>
      </c>
      <c r="CR213" s="41">
        <v>0.68300000000000005</v>
      </c>
      <c r="CS213" s="41">
        <f t="shared" si="232"/>
        <v>8.0608840342203703</v>
      </c>
      <c r="CT213" s="41">
        <f t="shared" si="233"/>
        <v>12.575834155328183</v>
      </c>
      <c r="CU213" s="41">
        <v>0.48</v>
      </c>
      <c r="CV213" s="41">
        <f t="shared" si="234"/>
        <v>6.0364003945575275</v>
      </c>
      <c r="CW213" s="41">
        <f t="shared" si="235"/>
        <v>13.189183946031926</v>
      </c>
      <c r="CX213" s="41">
        <v>0.38200000000000001</v>
      </c>
      <c r="CY213" s="41">
        <f t="shared" si="236"/>
        <v>5.0382682673841961</v>
      </c>
      <c r="CZ213" s="41">
        <f>N213*CP213</f>
        <v>14.278627537252415</v>
      </c>
      <c r="DA213" s="41">
        <v>0.27730546938673206</v>
      </c>
      <c r="DB213" s="41">
        <f>DA213*CZ213</f>
        <v>3.959541511416099</v>
      </c>
    </row>
    <row r="214" spans="1:106">
      <c r="A214" s="37" t="s">
        <v>459</v>
      </c>
      <c r="B214" s="38" t="s">
        <v>317</v>
      </c>
      <c r="C214" s="38" t="s">
        <v>318</v>
      </c>
      <c r="D214" s="58" t="s">
        <v>439</v>
      </c>
      <c r="E214" s="47" t="s">
        <v>440</v>
      </c>
      <c r="F214" s="47" t="s">
        <v>440</v>
      </c>
      <c r="G214" s="47" t="s">
        <v>271</v>
      </c>
      <c r="H214" s="39" t="s">
        <v>432</v>
      </c>
      <c r="I214" s="39" t="s">
        <v>272</v>
      </c>
      <c r="J214" s="42" t="s">
        <v>539</v>
      </c>
      <c r="K214" s="41">
        <v>1.0999229093482334</v>
      </c>
      <c r="L214" s="41">
        <v>1.1720255503567738</v>
      </c>
      <c r="M214" s="41">
        <v>1.2291876930132271</v>
      </c>
      <c r="N214" s="41">
        <v>1.330720180545425</v>
      </c>
      <c r="O214" s="64" t="s">
        <v>433</v>
      </c>
      <c r="P214" s="41">
        <v>4.4580991491039104</v>
      </c>
      <c r="Q214" s="41">
        <f t="shared" si="189"/>
        <v>4.9035653862452566</v>
      </c>
      <c r="R214" s="41">
        <v>1</v>
      </c>
      <c r="S214" s="41">
        <f t="shared" si="190"/>
        <v>4.9035653862452566</v>
      </c>
      <c r="T214" s="41">
        <f t="shared" si="191"/>
        <v>5.2250061087735755</v>
      </c>
      <c r="U214" s="41">
        <v>1</v>
      </c>
      <c r="V214" s="41">
        <f t="shared" si="192"/>
        <v>5.2250061087735755</v>
      </c>
      <c r="W214" s="41">
        <f t="shared" si="193"/>
        <v>5.4798406083112665</v>
      </c>
      <c r="X214" s="41">
        <v>1</v>
      </c>
      <c r="Y214" s="41">
        <f t="shared" si="194"/>
        <v>5.4798406083112665</v>
      </c>
      <c r="Z214" s="41">
        <f>N214*P214</f>
        <v>5.9324825045849607</v>
      </c>
      <c r="AA214" s="41">
        <v>1</v>
      </c>
      <c r="AB214" s="41">
        <f>AA214*Z214</f>
        <v>5.9324825045849607</v>
      </c>
      <c r="AC214" s="41">
        <v>1.3948300535400001E-2</v>
      </c>
      <c r="AD214" s="41">
        <f t="shared" si="196"/>
        <v>1.534205530536069E-2</v>
      </c>
      <c r="AE214" s="41">
        <v>1</v>
      </c>
      <c r="AF214" s="41">
        <f t="shared" si="197"/>
        <v>1.534205530536069E-2</v>
      </c>
      <c r="AG214" s="41">
        <f t="shared" si="198"/>
        <v>1.6347764611543868E-2</v>
      </c>
      <c r="AH214" s="41">
        <v>1</v>
      </c>
      <c r="AI214" s="41">
        <f t="shared" si="199"/>
        <v>1.6347764611543868E-2</v>
      </c>
      <c r="AJ214" s="41">
        <f t="shared" si="200"/>
        <v>1.7145079356563488E-2</v>
      </c>
      <c r="AK214" s="41">
        <v>1</v>
      </c>
      <c r="AL214" s="41">
        <f t="shared" si="201"/>
        <v>1.7145079356563488E-2</v>
      </c>
      <c r="AM214" s="41">
        <f>N214*AC214</f>
        <v>1.8561285006769335E-2</v>
      </c>
      <c r="AN214" s="41">
        <v>1</v>
      </c>
      <c r="AO214" s="41">
        <f>AN214*AM214</f>
        <v>1.8561285006769335E-2</v>
      </c>
      <c r="AP214" s="41">
        <v>45.277569483086587</v>
      </c>
      <c r="AQ214" s="41">
        <f t="shared" si="203"/>
        <v>49.801835954053388</v>
      </c>
      <c r="AR214" s="41">
        <v>1</v>
      </c>
      <c r="AS214" s="41">
        <f t="shared" si="204"/>
        <v>49.801835954053388</v>
      </c>
      <c r="AT214" s="41">
        <f t="shared" si="205"/>
        <v>53.066468292231626</v>
      </c>
      <c r="AU214" s="41">
        <v>0.95975568895714114</v>
      </c>
      <c r="AV214" s="41">
        <f t="shared" si="206"/>
        <v>50.930844836333051</v>
      </c>
      <c r="AW214" s="41">
        <f t="shared" si="207"/>
        <v>55.654631178161296</v>
      </c>
      <c r="AX214" s="41">
        <v>0.92</v>
      </c>
      <c r="AY214" s="41">
        <f t="shared" si="208"/>
        <v>51.202260683908392</v>
      </c>
      <c r="AZ214" s="41">
        <f>AP214*N214</f>
        <v>60.251775437191007</v>
      </c>
      <c r="BA214" s="41">
        <v>0.85243752617618318</v>
      </c>
      <c r="BB214" s="41">
        <f>BA214*AZ214</f>
        <v>51.360874401402022</v>
      </c>
      <c r="BC214" s="41">
        <v>1.1145247872759776</v>
      </c>
      <c r="BD214" s="41">
        <f t="shared" si="210"/>
        <v>1.2258913465613142</v>
      </c>
      <c r="BE214" s="41">
        <v>0.82945294270158143</v>
      </c>
      <c r="BF214" s="41">
        <f t="shared" si="211"/>
        <v>1.0168191848376862</v>
      </c>
      <c r="BG214" s="41">
        <f t="shared" si="212"/>
        <v>1.3062515271933939</v>
      </c>
      <c r="BH214" s="41">
        <v>0.79100000000000004</v>
      </c>
      <c r="BI214" s="41">
        <f t="shared" si="213"/>
        <v>1.0332449580099745</v>
      </c>
      <c r="BJ214" s="41">
        <f t="shared" si="214"/>
        <v>1.3699601520778166</v>
      </c>
      <c r="BK214" s="41">
        <v>0.752</v>
      </c>
      <c r="BL214" s="41">
        <f t="shared" si="215"/>
        <v>1.030210034362518</v>
      </c>
      <c r="BM214" s="41">
        <f>BC214*N214</f>
        <v>1.4831206261462402</v>
      </c>
      <c r="BN214" s="41">
        <v>0.68768213637542119</v>
      </c>
      <c r="BO214" s="41">
        <f>BN214*BM214</f>
        <v>1.0199155606906989</v>
      </c>
      <c r="BP214" s="41">
        <v>1.0253628042938991</v>
      </c>
      <c r="BQ214" s="41">
        <f t="shared" si="217"/>
        <v>1.1278200388364088</v>
      </c>
      <c r="BR214" s="41">
        <v>0.82899999999999996</v>
      </c>
      <c r="BS214" s="41">
        <f t="shared" si="218"/>
        <v>0.9349628121953828</v>
      </c>
      <c r="BT214" s="41">
        <f t="shared" si="219"/>
        <v>1.2017514050179221</v>
      </c>
      <c r="BU214" s="41">
        <v>0.79100000000000004</v>
      </c>
      <c r="BV214" s="41">
        <f t="shared" si="220"/>
        <v>0.95058536136917637</v>
      </c>
      <c r="BW214" s="41">
        <f t="shared" si="221"/>
        <v>1.260363339911591</v>
      </c>
      <c r="BX214" s="41">
        <v>0.752</v>
      </c>
      <c r="BY214" s="41">
        <f t="shared" si="222"/>
        <v>0.94779323161351647</v>
      </c>
      <c r="BZ214" s="41">
        <f>BP214*N214</f>
        <v>1.3644709760545406</v>
      </c>
      <c r="CA214" s="41">
        <v>0.68768213637542119</v>
      </c>
      <c r="CB214" s="41">
        <f>CA214*BZ214</f>
        <v>0.93832231583544268</v>
      </c>
      <c r="CC214" s="41">
        <v>0.31479972607132001</v>
      </c>
      <c r="CD214" s="41">
        <f t="shared" si="224"/>
        <v>0.34625543056239322</v>
      </c>
      <c r="CE214" s="41">
        <v>3.0000000000000001E-3</v>
      </c>
      <c r="CF214" s="41">
        <f t="shared" si="225"/>
        <v>1.0387662916871796E-3</v>
      </c>
      <c r="CG214" s="41">
        <f t="shared" si="226"/>
        <v>0.36895332220090049</v>
      </c>
      <c r="CH214" s="41">
        <v>3.0000000000000001E-3</v>
      </c>
      <c r="CI214" s="41">
        <f t="shared" si="227"/>
        <v>1.1068599666027015E-3</v>
      </c>
      <c r="CJ214" s="41">
        <f t="shared" si="228"/>
        <v>0.38694794905080165</v>
      </c>
      <c r="CK214" s="41">
        <v>3.0000000000000001E-3</v>
      </c>
      <c r="CL214" s="41">
        <f t="shared" si="229"/>
        <v>1.160843847152405E-3</v>
      </c>
      <c r="CM214" s="41">
        <f t="shared" si="245"/>
        <v>0.41891034831327728</v>
      </c>
      <c r="CN214" s="41">
        <v>3.3451741671867152E-3</v>
      </c>
      <c r="CO214" s="41">
        <f>CN214*CM214</f>
        <v>1.4013280755447641E-3</v>
      </c>
      <c r="CP214" s="41">
        <v>1.7603919015024059</v>
      </c>
      <c r="CQ214" s="41">
        <f t="shared" si="231"/>
        <v>1.9362953818935951</v>
      </c>
      <c r="CR214" s="41">
        <v>1</v>
      </c>
      <c r="CS214" s="41">
        <f t="shared" si="232"/>
        <v>1.9362953818935951</v>
      </c>
      <c r="CT214" s="41">
        <f t="shared" si="233"/>
        <v>2.0632242872019648</v>
      </c>
      <c r="CU214" s="41">
        <v>1</v>
      </c>
      <c r="CV214" s="41">
        <f t="shared" si="234"/>
        <v>2.0632242872019648</v>
      </c>
      <c r="CW214" s="41">
        <f t="shared" si="235"/>
        <v>2.1638520602069105</v>
      </c>
      <c r="CX214" s="41">
        <v>1</v>
      </c>
      <c r="CY214" s="41">
        <f t="shared" si="236"/>
        <v>2.1638520602069105</v>
      </c>
      <c r="CZ214" s="41">
        <f>N214*CP214</f>
        <v>2.3425890289979856</v>
      </c>
      <c r="DA214" s="41">
        <v>1</v>
      </c>
      <c r="DB214" s="41">
        <f>DA214*CZ214</f>
        <v>2.3425890289979856</v>
      </c>
    </row>
    <row r="215" spans="1:106">
      <c r="A215" s="37" t="s">
        <v>459</v>
      </c>
      <c r="B215" s="38" t="s">
        <v>317</v>
      </c>
      <c r="C215" s="38" t="s">
        <v>318</v>
      </c>
      <c r="D215" s="58" t="s">
        <v>439</v>
      </c>
      <c r="E215" s="47" t="s">
        <v>440</v>
      </c>
      <c r="F215" s="47" t="s">
        <v>440</v>
      </c>
      <c r="G215" s="47" t="s">
        <v>275</v>
      </c>
      <c r="H215" s="39" t="s">
        <v>432</v>
      </c>
      <c r="I215" s="39" t="s">
        <v>276</v>
      </c>
      <c r="J215" s="42" t="s">
        <v>539</v>
      </c>
      <c r="K215" s="41">
        <v>1.0999229093482334</v>
      </c>
      <c r="L215" s="41">
        <v>1.1720255503567738</v>
      </c>
      <c r="M215" s="46">
        <v>1.2291876930132271</v>
      </c>
      <c r="N215" s="46">
        <v>1.330720180545425</v>
      </c>
      <c r="O215" s="64" t="s">
        <v>433</v>
      </c>
      <c r="P215" s="41">
        <v>81.946172653916932</v>
      </c>
      <c r="Q215" s="41">
        <f t="shared" si="189"/>
        <v>90.134472635448958</v>
      </c>
      <c r="R215" s="41">
        <v>0.94616693962601828</v>
      </c>
      <c r="S215" s="41">
        <f t="shared" si="190"/>
        <v>85.282258128287836</v>
      </c>
      <c r="T215" s="41">
        <f t="shared" si="191"/>
        <v>96.043008104338199</v>
      </c>
      <c r="U215" s="41">
        <v>0.91671653690028698</v>
      </c>
      <c r="V215" s="41">
        <f t="shared" si="192"/>
        <v>88.044213782895113</v>
      </c>
      <c r="W215" s="41">
        <f t="shared" si="193"/>
        <v>100.72722691573175</v>
      </c>
      <c r="X215" s="41">
        <v>0.89523187764126555</v>
      </c>
      <c r="Y215" s="41">
        <f t="shared" si="194"/>
        <v>90.174224481368356</v>
      </c>
      <c r="Z215" s="41">
        <f>N215*P215</f>
        <v>109.04742566902691</v>
      </c>
      <c r="AA215" s="41">
        <v>0.86053721974930597</v>
      </c>
      <c r="AB215" s="41">
        <f>AA215*Z215</f>
        <v>93.839368506043513</v>
      </c>
      <c r="AC215" s="41">
        <v>0.25638950720339154</v>
      </c>
      <c r="AD215" s="41">
        <f t="shared" si="196"/>
        <v>0.28200869268951428</v>
      </c>
      <c r="AE215" s="41">
        <v>1</v>
      </c>
      <c r="AF215" s="41">
        <f t="shared" si="197"/>
        <v>0.28200869268951428</v>
      </c>
      <c r="AG215" s="41">
        <f t="shared" si="198"/>
        <v>0.30049505328575699</v>
      </c>
      <c r="AH215" s="41">
        <v>1</v>
      </c>
      <c r="AI215" s="41">
        <f t="shared" si="199"/>
        <v>0.30049505328575699</v>
      </c>
      <c r="AJ215" s="41">
        <f t="shared" si="200"/>
        <v>0.31515082687213503</v>
      </c>
      <c r="AK215" s="41">
        <v>1</v>
      </c>
      <c r="AL215" s="41">
        <f t="shared" si="201"/>
        <v>0.31515082687213503</v>
      </c>
      <c r="AM215" s="41">
        <f>N215*AC215</f>
        <v>0.34118269131564971</v>
      </c>
      <c r="AN215" s="41">
        <v>1</v>
      </c>
      <c r="AO215" s="41">
        <f>AN215*AM215</f>
        <v>0.34118269131564971</v>
      </c>
      <c r="AP215" s="41">
        <v>832.26581601634393</v>
      </c>
      <c r="AQ215" s="41">
        <f t="shared" si="203"/>
        <v>915.42823770377856</v>
      </c>
      <c r="AR215" s="41">
        <v>0.57099470708134237</v>
      </c>
      <c r="AS215" s="41">
        <f t="shared" si="204"/>
        <v>522.70467844165853</v>
      </c>
      <c r="AT215" s="41">
        <f t="shared" si="205"/>
        <v>975.43680105968497</v>
      </c>
      <c r="AU215" s="41">
        <v>0.42057277081583488</v>
      </c>
      <c r="AV215" s="41">
        <f t="shared" si="206"/>
        <v>410.242158177406</v>
      </c>
      <c r="AW215" s="41">
        <f t="shared" si="207"/>
        <v>1023.0108983629007</v>
      </c>
      <c r="AX215" s="41">
        <v>0.34036469263230096</v>
      </c>
      <c r="AY215" s="41">
        <f t="shared" si="208"/>
        <v>348.19678998078274</v>
      </c>
      <c r="AZ215" s="41">
        <f>AP215*N215</f>
        <v>1107.5129169510546</v>
      </c>
      <c r="BA215" s="41">
        <v>0.24146293738490276</v>
      </c>
      <c r="BB215" s="41">
        <f>BA215*AZ215</f>
        <v>267.42332211872355</v>
      </c>
      <c r="BC215" s="41">
        <v>20.486543163479233</v>
      </c>
      <c r="BD215" s="41">
        <f t="shared" si="210"/>
        <v>22.53361815886224</v>
      </c>
      <c r="BE215" s="41">
        <v>0.56625018772711488</v>
      </c>
      <c r="BF215" s="41">
        <f t="shared" si="211"/>
        <v>12.759665512626867</v>
      </c>
      <c r="BG215" s="41">
        <f t="shared" si="212"/>
        <v>24.01075202608455</v>
      </c>
      <c r="BH215" s="41">
        <v>0.40211869117096144</v>
      </c>
      <c r="BI215" s="41">
        <f t="shared" si="213"/>
        <v>9.6551721787596296</v>
      </c>
      <c r="BJ215" s="41">
        <f t="shared" si="214"/>
        <v>25.181806728932937</v>
      </c>
      <c r="BK215" s="41">
        <v>0.29381192998912553</v>
      </c>
      <c r="BL215" s="41">
        <f t="shared" si="215"/>
        <v>7.3987152356409345</v>
      </c>
      <c r="BM215" s="41">
        <f>BC215*N215</f>
        <v>27.261856417256727</v>
      </c>
      <c r="BN215" s="41">
        <v>0.18047454808023677</v>
      </c>
      <c r="BO215" s="41">
        <f>BN215*BM215</f>
        <v>4.920071216732711</v>
      </c>
      <c r="BP215" s="41">
        <v>18.847619710400892</v>
      </c>
      <c r="BQ215" s="41">
        <f t="shared" si="217"/>
        <v>20.730928706153257</v>
      </c>
      <c r="BR215" s="41">
        <v>0.56625018772711488</v>
      </c>
      <c r="BS215" s="41">
        <f>BR215*BQ215</f>
        <v>11.738892271616717</v>
      </c>
      <c r="BT215" s="41">
        <f t="shared" si="219"/>
        <v>22.089891863997781</v>
      </c>
      <c r="BU215" s="41">
        <v>0.40211869117096144</v>
      </c>
      <c r="BV215" s="41">
        <f t="shared" si="220"/>
        <v>8.8827584044588583</v>
      </c>
      <c r="BW215" s="41">
        <f t="shared" si="221"/>
        <v>23.167262190618299</v>
      </c>
      <c r="BX215" s="41">
        <v>0.29381192998912553</v>
      </c>
      <c r="BY215" s="41">
        <f t="shared" si="222"/>
        <v>6.8068180167896584</v>
      </c>
      <c r="BZ215" s="41">
        <f>BP215*N215</f>
        <v>25.080907903876184</v>
      </c>
      <c r="CA215" s="41">
        <v>0.18047454808023677</v>
      </c>
      <c r="CB215" s="41">
        <f>CA215*BZ215</f>
        <v>4.526465519394093</v>
      </c>
      <c r="CC215" s="41">
        <v>5.7864645538965496</v>
      </c>
      <c r="CD215" s="41">
        <f t="shared" si="224"/>
        <v>6.3646649269623206</v>
      </c>
      <c r="CE215" s="41">
        <v>3.0000000000000001E-3</v>
      </c>
      <c r="CF215" s="41">
        <f t="shared" si="225"/>
        <v>1.9093994780886962E-2</v>
      </c>
      <c r="CG215" s="41">
        <f t="shared" si="226"/>
        <v>6.7818843034005667</v>
      </c>
      <c r="CH215" s="41">
        <v>3.0000000000000001E-3</v>
      </c>
      <c r="CI215" s="41">
        <f t="shared" si="227"/>
        <v>2.0345652910201701E-2</v>
      </c>
      <c r="CJ215" s="41">
        <f t="shared" si="228"/>
        <v>7.1126510157069118</v>
      </c>
      <c r="CK215" s="41">
        <v>3.0000000000000001E-3</v>
      </c>
      <c r="CL215" s="41">
        <f t="shared" si="229"/>
        <v>2.1337953047120738E-2</v>
      </c>
      <c r="CM215" s="41">
        <f t="shared" si="245"/>
        <v>7.7001651558809181</v>
      </c>
      <c r="CN215" s="41">
        <v>3.3451741671867152E-3</v>
      </c>
      <c r="CO215" s="41">
        <f>CN215*CM215</f>
        <v>2.5758393562524115E-2</v>
      </c>
      <c r="CP215" s="41">
        <v>32.358494926715444</v>
      </c>
      <c r="CQ215" s="41">
        <f t="shared" si="231"/>
        <v>35.591849881922904</v>
      </c>
      <c r="CR215" s="41">
        <v>0.89344672030676497</v>
      </c>
      <c r="CS215" s="41">
        <f t="shared" si="232"/>
        <v>31.799421546654738</v>
      </c>
      <c r="CT215" s="41">
        <f t="shared" si="233"/>
        <v>37.924982825200544</v>
      </c>
      <c r="CU215" s="41">
        <v>0.80898953735428436</v>
      </c>
      <c r="CV215" s="41">
        <f t="shared" si="234"/>
        <v>30.68091430992817</v>
      </c>
      <c r="CW215" s="41">
        <f t="shared" si="235"/>
        <v>39.774663728349566</v>
      </c>
      <c r="CX215" s="41">
        <v>0.72623763446701028</v>
      </c>
      <c r="CY215" s="41">
        <f t="shared" si="236"/>
        <v>28.885857697797384</v>
      </c>
      <c r="CZ215" s="41">
        <f>N215*CP215</f>
        <v>43.060102211056993</v>
      </c>
      <c r="DA215" s="41">
        <v>0.57508219089420687</v>
      </c>
      <c r="DB215" s="41">
        <f>DA215*CZ215</f>
        <v>24.763097919663135</v>
      </c>
    </row>
    <row r="216" spans="1:106">
      <c r="A216" s="37" t="s">
        <v>459</v>
      </c>
      <c r="B216" s="38" t="s">
        <v>319</v>
      </c>
      <c r="C216" s="38" t="s">
        <v>320</v>
      </c>
      <c r="D216" s="58" t="s">
        <v>441</v>
      </c>
      <c r="E216" s="47" t="s">
        <v>440</v>
      </c>
      <c r="F216" s="47" t="s">
        <v>440</v>
      </c>
      <c r="G216" s="74" t="s">
        <v>243</v>
      </c>
      <c r="H216" s="39" t="s">
        <v>430</v>
      </c>
      <c r="I216" s="39" t="s">
        <v>244</v>
      </c>
      <c r="J216" s="40" t="s">
        <v>409</v>
      </c>
      <c r="K216" s="41">
        <v>1</v>
      </c>
      <c r="L216" s="41">
        <v>1</v>
      </c>
      <c r="M216" s="46">
        <v>1</v>
      </c>
      <c r="N216" s="46">
        <v>1</v>
      </c>
      <c r="O216" s="41"/>
      <c r="P216" s="73">
        <v>0</v>
      </c>
      <c r="Q216" s="41">
        <f t="shared" si="189"/>
        <v>0</v>
      </c>
      <c r="R216" s="41">
        <v>1</v>
      </c>
      <c r="S216" s="41">
        <f t="shared" si="190"/>
        <v>0</v>
      </c>
      <c r="T216" s="41">
        <f t="shared" si="191"/>
        <v>0</v>
      </c>
      <c r="U216" s="41">
        <v>1</v>
      </c>
      <c r="V216" s="41">
        <f t="shared" si="192"/>
        <v>0</v>
      </c>
      <c r="W216" s="41">
        <f t="shared" si="193"/>
        <v>0</v>
      </c>
      <c r="X216" s="41">
        <v>1</v>
      </c>
      <c r="Y216" s="41">
        <f t="shared" si="194"/>
        <v>0</v>
      </c>
      <c r="Z216" s="41">
        <f t="shared" ref="Z216:Z226" si="246">$N216*P216</f>
        <v>0</v>
      </c>
      <c r="AA216" s="41">
        <v>1</v>
      </c>
      <c r="AB216" s="41">
        <f t="shared" ref="AB216:AB228" si="247">Z216*AA216</f>
        <v>0</v>
      </c>
      <c r="AC216" s="41">
        <v>0</v>
      </c>
      <c r="AD216" s="41">
        <f t="shared" si="196"/>
        <v>0</v>
      </c>
      <c r="AE216" s="41">
        <v>1</v>
      </c>
      <c r="AF216" s="41">
        <f t="shared" si="197"/>
        <v>0</v>
      </c>
      <c r="AG216" s="41">
        <f t="shared" si="198"/>
        <v>0</v>
      </c>
      <c r="AH216" s="41">
        <v>1</v>
      </c>
      <c r="AI216" s="41">
        <f t="shared" si="199"/>
        <v>0</v>
      </c>
      <c r="AJ216" s="41">
        <f t="shared" si="200"/>
        <v>0</v>
      </c>
      <c r="AK216" s="41">
        <v>1</v>
      </c>
      <c r="AL216" s="41">
        <f t="shared" si="201"/>
        <v>0</v>
      </c>
      <c r="AM216" s="41">
        <f t="shared" ref="AM216:AM226" si="248">$N216*AC216</f>
        <v>0</v>
      </c>
      <c r="AN216" s="41">
        <v>1</v>
      </c>
      <c r="AO216" s="41">
        <f t="shared" ref="AO216:AO226" si="249">AM216*AN216</f>
        <v>0</v>
      </c>
      <c r="AP216" s="73">
        <v>0</v>
      </c>
      <c r="AQ216" s="41">
        <f t="shared" si="203"/>
        <v>0</v>
      </c>
      <c r="AR216" s="41">
        <v>1</v>
      </c>
      <c r="AS216" s="41">
        <f t="shared" si="204"/>
        <v>0</v>
      </c>
      <c r="AT216" s="41">
        <f t="shared" si="205"/>
        <v>0</v>
      </c>
      <c r="AU216" s="41">
        <v>1</v>
      </c>
      <c r="AV216" s="41">
        <f t="shared" si="206"/>
        <v>0</v>
      </c>
      <c r="AW216" s="41">
        <f t="shared" si="207"/>
        <v>0</v>
      </c>
      <c r="AX216" s="41">
        <v>1</v>
      </c>
      <c r="AY216" s="41">
        <f t="shared" si="208"/>
        <v>0</v>
      </c>
      <c r="AZ216" s="41">
        <f t="shared" ref="AZ216:AZ226" si="250">$N216*AP216</f>
        <v>0</v>
      </c>
      <c r="BA216" s="41">
        <v>1</v>
      </c>
      <c r="BB216" s="41">
        <f t="shared" ref="BB216:BB226" si="251">AZ216*BA216</f>
        <v>0</v>
      </c>
      <c r="BC216" s="71">
        <v>0</v>
      </c>
      <c r="BD216" s="41">
        <f t="shared" si="210"/>
        <v>0</v>
      </c>
      <c r="BE216" s="41">
        <v>1</v>
      </c>
      <c r="BF216" s="41">
        <f t="shared" si="211"/>
        <v>0</v>
      </c>
      <c r="BG216" s="41">
        <f t="shared" si="212"/>
        <v>0</v>
      </c>
      <c r="BH216" s="41">
        <v>1</v>
      </c>
      <c r="BI216" s="41">
        <f t="shared" si="213"/>
        <v>0</v>
      </c>
      <c r="BJ216" s="41">
        <f t="shared" si="214"/>
        <v>0</v>
      </c>
      <c r="BK216" s="41">
        <v>1</v>
      </c>
      <c r="BL216" s="41">
        <f t="shared" si="215"/>
        <v>0</v>
      </c>
      <c r="BM216" s="41">
        <f t="shared" ref="BM216:BM226" si="252">$N216*BC216</f>
        <v>0</v>
      </c>
      <c r="BN216" s="41">
        <v>1</v>
      </c>
      <c r="BO216" s="41">
        <f t="shared" ref="BO216:BO226" si="253">BM216*BN216</f>
        <v>0</v>
      </c>
      <c r="BP216" s="71">
        <v>0</v>
      </c>
      <c r="BQ216" s="41">
        <f t="shared" si="217"/>
        <v>0</v>
      </c>
      <c r="BR216" s="41">
        <v>1</v>
      </c>
      <c r="BS216" s="41">
        <f t="shared" ref="BS216:BS229" si="254">BQ216*BR216</f>
        <v>0</v>
      </c>
      <c r="BT216" s="41">
        <f t="shared" si="219"/>
        <v>0</v>
      </c>
      <c r="BU216" s="41">
        <v>1</v>
      </c>
      <c r="BV216" s="41">
        <f t="shared" si="220"/>
        <v>0</v>
      </c>
      <c r="BW216" s="41">
        <f t="shared" si="221"/>
        <v>0</v>
      </c>
      <c r="BX216" s="41">
        <v>1</v>
      </c>
      <c r="BY216" s="41">
        <f t="shared" si="222"/>
        <v>0</v>
      </c>
      <c r="BZ216" s="41">
        <f t="shared" ref="BZ216:BZ226" si="255">$N216*BP216</f>
        <v>0</v>
      </c>
      <c r="CA216" s="41">
        <v>1</v>
      </c>
      <c r="CB216" s="41">
        <f t="shared" ref="CB216:CB226" si="256">BZ216*CA216</f>
        <v>0</v>
      </c>
      <c r="CC216" s="71">
        <v>0</v>
      </c>
      <c r="CD216" s="41">
        <f t="shared" si="224"/>
        <v>0</v>
      </c>
      <c r="CE216" s="41">
        <v>1</v>
      </c>
      <c r="CF216" s="41">
        <f t="shared" si="225"/>
        <v>0</v>
      </c>
      <c r="CG216" s="41">
        <f t="shared" si="226"/>
        <v>0</v>
      </c>
      <c r="CH216" s="41">
        <v>1</v>
      </c>
      <c r="CI216" s="41">
        <f t="shared" si="227"/>
        <v>0</v>
      </c>
      <c r="CJ216" s="41">
        <f t="shared" si="228"/>
        <v>0</v>
      </c>
      <c r="CK216" s="41">
        <v>1</v>
      </c>
      <c r="CL216" s="41">
        <f t="shared" si="229"/>
        <v>0</v>
      </c>
      <c r="CM216" s="41">
        <f t="shared" si="245"/>
        <v>0</v>
      </c>
      <c r="CN216" s="41">
        <v>1</v>
      </c>
      <c r="CO216" s="41">
        <f t="shared" ref="CO216:CO226" si="257">CM216*CN216</f>
        <v>0</v>
      </c>
      <c r="CP216" s="71">
        <v>0</v>
      </c>
      <c r="CQ216" s="41">
        <f t="shared" si="231"/>
        <v>0</v>
      </c>
      <c r="CR216" s="41">
        <v>1</v>
      </c>
      <c r="CS216" s="41">
        <f t="shared" si="232"/>
        <v>0</v>
      </c>
      <c r="CT216" s="41">
        <f t="shared" si="233"/>
        <v>0</v>
      </c>
      <c r="CU216" s="41">
        <v>1</v>
      </c>
      <c r="CV216" s="41">
        <f t="shared" si="234"/>
        <v>0</v>
      </c>
      <c r="CW216" s="41">
        <f t="shared" si="235"/>
        <v>0</v>
      </c>
      <c r="CX216" s="41">
        <v>1</v>
      </c>
      <c r="CY216" s="41">
        <f t="shared" si="236"/>
        <v>0</v>
      </c>
      <c r="CZ216" s="41">
        <f t="shared" ref="CZ216:CZ228" si="258">CP216*N216</f>
        <v>0</v>
      </c>
      <c r="DA216" s="41">
        <v>1</v>
      </c>
      <c r="DB216" s="41">
        <f t="shared" ref="DB216:DB226" si="259">CZ216*DA216</f>
        <v>0</v>
      </c>
    </row>
    <row r="217" spans="1:106">
      <c r="A217" s="37" t="s">
        <v>459</v>
      </c>
      <c r="B217" s="38" t="s">
        <v>319</v>
      </c>
      <c r="C217" s="38" t="s">
        <v>320</v>
      </c>
      <c r="D217" s="58" t="s">
        <v>441</v>
      </c>
      <c r="E217" s="47" t="s">
        <v>440</v>
      </c>
      <c r="F217" s="47" t="s">
        <v>440</v>
      </c>
      <c r="G217" s="74" t="s">
        <v>245</v>
      </c>
      <c r="H217" s="39" t="s">
        <v>430</v>
      </c>
      <c r="I217" s="39" t="s">
        <v>246</v>
      </c>
      <c r="J217" s="40" t="s">
        <v>409</v>
      </c>
      <c r="K217" s="41">
        <v>1</v>
      </c>
      <c r="L217" s="41">
        <v>1</v>
      </c>
      <c r="M217" s="41">
        <v>1</v>
      </c>
      <c r="N217" s="41">
        <v>1</v>
      </c>
      <c r="O217" s="41"/>
      <c r="P217" s="73">
        <v>0</v>
      </c>
      <c r="Q217" s="41">
        <f t="shared" si="189"/>
        <v>0</v>
      </c>
      <c r="R217" s="41">
        <v>1</v>
      </c>
      <c r="S217" s="41">
        <f t="shared" si="190"/>
        <v>0</v>
      </c>
      <c r="T217" s="41">
        <f t="shared" si="191"/>
        <v>0</v>
      </c>
      <c r="U217" s="41">
        <v>1</v>
      </c>
      <c r="V217" s="41">
        <f t="shared" si="192"/>
        <v>0</v>
      </c>
      <c r="W217" s="41">
        <f t="shared" si="193"/>
        <v>0</v>
      </c>
      <c r="X217" s="41">
        <v>1</v>
      </c>
      <c r="Y217" s="41">
        <f t="shared" si="194"/>
        <v>0</v>
      </c>
      <c r="Z217" s="41">
        <f t="shared" si="246"/>
        <v>0</v>
      </c>
      <c r="AA217" s="41">
        <v>1</v>
      </c>
      <c r="AB217" s="41">
        <f t="shared" si="247"/>
        <v>0</v>
      </c>
      <c r="AC217" s="41">
        <v>0</v>
      </c>
      <c r="AD217" s="41">
        <f t="shared" si="196"/>
        <v>0</v>
      </c>
      <c r="AE217" s="41">
        <v>1</v>
      </c>
      <c r="AF217" s="41">
        <f t="shared" si="197"/>
        <v>0</v>
      </c>
      <c r="AG217" s="41">
        <f t="shared" si="198"/>
        <v>0</v>
      </c>
      <c r="AH217" s="41">
        <v>1</v>
      </c>
      <c r="AI217" s="41">
        <f t="shared" si="199"/>
        <v>0</v>
      </c>
      <c r="AJ217" s="41">
        <f t="shared" si="200"/>
        <v>0</v>
      </c>
      <c r="AK217" s="41">
        <v>1</v>
      </c>
      <c r="AL217" s="41">
        <f t="shared" si="201"/>
        <v>0</v>
      </c>
      <c r="AM217" s="41">
        <f t="shared" si="248"/>
        <v>0</v>
      </c>
      <c r="AN217" s="41">
        <v>1</v>
      </c>
      <c r="AO217" s="41">
        <f t="shared" si="249"/>
        <v>0</v>
      </c>
      <c r="AP217" s="73">
        <v>0</v>
      </c>
      <c r="AQ217" s="41">
        <f t="shared" si="203"/>
        <v>0</v>
      </c>
      <c r="AR217" s="41">
        <v>1</v>
      </c>
      <c r="AS217" s="41">
        <f t="shared" si="204"/>
        <v>0</v>
      </c>
      <c r="AT217" s="41">
        <f t="shared" si="205"/>
        <v>0</v>
      </c>
      <c r="AU217" s="41">
        <v>1</v>
      </c>
      <c r="AV217" s="41">
        <f t="shared" si="206"/>
        <v>0</v>
      </c>
      <c r="AW217" s="41">
        <f t="shared" si="207"/>
        <v>0</v>
      </c>
      <c r="AX217" s="41">
        <v>1</v>
      </c>
      <c r="AY217" s="41">
        <f t="shared" si="208"/>
        <v>0</v>
      </c>
      <c r="AZ217" s="41">
        <f t="shared" si="250"/>
        <v>0</v>
      </c>
      <c r="BA217" s="41">
        <v>1</v>
      </c>
      <c r="BB217" s="41">
        <f t="shared" si="251"/>
        <v>0</v>
      </c>
      <c r="BC217" s="71">
        <v>0</v>
      </c>
      <c r="BD217" s="41">
        <f t="shared" si="210"/>
        <v>0</v>
      </c>
      <c r="BE217" s="41">
        <v>1</v>
      </c>
      <c r="BF217" s="41">
        <f t="shared" si="211"/>
        <v>0</v>
      </c>
      <c r="BG217" s="41">
        <f t="shared" si="212"/>
        <v>0</v>
      </c>
      <c r="BH217" s="41">
        <v>1</v>
      </c>
      <c r="BI217" s="41">
        <f t="shared" si="213"/>
        <v>0</v>
      </c>
      <c r="BJ217" s="41">
        <f t="shared" si="214"/>
        <v>0</v>
      </c>
      <c r="BK217" s="41">
        <v>1</v>
      </c>
      <c r="BL217" s="41">
        <f t="shared" si="215"/>
        <v>0</v>
      </c>
      <c r="BM217" s="41">
        <f t="shared" si="252"/>
        <v>0</v>
      </c>
      <c r="BN217" s="41">
        <v>1</v>
      </c>
      <c r="BO217" s="41">
        <f t="shared" si="253"/>
        <v>0</v>
      </c>
      <c r="BP217" s="71">
        <v>0</v>
      </c>
      <c r="BQ217" s="41">
        <f t="shared" si="217"/>
        <v>0</v>
      </c>
      <c r="BR217" s="41">
        <v>1</v>
      </c>
      <c r="BS217" s="41">
        <f t="shared" si="254"/>
        <v>0</v>
      </c>
      <c r="BT217" s="41">
        <f t="shared" si="219"/>
        <v>0</v>
      </c>
      <c r="BU217" s="41">
        <v>1</v>
      </c>
      <c r="BV217" s="41">
        <f t="shared" si="220"/>
        <v>0</v>
      </c>
      <c r="BW217" s="41">
        <f t="shared" si="221"/>
        <v>0</v>
      </c>
      <c r="BX217" s="41">
        <v>1</v>
      </c>
      <c r="BY217" s="41">
        <f t="shared" si="222"/>
        <v>0</v>
      </c>
      <c r="BZ217" s="41">
        <f t="shared" si="255"/>
        <v>0</v>
      </c>
      <c r="CA217" s="41">
        <v>1</v>
      </c>
      <c r="CB217" s="41">
        <f t="shared" si="256"/>
        <v>0</v>
      </c>
      <c r="CC217" s="71">
        <v>0</v>
      </c>
      <c r="CD217" s="41">
        <f t="shared" si="224"/>
        <v>0</v>
      </c>
      <c r="CE217" s="41">
        <v>1</v>
      </c>
      <c r="CF217" s="41">
        <f t="shared" si="225"/>
        <v>0</v>
      </c>
      <c r="CG217" s="41">
        <f t="shared" si="226"/>
        <v>0</v>
      </c>
      <c r="CH217" s="41">
        <v>1</v>
      </c>
      <c r="CI217" s="41">
        <f t="shared" si="227"/>
        <v>0</v>
      </c>
      <c r="CJ217" s="41">
        <f t="shared" si="228"/>
        <v>0</v>
      </c>
      <c r="CK217" s="41">
        <v>1</v>
      </c>
      <c r="CL217" s="41">
        <f t="shared" si="229"/>
        <v>0</v>
      </c>
      <c r="CM217" s="41">
        <f t="shared" si="245"/>
        <v>0</v>
      </c>
      <c r="CN217" s="41">
        <v>1</v>
      </c>
      <c r="CO217" s="41">
        <f t="shared" si="257"/>
        <v>0</v>
      </c>
      <c r="CP217" s="71">
        <v>0</v>
      </c>
      <c r="CQ217" s="41">
        <f t="shared" si="231"/>
        <v>0</v>
      </c>
      <c r="CR217" s="41">
        <v>1</v>
      </c>
      <c r="CS217" s="41">
        <f t="shared" si="232"/>
        <v>0</v>
      </c>
      <c r="CT217" s="41">
        <f t="shared" si="233"/>
        <v>0</v>
      </c>
      <c r="CU217" s="41">
        <v>1</v>
      </c>
      <c r="CV217" s="41">
        <f t="shared" si="234"/>
        <v>0</v>
      </c>
      <c r="CW217" s="41">
        <f t="shared" si="235"/>
        <v>0</v>
      </c>
      <c r="CX217" s="41">
        <v>1</v>
      </c>
      <c r="CY217" s="41">
        <f t="shared" si="236"/>
        <v>0</v>
      </c>
      <c r="CZ217" s="41">
        <f t="shared" si="258"/>
        <v>0</v>
      </c>
      <c r="DA217" s="41">
        <v>1</v>
      </c>
      <c r="DB217" s="41">
        <f t="shared" si="259"/>
        <v>0</v>
      </c>
    </row>
    <row r="218" spans="1:106">
      <c r="A218" s="37" t="s">
        <v>459</v>
      </c>
      <c r="B218" s="38" t="s">
        <v>319</v>
      </c>
      <c r="C218" s="38" t="s">
        <v>320</v>
      </c>
      <c r="D218" s="58" t="s">
        <v>441</v>
      </c>
      <c r="E218" s="47" t="s">
        <v>440</v>
      </c>
      <c r="F218" s="47" t="s">
        <v>440</v>
      </c>
      <c r="G218" s="74" t="s">
        <v>247</v>
      </c>
      <c r="H218" s="39" t="s">
        <v>430</v>
      </c>
      <c r="I218" s="39" t="s">
        <v>248</v>
      </c>
      <c r="J218" s="40" t="s">
        <v>409</v>
      </c>
      <c r="K218" s="41">
        <v>1</v>
      </c>
      <c r="L218" s="41">
        <v>1</v>
      </c>
      <c r="M218" s="41">
        <v>1</v>
      </c>
      <c r="N218" s="41">
        <v>1</v>
      </c>
      <c r="O218" s="41"/>
      <c r="P218" s="73">
        <v>0</v>
      </c>
      <c r="Q218" s="41">
        <f t="shared" si="189"/>
        <v>0</v>
      </c>
      <c r="R218" s="41">
        <v>1</v>
      </c>
      <c r="S218" s="41">
        <f t="shared" si="190"/>
        <v>0</v>
      </c>
      <c r="T218" s="41">
        <f t="shared" si="191"/>
        <v>0</v>
      </c>
      <c r="U218" s="41">
        <v>1</v>
      </c>
      <c r="V218" s="41">
        <f t="shared" si="192"/>
        <v>0</v>
      </c>
      <c r="W218" s="41">
        <f t="shared" si="193"/>
        <v>0</v>
      </c>
      <c r="X218" s="41">
        <v>1</v>
      </c>
      <c r="Y218" s="41">
        <f t="shared" si="194"/>
        <v>0</v>
      </c>
      <c r="Z218" s="41">
        <f t="shared" si="246"/>
        <v>0</v>
      </c>
      <c r="AA218" s="41">
        <v>1</v>
      </c>
      <c r="AB218" s="41">
        <f t="shared" si="247"/>
        <v>0</v>
      </c>
      <c r="AC218" s="41">
        <v>0</v>
      </c>
      <c r="AD218" s="41">
        <f t="shared" si="196"/>
        <v>0</v>
      </c>
      <c r="AE218" s="41">
        <v>1</v>
      </c>
      <c r="AF218" s="41">
        <f t="shared" si="197"/>
        <v>0</v>
      </c>
      <c r="AG218" s="41">
        <f t="shared" si="198"/>
        <v>0</v>
      </c>
      <c r="AH218" s="41">
        <v>1</v>
      </c>
      <c r="AI218" s="41">
        <f t="shared" si="199"/>
        <v>0</v>
      </c>
      <c r="AJ218" s="41">
        <f t="shared" si="200"/>
        <v>0</v>
      </c>
      <c r="AK218" s="41">
        <v>1</v>
      </c>
      <c r="AL218" s="41">
        <f t="shared" si="201"/>
        <v>0</v>
      </c>
      <c r="AM218" s="41">
        <f t="shared" si="248"/>
        <v>0</v>
      </c>
      <c r="AN218" s="41">
        <v>1</v>
      </c>
      <c r="AO218" s="41">
        <f t="shared" si="249"/>
        <v>0</v>
      </c>
      <c r="AP218" s="73">
        <v>0</v>
      </c>
      <c r="AQ218" s="41">
        <f t="shared" si="203"/>
        <v>0</v>
      </c>
      <c r="AR218" s="41">
        <v>1</v>
      </c>
      <c r="AS218" s="41">
        <f t="shared" si="204"/>
        <v>0</v>
      </c>
      <c r="AT218" s="41">
        <f t="shared" si="205"/>
        <v>0</v>
      </c>
      <c r="AU218" s="41">
        <v>1</v>
      </c>
      <c r="AV218" s="41">
        <f t="shared" si="206"/>
        <v>0</v>
      </c>
      <c r="AW218" s="41">
        <f t="shared" si="207"/>
        <v>0</v>
      </c>
      <c r="AX218" s="41">
        <v>1</v>
      </c>
      <c r="AY218" s="41">
        <f t="shared" si="208"/>
        <v>0</v>
      </c>
      <c r="AZ218" s="41">
        <f t="shared" si="250"/>
        <v>0</v>
      </c>
      <c r="BA218" s="41">
        <v>1</v>
      </c>
      <c r="BB218" s="41">
        <f t="shared" si="251"/>
        <v>0</v>
      </c>
      <c r="BC218" s="71">
        <v>0</v>
      </c>
      <c r="BD218" s="41">
        <f t="shared" si="210"/>
        <v>0</v>
      </c>
      <c r="BE218" s="41">
        <v>1</v>
      </c>
      <c r="BF218" s="41">
        <f t="shared" si="211"/>
        <v>0</v>
      </c>
      <c r="BG218" s="41">
        <f t="shared" si="212"/>
        <v>0</v>
      </c>
      <c r="BH218" s="41">
        <v>1</v>
      </c>
      <c r="BI218" s="41">
        <f t="shared" si="213"/>
        <v>0</v>
      </c>
      <c r="BJ218" s="41">
        <f t="shared" si="214"/>
        <v>0</v>
      </c>
      <c r="BK218" s="41">
        <v>1</v>
      </c>
      <c r="BL218" s="41">
        <f t="shared" si="215"/>
        <v>0</v>
      </c>
      <c r="BM218" s="41">
        <f t="shared" si="252"/>
        <v>0</v>
      </c>
      <c r="BN218" s="41">
        <v>1</v>
      </c>
      <c r="BO218" s="41">
        <f t="shared" si="253"/>
        <v>0</v>
      </c>
      <c r="BP218" s="71">
        <v>0</v>
      </c>
      <c r="BQ218" s="41">
        <f t="shared" si="217"/>
        <v>0</v>
      </c>
      <c r="BR218" s="41">
        <v>1</v>
      </c>
      <c r="BS218" s="41">
        <f t="shared" si="254"/>
        <v>0</v>
      </c>
      <c r="BT218" s="41">
        <f t="shared" si="219"/>
        <v>0</v>
      </c>
      <c r="BU218" s="41">
        <v>1</v>
      </c>
      <c r="BV218" s="41">
        <f t="shared" si="220"/>
        <v>0</v>
      </c>
      <c r="BW218" s="41">
        <f t="shared" si="221"/>
        <v>0</v>
      </c>
      <c r="BX218" s="41">
        <v>1</v>
      </c>
      <c r="BY218" s="41">
        <f t="shared" si="222"/>
        <v>0</v>
      </c>
      <c r="BZ218" s="41">
        <f t="shared" si="255"/>
        <v>0</v>
      </c>
      <c r="CA218" s="41">
        <v>1</v>
      </c>
      <c r="CB218" s="41">
        <f t="shared" si="256"/>
        <v>0</v>
      </c>
      <c r="CC218" s="71">
        <v>0</v>
      </c>
      <c r="CD218" s="41">
        <f t="shared" si="224"/>
        <v>0</v>
      </c>
      <c r="CE218" s="41">
        <v>1</v>
      </c>
      <c r="CF218" s="41">
        <f t="shared" si="225"/>
        <v>0</v>
      </c>
      <c r="CG218" s="41">
        <f t="shared" si="226"/>
        <v>0</v>
      </c>
      <c r="CH218" s="41">
        <v>1</v>
      </c>
      <c r="CI218" s="41">
        <f t="shared" si="227"/>
        <v>0</v>
      </c>
      <c r="CJ218" s="41">
        <f t="shared" si="228"/>
        <v>0</v>
      </c>
      <c r="CK218" s="41">
        <v>1</v>
      </c>
      <c r="CL218" s="41">
        <f t="shared" si="229"/>
        <v>0</v>
      </c>
      <c r="CM218" s="41">
        <f t="shared" si="245"/>
        <v>0</v>
      </c>
      <c r="CN218" s="41">
        <v>1</v>
      </c>
      <c r="CO218" s="41">
        <f t="shared" si="257"/>
        <v>0</v>
      </c>
      <c r="CP218" s="71">
        <v>0</v>
      </c>
      <c r="CQ218" s="41">
        <f t="shared" si="231"/>
        <v>0</v>
      </c>
      <c r="CR218" s="41">
        <v>1</v>
      </c>
      <c r="CS218" s="41">
        <f t="shared" si="232"/>
        <v>0</v>
      </c>
      <c r="CT218" s="41">
        <f t="shared" si="233"/>
        <v>0</v>
      </c>
      <c r="CU218" s="41">
        <v>1</v>
      </c>
      <c r="CV218" s="41">
        <f t="shared" si="234"/>
        <v>0</v>
      </c>
      <c r="CW218" s="41">
        <f t="shared" si="235"/>
        <v>0</v>
      </c>
      <c r="CX218" s="41">
        <v>1</v>
      </c>
      <c r="CY218" s="41">
        <f t="shared" si="236"/>
        <v>0</v>
      </c>
      <c r="CZ218" s="41">
        <f t="shared" si="258"/>
        <v>0</v>
      </c>
      <c r="DA218" s="41">
        <v>1</v>
      </c>
      <c r="DB218" s="41">
        <f t="shared" si="259"/>
        <v>0</v>
      </c>
    </row>
    <row r="219" spans="1:106">
      <c r="A219" s="37" t="s">
        <v>459</v>
      </c>
      <c r="B219" s="38" t="s">
        <v>319</v>
      </c>
      <c r="C219" s="38" t="s">
        <v>320</v>
      </c>
      <c r="D219" s="58" t="s">
        <v>441</v>
      </c>
      <c r="E219" s="47" t="s">
        <v>440</v>
      </c>
      <c r="F219" s="47" t="s">
        <v>440</v>
      </c>
      <c r="G219" s="74" t="s">
        <v>249</v>
      </c>
      <c r="H219" s="39" t="s">
        <v>430</v>
      </c>
      <c r="I219" s="39" t="s">
        <v>250</v>
      </c>
      <c r="J219" s="40" t="s">
        <v>409</v>
      </c>
      <c r="K219" s="41">
        <v>1</v>
      </c>
      <c r="L219" s="41">
        <v>1</v>
      </c>
      <c r="M219" s="41">
        <v>1</v>
      </c>
      <c r="N219" s="41">
        <v>1</v>
      </c>
      <c r="O219" s="41"/>
      <c r="P219" s="73">
        <v>0</v>
      </c>
      <c r="Q219" s="41">
        <f t="shared" si="189"/>
        <v>0</v>
      </c>
      <c r="R219" s="41">
        <v>1</v>
      </c>
      <c r="S219" s="41">
        <f t="shared" si="190"/>
        <v>0</v>
      </c>
      <c r="T219" s="41">
        <f t="shared" si="191"/>
        <v>0</v>
      </c>
      <c r="U219" s="41">
        <v>1</v>
      </c>
      <c r="V219" s="41">
        <f t="shared" si="192"/>
        <v>0</v>
      </c>
      <c r="W219" s="41">
        <f t="shared" si="193"/>
        <v>0</v>
      </c>
      <c r="X219" s="41">
        <v>1</v>
      </c>
      <c r="Y219" s="41">
        <f t="shared" si="194"/>
        <v>0</v>
      </c>
      <c r="Z219" s="41">
        <f t="shared" si="246"/>
        <v>0</v>
      </c>
      <c r="AA219" s="41">
        <v>1</v>
      </c>
      <c r="AB219" s="41">
        <f t="shared" si="247"/>
        <v>0</v>
      </c>
      <c r="AC219" s="41">
        <v>0</v>
      </c>
      <c r="AD219" s="41">
        <f t="shared" si="196"/>
        <v>0</v>
      </c>
      <c r="AE219" s="41">
        <v>1</v>
      </c>
      <c r="AF219" s="41">
        <f t="shared" si="197"/>
        <v>0</v>
      </c>
      <c r="AG219" s="41">
        <f t="shared" si="198"/>
        <v>0</v>
      </c>
      <c r="AH219" s="41">
        <v>1</v>
      </c>
      <c r="AI219" s="41">
        <f t="shared" si="199"/>
        <v>0</v>
      </c>
      <c r="AJ219" s="41">
        <f t="shared" si="200"/>
        <v>0</v>
      </c>
      <c r="AK219" s="41">
        <v>1</v>
      </c>
      <c r="AL219" s="41">
        <f t="shared" si="201"/>
        <v>0</v>
      </c>
      <c r="AM219" s="41">
        <f t="shared" si="248"/>
        <v>0</v>
      </c>
      <c r="AN219" s="41">
        <v>1</v>
      </c>
      <c r="AO219" s="41">
        <f t="shared" si="249"/>
        <v>0</v>
      </c>
      <c r="AP219" s="73">
        <v>0</v>
      </c>
      <c r="AQ219" s="41">
        <f t="shared" si="203"/>
        <v>0</v>
      </c>
      <c r="AR219" s="41">
        <v>1</v>
      </c>
      <c r="AS219" s="41">
        <f t="shared" si="204"/>
        <v>0</v>
      </c>
      <c r="AT219" s="41">
        <f t="shared" si="205"/>
        <v>0</v>
      </c>
      <c r="AU219" s="41">
        <v>1</v>
      </c>
      <c r="AV219" s="41">
        <f t="shared" si="206"/>
        <v>0</v>
      </c>
      <c r="AW219" s="41">
        <f t="shared" si="207"/>
        <v>0</v>
      </c>
      <c r="AX219" s="41">
        <v>1</v>
      </c>
      <c r="AY219" s="41">
        <f t="shared" si="208"/>
        <v>0</v>
      </c>
      <c r="AZ219" s="41">
        <f t="shared" si="250"/>
        <v>0</v>
      </c>
      <c r="BA219" s="41">
        <v>1</v>
      </c>
      <c r="BB219" s="41">
        <f t="shared" si="251"/>
        <v>0</v>
      </c>
      <c r="BC219" s="71">
        <v>0</v>
      </c>
      <c r="BD219" s="41">
        <f t="shared" si="210"/>
        <v>0</v>
      </c>
      <c r="BE219" s="41">
        <v>1</v>
      </c>
      <c r="BF219" s="41">
        <f t="shared" si="211"/>
        <v>0</v>
      </c>
      <c r="BG219" s="41">
        <f t="shared" si="212"/>
        <v>0</v>
      </c>
      <c r="BH219" s="41">
        <v>1</v>
      </c>
      <c r="BI219" s="41">
        <f t="shared" si="213"/>
        <v>0</v>
      </c>
      <c r="BJ219" s="41">
        <f t="shared" si="214"/>
        <v>0</v>
      </c>
      <c r="BK219" s="41">
        <v>1</v>
      </c>
      <c r="BL219" s="41">
        <f t="shared" si="215"/>
        <v>0</v>
      </c>
      <c r="BM219" s="41">
        <f t="shared" si="252"/>
        <v>0</v>
      </c>
      <c r="BN219" s="41">
        <v>1</v>
      </c>
      <c r="BO219" s="41">
        <f t="shared" si="253"/>
        <v>0</v>
      </c>
      <c r="BP219" s="71">
        <v>0</v>
      </c>
      <c r="BQ219" s="41">
        <f t="shared" si="217"/>
        <v>0</v>
      </c>
      <c r="BR219" s="41">
        <v>1</v>
      </c>
      <c r="BS219" s="41">
        <f t="shared" si="254"/>
        <v>0</v>
      </c>
      <c r="BT219" s="41">
        <f t="shared" si="219"/>
        <v>0</v>
      </c>
      <c r="BU219" s="41">
        <v>1</v>
      </c>
      <c r="BV219" s="41">
        <f t="shared" si="220"/>
        <v>0</v>
      </c>
      <c r="BW219" s="41">
        <f t="shared" si="221"/>
        <v>0</v>
      </c>
      <c r="BX219" s="41">
        <v>1</v>
      </c>
      <c r="BY219" s="41">
        <f t="shared" si="222"/>
        <v>0</v>
      </c>
      <c r="BZ219" s="41">
        <f t="shared" si="255"/>
        <v>0</v>
      </c>
      <c r="CA219" s="41">
        <v>1</v>
      </c>
      <c r="CB219" s="41">
        <f t="shared" si="256"/>
        <v>0</v>
      </c>
      <c r="CC219" s="71">
        <v>0</v>
      </c>
      <c r="CD219" s="41">
        <f t="shared" si="224"/>
        <v>0</v>
      </c>
      <c r="CE219" s="41">
        <v>1</v>
      </c>
      <c r="CF219" s="41">
        <f t="shared" si="225"/>
        <v>0</v>
      </c>
      <c r="CG219" s="41">
        <f t="shared" si="226"/>
        <v>0</v>
      </c>
      <c r="CH219" s="41">
        <v>1</v>
      </c>
      <c r="CI219" s="41">
        <f t="shared" si="227"/>
        <v>0</v>
      </c>
      <c r="CJ219" s="41">
        <f t="shared" si="228"/>
        <v>0</v>
      </c>
      <c r="CK219" s="41">
        <v>1</v>
      </c>
      <c r="CL219" s="41">
        <f t="shared" si="229"/>
        <v>0</v>
      </c>
      <c r="CM219" s="41">
        <f t="shared" si="245"/>
        <v>0</v>
      </c>
      <c r="CN219" s="41">
        <v>1</v>
      </c>
      <c r="CO219" s="41">
        <f t="shared" si="257"/>
        <v>0</v>
      </c>
      <c r="CP219" s="71">
        <v>0</v>
      </c>
      <c r="CQ219" s="41">
        <f t="shared" si="231"/>
        <v>0</v>
      </c>
      <c r="CR219" s="41">
        <v>1</v>
      </c>
      <c r="CS219" s="41">
        <f t="shared" si="232"/>
        <v>0</v>
      </c>
      <c r="CT219" s="41">
        <f t="shared" si="233"/>
        <v>0</v>
      </c>
      <c r="CU219" s="41">
        <v>1</v>
      </c>
      <c r="CV219" s="41">
        <f t="shared" si="234"/>
        <v>0</v>
      </c>
      <c r="CW219" s="41">
        <f t="shared" si="235"/>
        <v>0</v>
      </c>
      <c r="CX219" s="41">
        <v>1</v>
      </c>
      <c r="CY219" s="41">
        <f t="shared" si="236"/>
        <v>0</v>
      </c>
      <c r="CZ219" s="41">
        <f t="shared" si="258"/>
        <v>0</v>
      </c>
      <c r="DA219" s="41">
        <v>1</v>
      </c>
      <c r="DB219" s="41">
        <f t="shared" si="259"/>
        <v>0</v>
      </c>
    </row>
    <row r="220" spans="1:106">
      <c r="A220" s="37" t="s">
        <v>459</v>
      </c>
      <c r="B220" s="38" t="s">
        <v>319</v>
      </c>
      <c r="C220" s="38" t="s">
        <v>320</v>
      </c>
      <c r="D220" s="58" t="s">
        <v>441</v>
      </c>
      <c r="E220" s="47" t="s">
        <v>440</v>
      </c>
      <c r="F220" s="47" t="s">
        <v>440</v>
      </c>
      <c r="G220" s="48" t="s">
        <v>251</v>
      </c>
      <c r="H220" s="39" t="s">
        <v>430</v>
      </c>
      <c r="I220" s="39" t="s">
        <v>252</v>
      </c>
      <c r="J220" s="40" t="s">
        <v>410</v>
      </c>
      <c r="K220" s="41">
        <v>1</v>
      </c>
      <c r="L220" s="41">
        <v>1</v>
      </c>
      <c r="M220" s="41">
        <v>1</v>
      </c>
      <c r="N220" s="41">
        <v>1</v>
      </c>
      <c r="O220" s="41"/>
      <c r="P220" s="43">
        <v>450.67914945567435</v>
      </c>
      <c r="Q220" s="41">
        <f t="shared" si="189"/>
        <v>450.67914945567435</v>
      </c>
      <c r="R220" s="41">
        <v>1</v>
      </c>
      <c r="S220" s="41">
        <f t="shared" si="190"/>
        <v>450.67914945567435</v>
      </c>
      <c r="T220" s="41">
        <f t="shared" si="191"/>
        <v>450.67914945567435</v>
      </c>
      <c r="U220" s="41">
        <v>1</v>
      </c>
      <c r="V220" s="41">
        <f t="shared" si="192"/>
        <v>450.67914945567435</v>
      </c>
      <c r="W220" s="41">
        <f t="shared" si="193"/>
        <v>450.67914945567435</v>
      </c>
      <c r="X220" s="41">
        <v>1</v>
      </c>
      <c r="Y220" s="41">
        <f t="shared" si="194"/>
        <v>450.67914945567435</v>
      </c>
      <c r="Z220" s="41">
        <f t="shared" si="246"/>
        <v>450.67914945567435</v>
      </c>
      <c r="AA220" s="41">
        <v>1</v>
      </c>
      <c r="AB220" s="41">
        <f t="shared" si="247"/>
        <v>450.67914945567435</v>
      </c>
      <c r="AC220" s="41">
        <v>0</v>
      </c>
      <c r="AD220" s="41">
        <f t="shared" si="196"/>
        <v>0</v>
      </c>
      <c r="AE220" s="41">
        <v>1</v>
      </c>
      <c r="AF220" s="41">
        <f t="shared" si="197"/>
        <v>0</v>
      </c>
      <c r="AG220" s="41">
        <f t="shared" si="198"/>
        <v>0</v>
      </c>
      <c r="AH220" s="41">
        <v>1</v>
      </c>
      <c r="AI220" s="41">
        <f t="shared" si="199"/>
        <v>0</v>
      </c>
      <c r="AJ220" s="41">
        <f t="shared" si="200"/>
        <v>0</v>
      </c>
      <c r="AK220" s="41">
        <v>1</v>
      </c>
      <c r="AL220" s="41">
        <f t="shared" si="201"/>
        <v>0</v>
      </c>
      <c r="AM220" s="41">
        <f t="shared" si="248"/>
        <v>0</v>
      </c>
      <c r="AN220" s="41">
        <v>1</v>
      </c>
      <c r="AO220" s="41">
        <f t="shared" si="249"/>
        <v>0</v>
      </c>
      <c r="AP220" s="41">
        <v>494.34959624829474</v>
      </c>
      <c r="AQ220" s="41">
        <f t="shared" si="203"/>
        <v>494.34959624829474</v>
      </c>
      <c r="AR220" s="41">
        <v>1</v>
      </c>
      <c r="AS220" s="41">
        <f t="shared" si="204"/>
        <v>494.34959624829474</v>
      </c>
      <c r="AT220" s="41">
        <f t="shared" si="205"/>
        <v>494.34959624829474</v>
      </c>
      <c r="AU220" s="41">
        <v>1</v>
      </c>
      <c r="AV220" s="41">
        <f t="shared" si="206"/>
        <v>494.34959624829474</v>
      </c>
      <c r="AW220" s="41">
        <f t="shared" si="207"/>
        <v>494.34959624829474</v>
      </c>
      <c r="AX220" s="41">
        <v>1</v>
      </c>
      <c r="AY220" s="41">
        <f t="shared" si="208"/>
        <v>494.34959624829474</v>
      </c>
      <c r="AZ220" s="41">
        <f t="shared" si="250"/>
        <v>494.34959624829474</v>
      </c>
      <c r="BA220" s="41">
        <v>1</v>
      </c>
      <c r="BB220" s="41">
        <f t="shared" si="251"/>
        <v>494.34959624829474</v>
      </c>
      <c r="BC220" s="41">
        <v>71.297794361611651</v>
      </c>
      <c r="BD220" s="41">
        <f t="shared" si="210"/>
        <v>71.297794361611651</v>
      </c>
      <c r="BE220" s="41">
        <v>1</v>
      </c>
      <c r="BF220" s="41">
        <f t="shared" si="211"/>
        <v>71.297794361611651</v>
      </c>
      <c r="BG220" s="41">
        <f t="shared" si="212"/>
        <v>71.297794361611651</v>
      </c>
      <c r="BH220" s="41">
        <v>1</v>
      </c>
      <c r="BI220" s="41">
        <f t="shared" si="213"/>
        <v>71.297794361611651</v>
      </c>
      <c r="BJ220" s="41">
        <f t="shared" si="214"/>
        <v>71.297794361611651</v>
      </c>
      <c r="BK220" s="41">
        <v>1</v>
      </c>
      <c r="BL220" s="41">
        <f t="shared" si="215"/>
        <v>71.297794361611651</v>
      </c>
      <c r="BM220" s="41">
        <f t="shared" si="252"/>
        <v>71.297794361611651</v>
      </c>
      <c r="BN220" s="41">
        <v>1</v>
      </c>
      <c r="BO220" s="41">
        <f t="shared" si="253"/>
        <v>71.297794361611651</v>
      </c>
      <c r="BP220" s="41">
        <v>48.792173772396758</v>
      </c>
      <c r="BQ220" s="41">
        <f t="shared" si="217"/>
        <v>48.792173772396758</v>
      </c>
      <c r="BR220" s="41">
        <v>1</v>
      </c>
      <c r="BS220" s="41">
        <f t="shared" si="254"/>
        <v>48.792173772396758</v>
      </c>
      <c r="BT220" s="41">
        <f t="shared" si="219"/>
        <v>48.792173772396758</v>
      </c>
      <c r="BU220" s="41">
        <v>1</v>
      </c>
      <c r="BV220" s="41">
        <f t="shared" si="220"/>
        <v>48.792173772396758</v>
      </c>
      <c r="BW220" s="41">
        <f t="shared" si="221"/>
        <v>48.792173772396758</v>
      </c>
      <c r="BX220" s="41">
        <v>1</v>
      </c>
      <c r="BY220" s="41">
        <f t="shared" si="222"/>
        <v>48.792173772396758</v>
      </c>
      <c r="BZ220" s="41">
        <f t="shared" si="255"/>
        <v>48.792173772396758</v>
      </c>
      <c r="CA220" s="41">
        <v>1</v>
      </c>
      <c r="CB220" s="41">
        <f t="shared" si="256"/>
        <v>48.792173772396758</v>
      </c>
      <c r="CC220" s="43">
        <v>16.192877637591</v>
      </c>
      <c r="CD220" s="41">
        <f t="shared" si="224"/>
        <v>16.192877637591</v>
      </c>
      <c r="CE220" s="41">
        <v>1</v>
      </c>
      <c r="CF220" s="41">
        <f t="shared" si="225"/>
        <v>16.192877637591</v>
      </c>
      <c r="CG220" s="41">
        <f t="shared" si="226"/>
        <v>16.192877637591</v>
      </c>
      <c r="CH220" s="41">
        <v>1</v>
      </c>
      <c r="CI220" s="41">
        <f t="shared" si="227"/>
        <v>16.192877637591</v>
      </c>
      <c r="CJ220" s="41">
        <f t="shared" si="228"/>
        <v>16.192877637591</v>
      </c>
      <c r="CK220" s="41">
        <v>1</v>
      </c>
      <c r="CL220" s="41">
        <f t="shared" si="229"/>
        <v>16.192877637591</v>
      </c>
      <c r="CM220" s="41">
        <f t="shared" si="245"/>
        <v>16.192877637591</v>
      </c>
      <c r="CN220" s="41">
        <v>1</v>
      </c>
      <c r="CO220" s="41">
        <f t="shared" si="257"/>
        <v>16.192877637591</v>
      </c>
      <c r="CP220" s="41">
        <v>269.33922406447249</v>
      </c>
      <c r="CQ220" s="41">
        <f t="shared" si="231"/>
        <v>269.33922406447249</v>
      </c>
      <c r="CR220" s="41">
        <v>1</v>
      </c>
      <c r="CS220" s="41">
        <f t="shared" si="232"/>
        <v>269.33922406447249</v>
      </c>
      <c r="CT220" s="41">
        <f t="shared" si="233"/>
        <v>269.33922406447249</v>
      </c>
      <c r="CU220" s="41">
        <v>1</v>
      </c>
      <c r="CV220" s="41">
        <f t="shared" si="234"/>
        <v>269.33922406447249</v>
      </c>
      <c r="CW220" s="41">
        <f t="shared" si="235"/>
        <v>269.33922406447249</v>
      </c>
      <c r="CX220" s="41">
        <v>1</v>
      </c>
      <c r="CY220" s="41">
        <f t="shared" si="236"/>
        <v>269.33922406447249</v>
      </c>
      <c r="CZ220" s="41">
        <f t="shared" si="258"/>
        <v>269.33922406447249</v>
      </c>
      <c r="DA220" s="41">
        <v>1</v>
      </c>
      <c r="DB220" s="41">
        <f t="shared" si="259"/>
        <v>269.33922406447249</v>
      </c>
    </row>
    <row r="221" spans="1:106">
      <c r="A221" s="37" t="s">
        <v>459</v>
      </c>
      <c r="B221" s="38" t="s">
        <v>319</v>
      </c>
      <c r="C221" s="38" t="s">
        <v>320</v>
      </c>
      <c r="D221" s="58" t="s">
        <v>441</v>
      </c>
      <c r="E221" s="47" t="s">
        <v>440</v>
      </c>
      <c r="F221" s="47" t="s">
        <v>440</v>
      </c>
      <c r="G221" s="47" t="s">
        <v>279</v>
      </c>
      <c r="H221" s="39" t="s">
        <v>430</v>
      </c>
      <c r="I221" s="39" t="s">
        <v>280</v>
      </c>
      <c r="J221" s="40" t="s">
        <v>411</v>
      </c>
      <c r="K221" s="41">
        <v>1</v>
      </c>
      <c r="L221" s="41">
        <v>1</v>
      </c>
      <c r="M221" s="43">
        <v>1</v>
      </c>
      <c r="N221" s="43">
        <v>1</v>
      </c>
      <c r="O221" s="41"/>
      <c r="P221" s="43">
        <v>51.512837301263339</v>
      </c>
      <c r="Q221" s="41">
        <f t="shared" si="189"/>
        <v>51.512837301263339</v>
      </c>
      <c r="R221" s="41">
        <v>1</v>
      </c>
      <c r="S221" s="41">
        <f t="shared" si="190"/>
        <v>51.512837301263339</v>
      </c>
      <c r="T221" s="41">
        <f t="shared" si="191"/>
        <v>51.512837301263339</v>
      </c>
      <c r="U221" s="41">
        <v>1</v>
      </c>
      <c r="V221" s="41">
        <f t="shared" si="192"/>
        <v>51.512837301263339</v>
      </c>
      <c r="W221" s="41">
        <f t="shared" si="193"/>
        <v>51.512837301263339</v>
      </c>
      <c r="X221" s="41">
        <v>1</v>
      </c>
      <c r="Y221" s="41">
        <f t="shared" si="194"/>
        <v>51.512837301263339</v>
      </c>
      <c r="Z221" s="41">
        <f t="shared" si="246"/>
        <v>51.512837301263339</v>
      </c>
      <c r="AA221" s="41">
        <v>1</v>
      </c>
      <c r="AB221" s="41">
        <f t="shared" si="247"/>
        <v>51.512837301263339</v>
      </c>
      <c r="AC221" s="41">
        <v>0</v>
      </c>
      <c r="AD221" s="41">
        <f t="shared" si="196"/>
        <v>0</v>
      </c>
      <c r="AE221" s="41">
        <v>1</v>
      </c>
      <c r="AF221" s="41">
        <f t="shared" si="197"/>
        <v>0</v>
      </c>
      <c r="AG221" s="41">
        <f t="shared" si="198"/>
        <v>0</v>
      </c>
      <c r="AH221" s="41">
        <v>1</v>
      </c>
      <c r="AI221" s="41">
        <f t="shared" si="199"/>
        <v>0</v>
      </c>
      <c r="AJ221" s="41">
        <f t="shared" si="200"/>
        <v>0</v>
      </c>
      <c r="AK221" s="41">
        <v>1</v>
      </c>
      <c r="AL221" s="41">
        <f t="shared" si="201"/>
        <v>0</v>
      </c>
      <c r="AM221" s="41">
        <f t="shared" si="248"/>
        <v>0</v>
      </c>
      <c r="AN221" s="41">
        <v>1</v>
      </c>
      <c r="AO221" s="41">
        <f t="shared" si="249"/>
        <v>0</v>
      </c>
      <c r="AP221" s="41">
        <v>33.748331285264499</v>
      </c>
      <c r="AQ221" s="41">
        <f t="shared" si="203"/>
        <v>33.748331285264499</v>
      </c>
      <c r="AR221" s="41">
        <v>1</v>
      </c>
      <c r="AS221" s="41">
        <f t="shared" si="204"/>
        <v>33.748331285264499</v>
      </c>
      <c r="AT221" s="41">
        <f t="shared" si="205"/>
        <v>33.748331285264499</v>
      </c>
      <c r="AU221" s="41">
        <v>1</v>
      </c>
      <c r="AV221" s="41">
        <f t="shared" si="206"/>
        <v>33.748331285264499</v>
      </c>
      <c r="AW221" s="41">
        <f t="shared" si="207"/>
        <v>33.748331285264499</v>
      </c>
      <c r="AX221" s="41">
        <v>1</v>
      </c>
      <c r="AY221" s="41">
        <f t="shared" si="208"/>
        <v>33.748331285264499</v>
      </c>
      <c r="AZ221" s="41">
        <f t="shared" si="250"/>
        <v>33.748331285264499</v>
      </c>
      <c r="BA221" s="41">
        <v>1</v>
      </c>
      <c r="BB221" s="41">
        <f t="shared" si="251"/>
        <v>33.748331285264499</v>
      </c>
      <c r="BC221" s="41">
        <v>6.5721612494580004</v>
      </c>
      <c r="BD221" s="41">
        <f t="shared" si="210"/>
        <v>6.5721612494580004</v>
      </c>
      <c r="BE221" s="41">
        <v>1</v>
      </c>
      <c r="BF221" s="41">
        <f t="shared" si="211"/>
        <v>6.5721612494580004</v>
      </c>
      <c r="BG221" s="41">
        <f t="shared" si="212"/>
        <v>6.5721612494580004</v>
      </c>
      <c r="BH221" s="41">
        <v>1</v>
      </c>
      <c r="BI221" s="41">
        <f t="shared" si="213"/>
        <v>6.5721612494580004</v>
      </c>
      <c r="BJ221" s="41">
        <f t="shared" si="214"/>
        <v>6.5721612494580004</v>
      </c>
      <c r="BK221" s="41">
        <v>1</v>
      </c>
      <c r="BL221" s="41">
        <f t="shared" si="215"/>
        <v>6.5721612494580004</v>
      </c>
      <c r="BM221" s="41">
        <f t="shared" si="252"/>
        <v>6.5721612494580004</v>
      </c>
      <c r="BN221" s="41">
        <v>1</v>
      </c>
      <c r="BO221" s="41">
        <f t="shared" si="253"/>
        <v>6.5721612494580004</v>
      </c>
      <c r="BP221" s="41">
        <v>2.90350611914304</v>
      </c>
      <c r="BQ221" s="41">
        <f t="shared" si="217"/>
        <v>2.90350611914304</v>
      </c>
      <c r="BR221" s="41">
        <v>1</v>
      </c>
      <c r="BS221" s="41">
        <f t="shared" si="254"/>
        <v>2.90350611914304</v>
      </c>
      <c r="BT221" s="41">
        <f t="shared" si="219"/>
        <v>2.90350611914304</v>
      </c>
      <c r="BU221" s="41">
        <v>1</v>
      </c>
      <c r="BV221" s="41">
        <f t="shared" si="220"/>
        <v>2.90350611914304</v>
      </c>
      <c r="BW221" s="41">
        <f t="shared" si="221"/>
        <v>2.90350611914304</v>
      </c>
      <c r="BX221" s="41">
        <v>1</v>
      </c>
      <c r="BY221" s="41">
        <f t="shared" si="222"/>
        <v>2.90350611914304</v>
      </c>
      <c r="BZ221" s="41">
        <f t="shared" si="255"/>
        <v>2.90350611914304</v>
      </c>
      <c r="CA221" s="41">
        <v>1</v>
      </c>
      <c r="CB221" s="41">
        <f t="shared" si="256"/>
        <v>2.90350611914304</v>
      </c>
      <c r="CC221" s="43">
        <v>1.1224528051322518</v>
      </c>
      <c r="CD221" s="41">
        <f t="shared" si="224"/>
        <v>1.1224528051322518</v>
      </c>
      <c r="CE221" s="41">
        <v>1</v>
      </c>
      <c r="CF221" s="41">
        <f t="shared" si="225"/>
        <v>1.1224528051322518</v>
      </c>
      <c r="CG221" s="41">
        <f t="shared" si="226"/>
        <v>1.1224528051322518</v>
      </c>
      <c r="CH221" s="41">
        <v>1</v>
      </c>
      <c r="CI221" s="41">
        <f t="shared" si="227"/>
        <v>1.1224528051322518</v>
      </c>
      <c r="CJ221" s="41">
        <f t="shared" si="228"/>
        <v>1.1224528051322518</v>
      </c>
      <c r="CK221" s="41">
        <v>1</v>
      </c>
      <c r="CL221" s="41">
        <f t="shared" si="229"/>
        <v>1.1224528051322518</v>
      </c>
      <c r="CM221" s="41">
        <f t="shared" si="245"/>
        <v>1.1224528051322518</v>
      </c>
      <c r="CN221" s="41">
        <v>1</v>
      </c>
      <c r="CO221" s="41">
        <f t="shared" si="257"/>
        <v>1.1224528051322518</v>
      </c>
      <c r="CP221" s="41">
        <v>83.600824328754271</v>
      </c>
      <c r="CQ221" s="41">
        <f t="shared" si="231"/>
        <v>83.600824328754271</v>
      </c>
      <c r="CR221" s="41">
        <v>1</v>
      </c>
      <c r="CS221" s="41">
        <f t="shared" si="232"/>
        <v>83.600824328754271</v>
      </c>
      <c r="CT221" s="41">
        <f t="shared" si="233"/>
        <v>83.600824328754271</v>
      </c>
      <c r="CU221" s="41">
        <v>1</v>
      </c>
      <c r="CV221" s="41">
        <f t="shared" si="234"/>
        <v>83.600824328754271</v>
      </c>
      <c r="CW221" s="41">
        <f t="shared" si="235"/>
        <v>83.600824328754271</v>
      </c>
      <c r="CX221" s="41">
        <v>1</v>
      </c>
      <c r="CY221" s="41">
        <f t="shared" si="236"/>
        <v>83.600824328754271</v>
      </c>
      <c r="CZ221" s="41">
        <f t="shared" si="258"/>
        <v>83.600824328754271</v>
      </c>
      <c r="DA221" s="41">
        <v>1</v>
      </c>
      <c r="DB221" s="41">
        <f t="shared" si="259"/>
        <v>83.600824328754271</v>
      </c>
    </row>
    <row r="222" spans="1:106">
      <c r="A222" s="37" t="s">
        <v>459</v>
      </c>
      <c r="B222" s="38" t="s">
        <v>319</v>
      </c>
      <c r="C222" s="38" t="s">
        <v>320</v>
      </c>
      <c r="D222" s="58" t="s">
        <v>441</v>
      </c>
      <c r="E222" s="47" t="s">
        <v>440</v>
      </c>
      <c r="F222" s="47" t="s">
        <v>440</v>
      </c>
      <c r="G222" s="47" t="s">
        <v>253</v>
      </c>
      <c r="H222" s="39" t="s">
        <v>430</v>
      </c>
      <c r="I222" s="39" t="s">
        <v>254</v>
      </c>
      <c r="J222" s="40" t="s">
        <v>412</v>
      </c>
      <c r="K222" s="41">
        <v>1</v>
      </c>
      <c r="L222" s="41">
        <v>1</v>
      </c>
      <c r="M222" s="43">
        <v>1</v>
      </c>
      <c r="N222" s="43">
        <v>1</v>
      </c>
      <c r="O222" s="41"/>
      <c r="P222" s="43">
        <v>1251.7359278532929</v>
      </c>
      <c r="Q222" s="41">
        <f t="shared" si="189"/>
        <v>1251.7359278532929</v>
      </c>
      <c r="R222" s="41">
        <v>1</v>
      </c>
      <c r="S222" s="41">
        <f t="shared" si="190"/>
        <v>1251.7359278532929</v>
      </c>
      <c r="T222" s="41">
        <f t="shared" si="191"/>
        <v>1251.7359278532929</v>
      </c>
      <c r="U222" s="41">
        <v>1</v>
      </c>
      <c r="V222" s="41">
        <f t="shared" si="192"/>
        <v>1251.7359278532929</v>
      </c>
      <c r="W222" s="41">
        <f t="shared" si="193"/>
        <v>1251.7359278532929</v>
      </c>
      <c r="X222" s="41">
        <v>1</v>
      </c>
      <c r="Y222" s="41">
        <f t="shared" si="194"/>
        <v>1251.7359278532929</v>
      </c>
      <c r="Z222" s="41">
        <f t="shared" si="246"/>
        <v>1251.7359278532929</v>
      </c>
      <c r="AA222" s="41">
        <v>1</v>
      </c>
      <c r="AB222" s="41">
        <f t="shared" si="247"/>
        <v>1251.7359278532929</v>
      </c>
      <c r="AC222" s="41">
        <v>0</v>
      </c>
      <c r="AD222" s="41">
        <f t="shared" si="196"/>
        <v>0</v>
      </c>
      <c r="AE222" s="41">
        <v>1</v>
      </c>
      <c r="AF222" s="41">
        <f t="shared" si="197"/>
        <v>0</v>
      </c>
      <c r="AG222" s="41">
        <f t="shared" si="198"/>
        <v>0</v>
      </c>
      <c r="AH222" s="41">
        <v>1</v>
      </c>
      <c r="AI222" s="41">
        <f t="shared" si="199"/>
        <v>0</v>
      </c>
      <c r="AJ222" s="41">
        <f t="shared" si="200"/>
        <v>0</v>
      </c>
      <c r="AK222" s="41">
        <v>1</v>
      </c>
      <c r="AL222" s="41">
        <f t="shared" si="201"/>
        <v>0</v>
      </c>
      <c r="AM222" s="41">
        <f t="shared" si="248"/>
        <v>0</v>
      </c>
      <c r="AN222" s="41">
        <v>1</v>
      </c>
      <c r="AO222" s="41">
        <f t="shared" si="249"/>
        <v>0</v>
      </c>
      <c r="AP222" s="41">
        <v>10.927835828162829</v>
      </c>
      <c r="AQ222" s="41">
        <f t="shared" si="203"/>
        <v>10.927835828162829</v>
      </c>
      <c r="AR222" s="41">
        <v>1</v>
      </c>
      <c r="AS222" s="41">
        <f t="shared" si="204"/>
        <v>10.927835828162829</v>
      </c>
      <c r="AT222" s="41">
        <f t="shared" si="205"/>
        <v>10.927835828162829</v>
      </c>
      <c r="AU222" s="41">
        <v>1</v>
      </c>
      <c r="AV222" s="41">
        <f t="shared" si="206"/>
        <v>10.927835828162829</v>
      </c>
      <c r="AW222" s="41">
        <f t="shared" si="207"/>
        <v>10.927835828162829</v>
      </c>
      <c r="AX222" s="41">
        <v>1</v>
      </c>
      <c r="AY222" s="41">
        <f t="shared" si="208"/>
        <v>10.927835828162829</v>
      </c>
      <c r="AZ222" s="41">
        <f t="shared" si="250"/>
        <v>10.927835828162829</v>
      </c>
      <c r="BA222" s="41">
        <v>1</v>
      </c>
      <c r="BB222" s="41">
        <f t="shared" si="251"/>
        <v>10.927835828162829</v>
      </c>
      <c r="BC222" s="41">
        <v>0.3295462204542085</v>
      </c>
      <c r="BD222" s="41">
        <f t="shared" si="210"/>
        <v>0.3295462204542085</v>
      </c>
      <c r="BE222" s="41">
        <v>1</v>
      </c>
      <c r="BF222" s="41">
        <f t="shared" si="211"/>
        <v>0.3295462204542085</v>
      </c>
      <c r="BG222" s="41">
        <f t="shared" si="212"/>
        <v>0.3295462204542085</v>
      </c>
      <c r="BH222" s="41">
        <v>1</v>
      </c>
      <c r="BI222" s="41">
        <f t="shared" si="213"/>
        <v>0.3295462204542085</v>
      </c>
      <c r="BJ222" s="41">
        <f t="shared" si="214"/>
        <v>0.3295462204542085</v>
      </c>
      <c r="BK222" s="41">
        <v>1</v>
      </c>
      <c r="BL222" s="41">
        <f t="shared" si="215"/>
        <v>0.3295462204542085</v>
      </c>
      <c r="BM222" s="41">
        <f t="shared" si="252"/>
        <v>0.3295462204542085</v>
      </c>
      <c r="BN222" s="41">
        <v>1</v>
      </c>
      <c r="BO222" s="41">
        <f t="shared" si="253"/>
        <v>0.3295462204542085</v>
      </c>
      <c r="BP222" s="41">
        <v>0.31804290881444547</v>
      </c>
      <c r="BQ222" s="41">
        <f t="shared" si="217"/>
        <v>0.31804290881444547</v>
      </c>
      <c r="BR222" s="41">
        <v>1</v>
      </c>
      <c r="BS222" s="41">
        <f t="shared" si="254"/>
        <v>0.31804290881444547</v>
      </c>
      <c r="BT222" s="41">
        <f t="shared" si="219"/>
        <v>0.31804290881444547</v>
      </c>
      <c r="BU222" s="41">
        <v>1</v>
      </c>
      <c r="BV222" s="41">
        <f t="shared" si="220"/>
        <v>0.31804290881444547</v>
      </c>
      <c r="BW222" s="41">
        <f t="shared" si="221"/>
        <v>0.31804290881444547</v>
      </c>
      <c r="BX222" s="41">
        <v>1</v>
      </c>
      <c r="BY222" s="41">
        <f t="shared" si="222"/>
        <v>0.31804290881444547</v>
      </c>
      <c r="BZ222" s="41">
        <f t="shared" si="255"/>
        <v>0.31804290881444547</v>
      </c>
      <c r="CA222" s="41">
        <v>1</v>
      </c>
      <c r="CB222" s="41">
        <f t="shared" si="256"/>
        <v>0.31804290881444547</v>
      </c>
      <c r="CC222" s="43">
        <v>1.9768057173023832</v>
      </c>
      <c r="CD222" s="41">
        <f t="shared" si="224"/>
        <v>1.9768057173023832</v>
      </c>
      <c r="CE222" s="41">
        <v>1</v>
      </c>
      <c r="CF222" s="41">
        <f t="shared" si="225"/>
        <v>1.9768057173023832</v>
      </c>
      <c r="CG222" s="41">
        <f t="shared" si="226"/>
        <v>1.9768057173023832</v>
      </c>
      <c r="CH222" s="41">
        <v>1</v>
      </c>
      <c r="CI222" s="41">
        <f t="shared" si="227"/>
        <v>1.9768057173023832</v>
      </c>
      <c r="CJ222" s="41">
        <f t="shared" si="228"/>
        <v>1.9768057173023832</v>
      </c>
      <c r="CK222" s="41">
        <v>1</v>
      </c>
      <c r="CL222" s="41">
        <f t="shared" si="229"/>
        <v>1.9768057173023832</v>
      </c>
      <c r="CM222" s="41">
        <f t="shared" si="245"/>
        <v>1.9768057173023832</v>
      </c>
      <c r="CN222" s="41">
        <v>1</v>
      </c>
      <c r="CO222" s="41">
        <f t="shared" si="257"/>
        <v>1.9768057173023832</v>
      </c>
      <c r="CP222" s="41">
        <v>19.405305540293899</v>
      </c>
      <c r="CQ222" s="41">
        <f t="shared" si="231"/>
        <v>19.405305540293899</v>
      </c>
      <c r="CR222" s="41">
        <v>1</v>
      </c>
      <c r="CS222" s="41">
        <f t="shared" si="232"/>
        <v>19.405305540293899</v>
      </c>
      <c r="CT222" s="41">
        <f t="shared" si="233"/>
        <v>19.405305540293899</v>
      </c>
      <c r="CU222" s="41">
        <v>1</v>
      </c>
      <c r="CV222" s="41">
        <f t="shared" si="234"/>
        <v>19.405305540293899</v>
      </c>
      <c r="CW222" s="41">
        <f t="shared" si="235"/>
        <v>19.405305540293899</v>
      </c>
      <c r="CX222" s="41">
        <v>1</v>
      </c>
      <c r="CY222" s="41">
        <f t="shared" si="236"/>
        <v>19.405305540293899</v>
      </c>
      <c r="CZ222" s="41">
        <f t="shared" si="258"/>
        <v>19.405305540293899</v>
      </c>
      <c r="DA222" s="41">
        <v>1</v>
      </c>
      <c r="DB222" s="41">
        <f t="shared" si="259"/>
        <v>19.405305540293899</v>
      </c>
    </row>
    <row r="223" spans="1:106">
      <c r="A223" s="37" t="s">
        <v>459</v>
      </c>
      <c r="B223" s="38" t="s">
        <v>319</v>
      </c>
      <c r="C223" s="38" t="s">
        <v>320</v>
      </c>
      <c r="D223" s="58" t="s">
        <v>441</v>
      </c>
      <c r="E223" s="47" t="s">
        <v>440</v>
      </c>
      <c r="F223" s="47" t="s">
        <v>440</v>
      </c>
      <c r="G223" s="47" t="s">
        <v>255</v>
      </c>
      <c r="H223" s="39" t="s">
        <v>430</v>
      </c>
      <c r="I223" s="39" t="s">
        <v>256</v>
      </c>
      <c r="J223" s="40" t="s">
        <v>412</v>
      </c>
      <c r="K223" s="41">
        <v>1</v>
      </c>
      <c r="L223" s="41">
        <v>1</v>
      </c>
      <c r="M223" s="41">
        <v>1</v>
      </c>
      <c r="N223" s="41">
        <v>1</v>
      </c>
      <c r="O223" s="41"/>
      <c r="P223" s="43">
        <v>11.430555182231762</v>
      </c>
      <c r="Q223" s="41">
        <f t="shared" si="189"/>
        <v>11.430555182231762</v>
      </c>
      <c r="R223" s="41">
        <v>1</v>
      </c>
      <c r="S223" s="41">
        <f t="shared" si="190"/>
        <v>11.430555182231762</v>
      </c>
      <c r="T223" s="41">
        <f t="shared" si="191"/>
        <v>11.430555182231762</v>
      </c>
      <c r="U223" s="41">
        <v>1</v>
      </c>
      <c r="V223" s="41">
        <f t="shared" si="192"/>
        <v>11.430555182231762</v>
      </c>
      <c r="W223" s="41">
        <f t="shared" si="193"/>
        <v>11.430555182231762</v>
      </c>
      <c r="X223" s="41">
        <v>1</v>
      </c>
      <c r="Y223" s="41">
        <f t="shared" si="194"/>
        <v>11.430555182231762</v>
      </c>
      <c r="Z223" s="41">
        <f t="shared" si="246"/>
        <v>11.430555182231762</v>
      </c>
      <c r="AA223" s="41">
        <v>1</v>
      </c>
      <c r="AB223" s="41">
        <f t="shared" si="247"/>
        <v>11.430555182231762</v>
      </c>
      <c r="AC223" s="41">
        <v>0</v>
      </c>
      <c r="AD223" s="41">
        <f t="shared" si="196"/>
        <v>0</v>
      </c>
      <c r="AE223" s="41">
        <v>1</v>
      </c>
      <c r="AF223" s="41">
        <f t="shared" si="197"/>
        <v>0</v>
      </c>
      <c r="AG223" s="41">
        <f t="shared" si="198"/>
        <v>0</v>
      </c>
      <c r="AH223" s="41">
        <v>1</v>
      </c>
      <c r="AI223" s="41">
        <f t="shared" si="199"/>
        <v>0</v>
      </c>
      <c r="AJ223" s="41">
        <f t="shared" si="200"/>
        <v>0</v>
      </c>
      <c r="AK223" s="41">
        <v>1</v>
      </c>
      <c r="AL223" s="41">
        <f t="shared" si="201"/>
        <v>0</v>
      </c>
      <c r="AM223" s="41">
        <f t="shared" si="248"/>
        <v>0</v>
      </c>
      <c r="AN223" s="41">
        <v>1</v>
      </c>
      <c r="AO223" s="41">
        <f t="shared" si="249"/>
        <v>0</v>
      </c>
      <c r="AP223" s="41">
        <v>1.1920315108791681</v>
      </c>
      <c r="AQ223" s="41">
        <f t="shared" si="203"/>
        <v>1.1920315108791681</v>
      </c>
      <c r="AR223" s="41">
        <v>1</v>
      </c>
      <c r="AS223" s="41">
        <f t="shared" si="204"/>
        <v>1.1920315108791681</v>
      </c>
      <c r="AT223" s="41">
        <f t="shared" si="205"/>
        <v>1.1920315108791681</v>
      </c>
      <c r="AU223" s="41">
        <v>1</v>
      </c>
      <c r="AV223" s="41">
        <f t="shared" si="206"/>
        <v>1.1920315108791681</v>
      </c>
      <c r="AW223" s="41">
        <f t="shared" si="207"/>
        <v>1.1920315108791681</v>
      </c>
      <c r="AX223" s="41">
        <v>1</v>
      </c>
      <c r="AY223" s="41">
        <f t="shared" si="208"/>
        <v>1.1920315108791681</v>
      </c>
      <c r="AZ223" s="41">
        <f t="shared" si="250"/>
        <v>1.1920315108791681</v>
      </c>
      <c r="BA223" s="41">
        <v>1</v>
      </c>
      <c r="BB223" s="41">
        <f t="shared" si="251"/>
        <v>1.1920315108791681</v>
      </c>
      <c r="BC223" s="41">
        <v>0</v>
      </c>
      <c r="BD223" s="41">
        <f t="shared" si="210"/>
        <v>0</v>
      </c>
      <c r="BE223" s="41">
        <v>1</v>
      </c>
      <c r="BF223" s="41">
        <f t="shared" si="211"/>
        <v>0</v>
      </c>
      <c r="BG223" s="41">
        <f t="shared" si="212"/>
        <v>0</v>
      </c>
      <c r="BH223" s="41">
        <v>1</v>
      </c>
      <c r="BI223" s="41">
        <f t="shared" si="213"/>
        <v>0</v>
      </c>
      <c r="BJ223" s="41">
        <f t="shared" si="214"/>
        <v>0</v>
      </c>
      <c r="BK223" s="41">
        <v>1</v>
      </c>
      <c r="BL223" s="41">
        <f t="shared" si="215"/>
        <v>0</v>
      </c>
      <c r="BM223" s="41">
        <f t="shared" si="252"/>
        <v>0</v>
      </c>
      <c r="BN223" s="41">
        <v>1</v>
      </c>
      <c r="BO223" s="41">
        <f t="shared" si="253"/>
        <v>0</v>
      </c>
      <c r="BP223" s="41">
        <v>0</v>
      </c>
      <c r="BQ223" s="41">
        <f t="shared" si="217"/>
        <v>0</v>
      </c>
      <c r="BR223" s="41">
        <v>1</v>
      </c>
      <c r="BS223" s="41">
        <f t="shared" si="254"/>
        <v>0</v>
      </c>
      <c r="BT223" s="41">
        <f t="shared" si="219"/>
        <v>0</v>
      </c>
      <c r="BU223" s="41">
        <v>1</v>
      </c>
      <c r="BV223" s="41">
        <f t="shared" si="220"/>
        <v>0</v>
      </c>
      <c r="BW223" s="41">
        <f t="shared" si="221"/>
        <v>0</v>
      </c>
      <c r="BX223" s="41">
        <v>1</v>
      </c>
      <c r="BY223" s="41">
        <f t="shared" si="222"/>
        <v>0</v>
      </c>
      <c r="BZ223" s="41">
        <f t="shared" si="255"/>
        <v>0</v>
      </c>
      <c r="CA223" s="41">
        <v>1</v>
      </c>
      <c r="CB223" s="41">
        <f t="shared" si="256"/>
        <v>0</v>
      </c>
      <c r="CC223" s="43">
        <v>0.40033612970284499</v>
      </c>
      <c r="CD223" s="41">
        <f t="shared" si="224"/>
        <v>0.40033612970284499</v>
      </c>
      <c r="CE223" s="41">
        <v>1</v>
      </c>
      <c r="CF223" s="41">
        <f t="shared" si="225"/>
        <v>0.40033612970284499</v>
      </c>
      <c r="CG223" s="41">
        <f t="shared" si="226"/>
        <v>0.40033612970284499</v>
      </c>
      <c r="CH223" s="41">
        <v>1</v>
      </c>
      <c r="CI223" s="41">
        <f t="shared" si="227"/>
        <v>0.40033612970284499</v>
      </c>
      <c r="CJ223" s="41">
        <f t="shared" si="228"/>
        <v>0.40033612970284499</v>
      </c>
      <c r="CK223" s="41">
        <v>1</v>
      </c>
      <c r="CL223" s="41">
        <f t="shared" si="229"/>
        <v>0.40033612970284499</v>
      </c>
      <c r="CM223" s="41">
        <f t="shared" si="245"/>
        <v>0.40033612970284499</v>
      </c>
      <c r="CN223" s="41">
        <v>1</v>
      </c>
      <c r="CO223" s="41">
        <f t="shared" si="257"/>
        <v>0.40033612970284499</v>
      </c>
      <c r="CP223" s="41">
        <v>11.679922700302582</v>
      </c>
      <c r="CQ223" s="41">
        <f t="shared" si="231"/>
        <v>11.679922700302582</v>
      </c>
      <c r="CR223" s="41">
        <v>1</v>
      </c>
      <c r="CS223" s="41">
        <f t="shared" si="232"/>
        <v>11.679922700302582</v>
      </c>
      <c r="CT223" s="41">
        <f t="shared" si="233"/>
        <v>11.679922700302582</v>
      </c>
      <c r="CU223" s="41">
        <v>1</v>
      </c>
      <c r="CV223" s="41">
        <f t="shared" si="234"/>
        <v>11.679922700302582</v>
      </c>
      <c r="CW223" s="41">
        <f t="shared" si="235"/>
        <v>11.679922700302582</v>
      </c>
      <c r="CX223" s="41">
        <v>1</v>
      </c>
      <c r="CY223" s="41">
        <f t="shared" si="236"/>
        <v>11.679922700302582</v>
      </c>
      <c r="CZ223" s="41">
        <f t="shared" si="258"/>
        <v>11.679922700302582</v>
      </c>
      <c r="DA223" s="41">
        <v>1</v>
      </c>
      <c r="DB223" s="41">
        <f t="shared" si="259"/>
        <v>11.679922700302582</v>
      </c>
    </row>
    <row r="224" spans="1:106">
      <c r="A224" s="37" t="s">
        <v>459</v>
      </c>
      <c r="B224" s="38" t="s">
        <v>319</v>
      </c>
      <c r="C224" s="38" t="s">
        <v>320</v>
      </c>
      <c r="D224" s="58" t="s">
        <v>441</v>
      </c>
      <c r="E224" s="47" t="s">
        <v>440</v>
      </c>
      <c r="F224" s="47" t="s">
        <v>440</v>
      </c>
      <c r="G224" s="47" t="s">
        <v>257</v>
      </c>
      <c r="H224" s="39" t="s">
        <v>430</v>
      </c>
      <c r="I224" s="39" t="s">
        <v>258</v>
      </c>
      <c r="J224" s="40" t="s">
        <v>413</v>
      </c>
      <c r="K224" s="41">
        <v>1</v>
      </c>
      <c r="L224" s="41">
        <v>1</v>
      </c>
      <c r="M224" s="43">
        <v>1</v>
      </c>
      <c r="N224" s="43">
        <v>1</v>
      </c>
      <c r="O224" s="41"/>
      <c r="P224" s="43">
        <v>0</v>
      </c>
      <c r="Q224" s="41">
        <f t="shared" si="189"/>
        <v>0</v>
      </c>
      <c r="R224" s="41">
        <v>1</v>
      </c>
      <c r="S224" s="41">
        <f t="shared" si="190"/>
        <v>0</v>
      </c>
      <c r="T224" s="41">
        <f t="shared" si="191"/>
        <v>0</v>
      </c>
      <c r="U224" s="41">
        <v>1</v>
      </c>
      <c r="V224" s="41">
        <f t="shared" si="192"/>
        <v>0</v>
      </c>
      <c r="W224" s="41">
        <f t="shared" si="193"/>
        <v>0</v>
      </c>
      <c r="X224" s="41">
        <v>1</v>
      </c>
      <c r="Y224" s="41">
        <f t="shared" si="194"/>
        <v>0</v>
      </c>
      <c r="Z224" s="41">
        <f t="shared" si="246"/>
        <v>0</v>
      </c>
      <c r="AA224" s="41">
        <v>1</v>
      </c>
      <c r="AB224" s="41">
        <f t="shared" si="247"/>
        <v>0</v>
      </c>
      <c r="AC224" s="41">
        <v>0</v>
      </c>
      <c r="AD224" s="41">
        <f t="shared" si="196"/>
        <v>0</v>
      </c>
      <c r="AE224" s="41">
        <v>1</v>
      </c>
      <c r="AF224" s="41">
        <f t="shared" si="197"/>
        <v>0</v>
      </c>
      <c r="AG224" s="41">
        <f t="shared" si="198"/>
        <v>0</v>
      </c>
      <c r="AH224" s="41">
        <v>1</v>
      </c>
      <c r="AI224" s="41">
        <f t="shared" si="199"/>
        <v>0</v>
      </c>
      <c r="AJ224" s="41">
        <f t="shared" si="200"/>
        <v>0</v>
      </c>
      <c r="AK224" s="41">
        <v>1</v>
      </c>
      <c r="AL224" s="41">
        <f t="shared" si="201"/>
        <v>0</v>
      </c>
      <c r="AM224" s="41">
        <f t="shared" si="248"/>
        <v>0</v>
      </c>
      <c r="AN224" s="41">
        <v>1</v>
      </c>
      <c r="AO224" s="41">
        <f t="shared" si="249"/>
        <v>0</v>
      </c>
      <c r="AP224" s="41">
        <v>0</v>
      </c>
      <c r="AQ224" s="41">
        <f t="shared" si="203"/>
        <v>0</v>
      </c>
      <c r="AR224" s="41">
        <v>1</v>
      </c>
      <c r="AS224" s="41">
        <f t="shared" si="204"/>
        <v>0</v>
      </c>
      <c r="AT224" s="41">
        <f t="shared" si="205"/>
        <v>0</v>
      </c>
      <c r="AU224" s="41">
        <v>1</v>
      </c>
      <c r="AV224" s="41">
        <f t="shared" si="206"/>
        <v>0</v>
      </c>
      <c r="AW224" s="41">
        <f t="shared" si="207"/>
        <v>0</v>
      </c>
      <c r="AX224" s="41">
        <v>1</v>
      </c>
      <c r="AY224" s="41">
        <f t="shared" si="208"/>
        <v>0</v>
      </c>
      <c r="AZ224" s="41">
        <f t="shared" si="250"/>
        <v>0</v>
      </c>
      <c r="BA224" s="41">
        <v>1</v>
      </c>
      <c r="BB224" s="41">
        <f t="shared" si="251"/>
        <v>0</v>
      </c>
      <c r="BC224" s="41">
        <v>0</v>
      </c>
      <c r="BD224" s="41">
        <f t="shared" si="210"/>
        <v>0</v>
      </c>
      <c r="BE224" s="41">
        <v>1</v>
      </c>
      <c r="BF224" s="41">
        <f t="shared" si="211"/>
        <v>0</v>
      </c>
      <c r="BG224" s="41">
        <f t="shared" si="212"/>
        <v>0</v>
      </c>
      <c r="BH224" s="41">
        <v>1</v>
      </c>
      <c r="BI224" s="41">
        <f t="shared" si="213"/>
        <v>0</v>
      </c>
      <c r="BJ224" s="41">
        <f t="shared" si="214"/>
        <v>0</v>
      </c>
      <c r="BK224" s="41">
        <v>1</v>
      </c>
      <c r="BL224" s="41">
        <f t="shared" si="215"/>
        <v>0</v>
      </c>
      <c r="BM224" s="41">
        <f t="shared" si="252"/>
        <v>0</v>
      </c>
      <c r="BN224" s="41">
        <v>1</v>
      </c>
      <c r="BO224" s="41">
        <f t="shared" si="253"/>
        <v>0</v>
      </c>
      <c r="BP224" s="41">
        <v>0</v>
      </c>
      <c r="BQ224" s="41">
        <f t="shared" si="217"/>
        <v>0</v>
      </c>
      <c r="BR224" s="41">
        <v>1</v>
      </c>
      <c r="BS224" s="41">
        <f t="shared" si="254"/>
        <v>0</v>
      </c>
      <c r="BT224" s="41">
        <f t="shared" si="219"/>
        <v>0</v>
      </c>
      <c r="BU224" s="41">
        <v>1</v>
      </c>
      <c r="BV224" s="41">
        <f t="shared" si="220"/>
        <v>0</v>
      </c>
      <c r="BW224" s="41">
        <f t="shared" si="221"/>
        <v>0</v>
      </c>
      <c r="BX224" s="41">
        <v>1</v>
      </c>
      <c r="BY224" s="41">
        <f t="shared" si="222"/>
        <v>0</v>
      </c>
      <c r="BZ224" s="41">
        <f t="shared" si="255"/>
        <v>0</v>
      </c>
      <c r="CA224" s="41">
        <v>1</v>
      </c>
      <c r="CB224" s="41">
        <f t="shared" si="256"/>
        <v>0</v>
      </c>
      <c r="CC224" s="43">
        <v>0</v>
      </c>
      <c r="CD224" s="41">
        <f t="shared" si="224"/>
        <v>0</v>
      </c>
      <c r="CE224" s="41">
        <v>1</v>
      </c>
      <c r="CF224" s="41">
        <f t="shared" si="225"/>
        <v>0</v>
      </c>
      <c r="CG224" s="41">
        <f t="shared" si="226"/>
        <v>0</v>
      </c>
      <c r="CH224" s="41">
        <v>1</v>
      </c>
      <c r="CI224" s="41">
        <f t="shared" si="227"/>
        <v>0</v>
      </c>
      <c r="CJ224" s="41">
        <f t="shared" si="228"/>
        <v>0</v>
      </c>
      <c r="CK224" s="41">
        <v>1</v>
      </c>
      <c r="CL224" s="41">
        <f t="shared" si="229"/>
        <v>0</v>
      </c>
      <c r="CM224" s="41">
        <f t="shared" si="245"/>
        <v>0</v>
      </c>
      <c r="CN224" s="41">
        <v>1</v>
      </c>
      <c r="CO224" s="41">
        <f t="shared" si="257"/>
        <v>0</v>
      </c>
      <c r="CP224" s="41">
        <v>0</v>
      </c>
      <c r="CQ224" s="41">
        <f t="shared" si="231"/>
        <v>0</v>
      </c>
      <c r="CR224" s="41">
        <v>1</v>
      </c>
      <c r="CS224" s="41">
        <f t="shared" si="232"/>
        <v>0</v>
      </c>
      <c r="CT224" s="41">
        <f t="shared" si="233"/>
        <v>0</v>
      </c>
      <c r="CU224" s="41">
        <v>1</v>
      </c>
      <c r="CV224" s="41">
        <f t="shared" si="234"/>
        <v>0</v>
      </c>
      <c r="CW224" s="41">
        <f t="shared" si="235"/>
        <v>0</v>
      </c>
      <c r="CX224" s="41">
        <v>1</v>
      </c>
      <c r="CY224" s="41">
        <f t="shared" si="236"/>
        <v>0</v>
      </c>
      <c r="CZ224" s="41">
        <f t="shared" si="258"/>
        <v>0</v>
      </c>
      <c r="DA224" s="41">
        <v>1</v>
      </c>
      <c r="DB224" s="41">
        <f t="shared" si="259"/>
        <v>0</v>
      </c>
    </row>
    <row r="225" spans="1:106">
      <c r="A225" s="37" t="s">
        <v>459</v>
      </c>
      <c r="B225" s="38" t="s">
        <v>319</v>
      </c>
      <c r="C225" s="38" t="s">
        <v>320</v>
      </c>
      <c r="D225" s="58" t="s">
        <v>441</v>
      </c>
      <c r="E225" s="47" t="s">
        <v>440</v>
      </c>
      <c r="F225" s="47" t="s">
        <v>440</v>
      </c>
      <c r="G225" s="47" t="s">
        <v>259</v>
      </c>
      <c r="H225" s="39" t="s">
        <v>430</v>
      </c>
      <c r="I225" s="39" t="s">
        <v>260</v>
      </c>
      <c r="J225" s="40" t="s">
        <v>413</v>
      </c>
      <c r="K225" s="41">
        <v>1</v>
      </c>
      <c r="L225" s="41">
        <v>1</v>
      </c>
      <c r="M225" s="46">
        <v>1</v>
      </c>
      <c r="N225" s="46">
        <v>1</v>
      </c>
      <c r="O225" s="41"/>
      <c r="P225" s="43">
        <v>11.702768820778156</v>
      </c>
      <c r="Q225" s="41">
        <f t="shared" si="189"/>
        <v>11.702768820778156</v>
      </c>
      <c r="R225" s="41">
        <v>1</v>
      </c>
      <c r="S225" s="41">
        <f t="shared" si="190"/>
        <v>11.702768820778156</v>
      </c>
      <c r="T225" s="41">
        <f t="shared" si="191"/>
        <v>11.702768820778156</v>
      </c>
      <c r="U225" s="41">
        <v>1</v>
      </c>
      <c r="V225" s="41">
        <f t="shared" si="192"/>
        <v>11.702768820778156</v>
      </c>
      <c r="W225" s="41">
        <f t="shared" si="193"/>
        <v>11.702768820778156</v>
      </c>
      <c r="X225" s="41">
        <v>1</v>
      </c>
      <c r="Y225" s="41">
        <f t="shared" si="194"/>
        <v>11.702768820778156</v>
      </c>
      <c r="Z225" s="41">
        <f t="shared" si="246"/>
        <v>11.702768820778156</v>
      </c>
      <c r="AA225" s="41">
        <v>1</v>
      </c>
      <c r="AB225" s="41">
        <f t="shared" si="247"/>
        <v>11.702768820778156</v>
      </c>
      <c r="AC225" s="41">
        <v>0</v>
      </c>
      <c r="AD225" s="41">
        <f t="shared" si="196"/>
        <v>0</v>
      </c>
      <c r="AE225" s="41">
        <v>1</v>
      </c>
      <c r="AF225" s="41">
        <f t="shared" si="197"/>
        <v>0</v>
      </c>
      <c r="AG225" s="41">
        <f t="shared" si="198"/>
        <v>0</v>
      </c>
      <c r="AH225" s="41">
        <v>1</v>
      </c>
      <c r="AI225" s="41">
        <f t="shared" si="199"/>
        <v>0</v>
      </c>
      <c r="AJ225" s="41">
        <f t="shared" si="200"/>
        <v>0</v>
      </c>
      <c r="AK225" s="41">
        <v>1</v>
      </c>
      <c r="AL225" s="41">
        <f t="shared" si="201"/>
        <v>0</v>
      </c>
      <c r="AM225" s="41">
        <f t="shared" si="248"/>
        <v>0</v>
      </c>
      <c r="AN225" s="41">
        <v>1</v>
      </c>
      <c r="AO225" s="41">
        <f t="shared" si="249"/>
        <v>0</v>
      </c>
      <c r="AP225" s="41">
        <v>9.6812680347390323E-2</v>
      </c>
      <c r="AQ225" s="41">
        <f t="shared" si="203"/>
        <v>9.6812680347390323E-2</v>
      </c>
      <c r="AR225" s="41">
        <v>1</v>
      </c>
      <c r="AS225" s="41">
        <f t="shared" si="204"/>
        <v>9.6812680347390323E-2</v>
      </c>
      <c r="AT225" s="41">
        <f t="shared" si="205"/>
        <v>9.6812680347390323E-2</v>
      </c>
      <c r="AU225" s="41">
        <v>1</v>
      </c>
      <c r="AV225" s="41">
        <f t="shared" si="206"/>
        <v>9.6812680347390323E-2</v>
      </c>
      <c r="AW225" s="41">
        <f t="shared" si="207"/>
        <v>9.6812680347390323E-2</v>
      </c>
      <c r="AX225" s="41">
        <v>1</v>
      </c>
      <c r="AY225" s="41">
        <f t="shared" si="208"/>
        <v>9.6812680347390323E-2</v>
      </c>
      <c r="AZ225" s="41">
        <f t="shared" si="250"/>
        <v>9.6812680347390323E-2</v>
      </c>
      <c r="BA225" s="41">
        <v>1</v>
      </c>
      <c r="BB225" s="41">
        <f t="shared" si="251"/>
        <v>9.6812680347390323E-2</v>
      </c>
      <c r="BC225" s="41">
        <v>0</v>
      </c>
      <c r="BD225" s="41">
        <f t="shared" si="210"/>
        <v>0</v>
      </c>
      <c r="BE225" s="41">
        <v>1</v>
      </c>
      <c r="BF225" s="41">
        <f t="shared" si="211"/>
        <v>0</v>
      </c>
      <c r="BG225" s="41">
        <f t="shared" si="212"/>
        <v>0</v>
      </c>
      <c r="BH225" s="41">
        <v>1</v>
      </c>
      <c r="BI225" s="41">
        <f t="shared" si="213"/>
        <v>0</v>
      </c>
      <c r="BJ225" s="41">
        <f t="shared" si="214"/>
        <v>0</v>
      </c>
      <c r="BK225" s="41">
        <v>1</v>
      </c>
      <c r="BL225" s="41">
        <f t="shared" si="215"/>
        <v>0</v>
      </c>
      <c r="BM225" s="41">
        <f t="shared" si="252"/>
        <v>0</v>
      </c>
      <c r="BN225" s="41">
        <v>1</v>
      </c>
      <c r="BO225" s="41">
        <f t="shared" si="253"/>
        <v>0</v>
      </c>
      <c r="BP225" s="41">
        <v>0</v>
      </c>
      <c r="BQ225" s="41">
        <f t="shared" si="217"/>
        <v>0</v>
      </c>
      <c r="BR225" s="41">
        <v>1</v>
      </c>
      <c r="BS225" s="41">
        <f t="shared" si="254"/>
        <v>0</v>
      </c>
      <c r="BT225" s="41">
        <f t="shared" si="219"/>
        <v>0</v>
      </c>
      <c r="BU225" s="41">
        <v>1</v>
      </c>
      <c r="BV225" s="41">
        <f t="shared" si="220"/>
        <v>0</v>
      </c>
      <c r="BW225" s="41">
        <f t="shared" si="221"/>
        <v>0</v>
      </c>
      <c r="BX225" s="41">
        <v>1</v>
      </c>
      <c r="BY225" s="41">
        <f t="shared" si="222"/>
        <v>0</v>
      </c>
      <c r="BZ225" s="41">
        <f t="shared" si="255"/>
        <v>0</v>
      </c>
      <c r="CA225" s="41">
        <v>1</v>
      </c>
      <c r="CB225" s="41">
        <f t="shared" si="256"/>
        <v>0</v>
      </c>
      <c r="CC225" s="43">
        <v>3.5614301944575683E-2</v>
      </c>
      <c r="CD225" s="41">
        <f t="shared" si="224"/>
        <v>3.5614301944575683E-2</v>
      </c>
      <c r="CE225" s="41">
        <v>1</v>
      </c>
      <c r="CF225" s="41">
        <f t="shared" si="225"/>
        <v>3.5614301944575683E-2</v>
      </c>
      <c r="CG225" s="41">
        <f t="shared" si="226"/>
        <v>3.5614301944575683E-2</v>
      </c>
      <c r="CH225" s="41">
        <v>1</v>
      </c>
      <c r="CI225" s="41">
        <f t="shared" si="227"/>
        <v>3.5614301944575683E-2</v>
      </c>
      <c r="CJ225" s="41">
        <f t="shared" si="228"/>
        <v>3.5614301944575683E-2</v>
      </c>
      <c r="CK225" s="41">
        <v>1</v>
      </c>
      <c r="CL225" s="41">
        <f t="shared" si="229"/>
        <v>3.5614301944575683E-2</v>
      </c>
      <c r="CM225" s="41">
        <f t="shared" si="245"/>
        <v>3.5614301944575683E-2</v>
      </c>
      <c r="CN225" s="41">
        <v>1</v>
      </c>
      <c r="CO225" s="41">
        <f t="shared" si="257"/>
        <v>3.5614301944575683E-2</v>
      </c>
      <c r="CP225" s="41">
        <v>0.22691343303369563</v>
      </c>
      <c r="CQ225" s="41">
        <f t="shared" si="231"/>
        <v>0.22691343303369563</v>
      </c>
      <c r="CR225" s="41">
        <v>1</v>
      </c>
      <c r="CS225" s="41">
        <f t="shared" si="232"/>
        <v>0.22691343303369563</v>
      </c>
      <c r="CT225" s="41">
        <f t="shared" si="233"/>
        <v>0.22691343303369563</v>
      </c>
      <c r="CU225" s="41">
        <v>1</v>
      </c>
      <c r="CV225" s="41">
        <f t="shared" si="234"/>
        <v>0.22691343303369563</v>
      </c>
      <c r="CW225" s="41">
        <f t="shared" si="235"/>
        <v>0.22691343303369563</v>
      </c>
      <c r="CX225" s="41">
        <v>1</v>
      </c>
      <c r="CY225" s="41">
        <f t="shared" si="236"/>
        <v>0.22691343303369563</v>
      </c>
      <c r="CZ225" s="41">
        <f t="shared" si="258"/>
        <v>0.22691343303369563</v>
      </c>
      <c r="DA225" s="41">
        <v>1</v>
      </c>
      <c r="DB225" s="41">
        <f t="shared" si="259"/>
        <v>0.22691343303369563</v>
      </c>
    </row>
    <row r="226" spans="1:106">
      <c r="A226" s="37" t="s">
        <v>459</v>
      </c>
      <c r="B226" s="38" t="s">
        <v>319</v>
      </c>
      <c r="C226" s="38" t="s">
        <v>320</v>
      </c>
      <c r="D226" s="58" t="s">
        <v>441</v>
      </c>
      <c r="E226" s="47" t="s">
        <v>440</v>
      </c>
      <c r="F226" s="47" t="s">
        <v>440</v>
      </c>
      <c r="G226" s="47" t="s">
        <v>281</v>
      </c>
      <c r="H226" s="39" t="s">
        <v>430</v>
      </c>
      <c r="I226" s="39" t="s">
        <v>282</v>
      </c>
      <c r="J226" s="40" t="s">
        <v>409</v>
      </c>
      <c r="K226" s="41">
        <v>1</v>
      </c>
      <c r="L226" s="41">
        <v>1</v>
      </c>
      <c r="M226" s="43">
        <v>1</v>
      </c>
      <c r="N226" s="43">
        <v>1</v>
      </c>
      <c r="O226" s="41"/>
      <c r="P226" s="43">
        <v>0</v>
      </c>
      <c r="Q226" s="41">
        <f t="shared" si="189"/>
        <v>0</v>
      </c>
      <c r="R226" s="41">
        <v>1</v>
      </c>
      <c r="S226" s="41">
        <f t="shared" si="190"/>
        <v>0</v>
      </c>
      <c r="T226" s="41">
        <f t="shared" si="191"/>
        <v>0</v>
      </c>
      <c r="U226" s="41">
        <v>1</v>
      </c>
      <c r="V226" s="41">
        <f t="shared" si="192"/>
        <v>0</v>
      </c>
      <c r="W226" s="41">
        <f t="shared" si="193"/>
        <v>0</v>
      </c>
      <c r="X226" s="41">
        <v>1</v>
      </c>
      <c r="Y226" s="41">
        <f t="shared" si="194"/>
        <v>0</v>
      </c>
      <c r="Z226" s="41">
        <f t="shared" si="246"/>
        <v>0</v>
      </c>
      <c r="AA226" s="41">
        <v>1</v>
      </c>
      <c r="AB226" s="41">
        <f t="shared" si="247"/>
        <v>0</v>
      </c>
      <c r="AC226" s="41">
        <v>0</v>
      </c>
      <c r="AD226" s="41">
        <f t="shared" si="196"/>
        <v>0</v>
      </c>
      <c r="AE226" s="41">
        <v>1</v>
      </c>
      <c r="AF226" s="41">
        <f t="shared" si="197"/>
        <v>0</v>
      </c>
      <c r="AG226" s="41">
        <f t="shared" si="198"/>
        <v>0</v>
      </c>
      <c r="AH226" s="41">
        <v>1</v>
      </c>
      <c r="AI226" s="41">
        <f t="shared" si="199"/>
        <v>0</v>
      </c>
      <c r="AJ226" s="41">
        <f t="shared" si="200"/>
        <v>0</v>
      </c>
      <c r="AK226" s="41">
        <v>1</v>
      </c>
      <c r="AL226" s="41">
        <f t="shared" si="201"/>
        <v>0</v>
      </c>
      <c r="AM226" s="41">
        <f t="shared" si="248"/>
        <v>0</v>
      </c>
      <c r="AN226" s="41">
        <v>1</v>
      </c>
      <c r="AO226" s="41">
        <f t="shared" si="249"/>
        <v>0</v>
      </c>
      <c r="AP226" s="41">
        <v>0</v>
      </c>
      <c r="AQ226" s="41">
        <f t="shared" si="203"/>
        <v>0</v>
      </c>
      <c r="AR226" s="41">
        <v>1</v>
      </c>
      <c r="AS226" s="41">
        <f t="shared" si="204"/>
        <v>0</v>
      </c>
      <c r="AT226" s="41">
        <f t="shared" si="205"/>
        <v>0</v>
      </c>
      <c r="AU226" s="41">
        <v>1</v>
      </c>
      <c r="AV226" s="41">
        <f t="shared" si="206"/>
        <v>0</v>
      </c>
      <c r="AW226" s="41">
        <f t="shared" si="207"/>
        <v>0</v>
      </c>
      <c r="AX226" s="41">
        <v>1</v>
      </c>
      <c r="AY226" s="41">
        <f t="shared" si="208"/>
        <v>0</v>
      </c>
      <c r="AZ226" s="41">
        <f t="shared" si="250"/>
        <v>0</v>
      </c>
      <c r="BA226" s="41">
        <v>1</v>
      </c>
      <c r="BB226" s="41">
        <f t="shared" si="251"/>
        <v>0</v>
      </c>
      <c r="BC226" s="41">
        <v>0</v>
      </c>
      <c r="BD226" s="41">
        <f t="shared" si="210"/>
        <v>0</v>
      </c>
      <c r="BE226" s="41">
        <v>1</v>
      </c>
      <c r="BF226" s="41">
        <f t="shared" si="211"/>
        <v>0</v>
      </c>
      <c r="BG226" s="41">
        <f t="shared" si="212"/>
        <v>0</v>
      </c>
      <c r="BH226" s="41">
        <v>1</v>
      </c>
      <c r="BI226" s="41">
        <f t="shared" si="213"/>
        <v>0</v>
      </c>
      <c r="BJ226" s="41">
        <f t="shared" si="214"/>
        <v>0</v>
      </c>
      <c r="BK226" s="41">
        <v>1</v>
      </c>
      <c r="BL226" s="41">
        <f t="shared" si="215"/>
        <v>0</v>
      </c>
      <c r="BM226" s="41">
        <f t="shared" si="252"/>
        <v>0</v>
      </c>
      <c r="BN226" s="41">
        <v>1</v>
      </c>
      <c r="BO226" s="41">
        <f t="shared" si="253"/>
        <v>0</v>
      </c>
      <c r="BP226" s="41">
        <v>0</v>
      </c>
      <c r="BQ226" s="41">
        <f t="shared" si="217"/>
        <v>0</v>
      </c>
      <c r="BR226" s="41">
        <v>1</v>
      </c>
      <c r="BS226" s="41">
        <f t="shared" si="254"/>
        <v>0</v>
      </c>
      <c r="BT226" s="41">
        <f t="shared" si="219"/>
        <v>0</v>
      </c>
      <c r="BU226" s="41">
        <v>1</v>
      </c>
      <c r="BV226" s="41">
        <f t="shared" si="220"/>
        <v>0</v>
      </c>
      <c r="BW226" s="41">
        <f t="shared" si="221"/>
        <v>0</v>
      </c>
      <c r="BX226" s="41">
        <v>1</v>
      </c>
      <c r="BY226" s="41">
        <f t="shared" si="222"/>
        <v>0</v>
      </c>
      <c r="BZ226" s="41">
        <f t="shared" si="255"/>
        <v>0</v>
      </c>
      <c r="CA226" s="41">
        <v>1</v>
      </c>
      <c r="CB226" s="41">
        <f t="shared" si="256"/>
        <v>0</v>
      </c>
      <c r="CC226" s="43">
        <v>0</v>
      </c>
      <c r="CD226" s="41">
        <f t="shared" si="224"/>
        <v>0</v>
      </c>
      <c r="CE226" s="41">
        <v>1</v>
      </c>
      <c r="CF226" s="41">
        <f t="shared" si="225"/>
        <v>0</v>
      </c>
      <c r="CG226" s="41">
        <f t="shared" si="226"/>
        <v>0</v>
      </c>
      <c r="CH226" s="41">
        <v>1</v>
      </c>
      <c r="CI226" s="41">
        <f t="shared" si="227"/>
        <v>0</v>
      </c>
      <c r="CJ226" s="41">
        <f t="shared" si="228"/>
        <v>0</v>
      </c>
      <c r="CK226" s="41">
        <v>1</v>
      </c>
      <c r="CL226" s="41">
        <f t="shared" si="229"/>
        <v>0</v>
      </c>
      <c r="CM226" s="41">
        <f t="shared" si="245"/>
        <v>0</v>
      </c>
      <c r="CN226" s="41">
        <v>1</v>
      </c>
      <c r="CO226" s="41">
        <f t="shared" si="257"/>
        <v>0</v>
      </c>
      <c r="CP226" s="41">
        <v>0</v>
      </c>
      <c r="CQ226" s="41">
        <f t="shared" si="231"/>
        <v>0</v>
      </c>
      <c r="CR226" s="41">
        <v>1</v>
      </c>
      <c r="CS226" s="41">
        <f t="shared" si="232"/>
        <v>0</v>
      </c>
      <c r="CT226" s="41">
        <f t="shared" si="233"/>
        <v>0</v>
      </c>
      <c r="CU226" s="41">
        <v>1</v>
      </c>
      <c r="CV226" s="41">
        <f t="shared" si="234"/>
        <v>0</v>
      </c>
      <c r="CW226" s="41">
        <f t="shared" si="235"/>
        <v>0</v>
      </c>
      <c r="CX226" s="41">
        <v>1</v>
      </c>
      <c r="CY226" s="41">
        <f t="shared" si="236"/>
        <v>0</v>
      </c>
      <c r="CZ226" s="41">
        <f t="shared" si="258"/>
        <v>0</v>
      </c>
      <c r="DA226" s="41">
        <v>1</v>
      </c>
      <c r="DB226" s="41">
        <f t="shared" si="259"/>
        <v>0</v>
      </c>
    </row>
    <row r="227" spans="1:106">
      <c r="A227" s="50" t="s">
        <v>459</v>
      </c>
      <c r="B227" s="51" t="s">
        <v>319</v>
      </c>
      <c r="C227" s="51" t="s">
        <v>320</v>
      </c>
      <c r="D227" s="52" t="s">
        <v>441</v>
      </c>
      <c r="E227" s="53" t="s">
        <v>440</v>
      </c>
      <c r="F227" s="53" t="s">
        <v>440</v>
      </c>
      <c r="G227" s="53" t="s">
        <v>263</v>
      </c>
      <c r="H227" s="54" t="s">
        <v>431</v>
      </c>
      <c r="I227" s="54" t="s">
        <v>264</v>
      </c>
      <c r="J227" s="55" t="s">
        <v>539</v>
      </c>
      <c r="K227" s="49">
        <v>1.1078264689350534</v>
      </c>
      <c r="L227" s="49">
        <v>1.1918925361070198</v>
      </c>
      <c r="M227" s="79">
        <v>1.2617661332809431</v>
      </c>
      <c r="N227" s="79">
        <v>1.3964701755117563</v>
      </c>
      <c r="O227" s="56" t="s">
        <v>541</v>
      </c>
      <c r="P227" s="49">
        <v>1.2821429920982861</v>
      </c>
      <c r="Q227" s="49">
        <f t="shared" si="189"/>
        <v>1.4203919436060684</v>
      </c>
      <c r="R227" s="49">
        <v>0.9146213904320446</v>
      </c>
      <c r="S227" s="49">
        <f t="shared" si="190"/>
        <v>1.2991208544194566</v>
      </c>
      <c r="T227" s="49">
        <f t="shared" si="191"/>
        <v>1.5281766625038689</v>
      </c>
      <c r="U227" s="49">
        <v>0.86587938868020498</v>
      </c>
      <c r="V227" s="49">
        <f t="shared" si="192"/>
        <v>1.323216674324206</v>
      </c>
      <c r="W227" s="49">
        <f t="shared" si="193"/>
        <v>1.6177646054531132</v>
      </c>
      <c r="X227" s="49">
        <v>0.83792174531376262</v>
      </c>
      <c r="Y227" s="49">
        <f t="shared" si="194"/>
        <v>1.3555601417081031</v>
      </c>
      <c r="Z227" s="49">
        <f>P227*$N227</f>
        <v>1.790474449206662</v>
      </c>
      <c r="AA227" s="49">
        <v>0.80770988719283676</v>
      </c>
      <c r="AB227" s="49">
        <f t="shared" si="247"/>
        <v>1.4461839153903695</v>
      </c>
      <c r="AC227" s="49">
        <v>2.121557442013907E-2</v>
      </c>
      <c r="AD227" s="49">
        <f t="shared" si="196"/>
        <v>2.3503174896291511E-2</v>
      </c>
      <c r="AE227" s="49">
        <v>1</v>
      </c>
      <c r="AF227" s="49">
        <f t="shared" si="197"/>
        <v>2.3503174896291511E-2</v>
      </c>
      <c r="AG227" s="49">
        <f t="shared" si="198"/>
        <v>2.5286684800586774E-2</v>
      </c>
      <c r="AH227" s="49">
        <v>1</v>
      </c>
      <c r="AI227" s="49">
        <f t="shared" si="199"/>
        <v>2.5286684800586774E-2</v>
      </c>
      <c r="AJ227" s="49">
        <f t="shared" si="200"/>
        <v>2.6769093301432963E-2</v>
      </c>
      <c r="AK227" s="49">
        <v>1</v>
      </c>
      <c r="AL227" s="49">
        <f t="shared" si="201"/>
        <v>2.6769093301432963E-2</v>
      </c>
      <c r="AM227" s="49">
        <f>AC227*N227</f>
        <v>2.9626916934074335E-2</v>
      </c>
      <c r="AN227" s="49">
        <v>1</v>
      </c>
      <c r="AO227" s="49">
        <f>AN227*AM227</f>
        <v>2.9626916934074335E-2</v>
      </c>
      <c r="AP227" s="72">
        <v>10.257143936786289</v>
      </c>
      <c r="AQ227" s="49">
        <f t="shared" si="203"/>
        <v>11.363135548848547</v>
      </c>
      <c r="AR227" s="49">
        <v>0.80682917418237454</v>
      </c>
      <c r="AS227" s="49">
        <f t="shared" si="204"/>
        <v>9.1681092709998566</v>
      </c>
      <c r="AT227" s="49">
        <f t="shared" si="205"/>
        <v>12.225413300030951</v>
      </c>
      <c r="AU227" s="49">
        <v>0.65858770177929127</v>
      </c>
      <c r="AV227" s="49">
        <f t="shared" si="206"/>
        <v>8.0515068485693657</v>
      </c>
      <c r="AW227" s="49">
        <f t="shared" si="207"/>
        <v>12.942116843624905</v>
      </c>
      <c r="AX227" s="49">
        <v>0.55479460330763364</v>
      </c>
      <c r="AY227" s="49">
        <f t="shared" si="208"/>
        <v>7.1802165802199234</v>
      </c>
      <c r="AZ227" s="49">
        <f>N227*AP227</f>
        <v>14.323795593653296</v>
      </c>
      <c r="BA227" s="49">
        <v>0.41495183504685174</v>
      </c>
      <c r="BB227" s="49">
        <f>BA227*AZ227</f>
        <v>5.9436852664224444</v>
      </c>
      <c r="BC227" s="72">
        <v>0.32053574802457152</v>
      </c>
      <c r="BD227" s="49">
        <f t="shared" si="210"/>
        <v>0.35509798590151709</v>
      </c>
      <c r="BE227" s="49">
        <v>0.84440919239828249</v>
      </c>
      <c r="BF227" s="49">
        <f t="shared" si="211"/>
        <v>0.29984800349735674</v>
      </c>
      <c r="BG227" s="49">
        <f t="shared" si="212"/>
        <v>0.38204416562596721</v>
      </c>
      <c r="BH227" s="49">
        <v>0.63158280523417343</v>
      </c>
      <c r="BI227" s="49">
        <f t="shared" si="213"/>
        <v>0.24129252584939753</v>
      </c>
      <c r="BJ227" s="49">
        <f t="shared" si="214"/>
        <v>0.4044411513632783</v>
      </c>
      <c r="BK227" s="49">
        <v>0.54257033788833875</v>
      </c>
      <c r="BL227" s="49">
        <f t="shared" si="215"/>
        <v>0.21943777215112267</v>
      </c>
      <c r="BM227" s="49">
        <f>BC227*N227</f>
        <v>0.4476186123016655</v>
      </c>
      <c r="BN227" s="49">
        <v>0.42828699821064847</v>
      </c>
      <c r="BO227" s="49">
        <f>BN227*BM227</f>
        <v>0.19170923180589636</v>
      </c>
      <c r="BP227" s="72">
        <v>0.29809824566285154</v>
      </c>
      <c r="BQ227" s="49">
        <f t="shared" si="217"/>
        <v>0.3302411268884109</v>
      </c>
      <c r="BR227" s="49">
        <v>0.84440919239828249</v>
      </c>
      <c r="BS227" s="49">
        <f t="shared" si="254"/>
        <v>0.27885864325254178</v>
      </c>
      <c r="BT227" s="49">
        <f t="shared" si="219"/>
        <v>0.35530107403214956</v>
      </c>
      <c r="BU227" s="49">
        <v>0.63158280523417343</v>
      </c>
      <c r="BV227" s="49">
        <f t="shared" si="220"/>
        <v>0.22440204903993974</v>
      </c>
      <c r="BW227" s="49">
        <f t="shared" si="221"/>
        <v>0.37613027076784883</v>
      </c>
      <c r="BX227" s="49">
        <v>0.54257033788833875</v>
      </c>
      <c r="BY227" s="49">
        <f t="shared" si="222"/>
        <v>0.20407712810054407</v>
      </c>
      <c r="BZ227" s="49">
        <f>BP227*N227</f>
        <v>0.41628530944054892</v>
      </c>
      <c r="CA227" s="49">
        <v>0.42828699821064847</v>
      </c>
      <c r="CB227" s="49">
        <f>CA227*BZ227</f>
        <v>0.17828958557948363</v>
      </c>
      <c r="CC227" s="72">
        <v>0.17095239894643816</v>
      </c>
      <c r="CD227" s="49">
        <f t="shared" si="224"/>
        <v>0.18938559248080913</v>
      </c>
      <c r="CE227" s="49">
        <v>7.1530191463285556E-2</v>
      </c>
      <c r="CF227" s="49">
        <f t="shared" si="225"/>
        <v>1.354678769054005E-2</v>
      </c>
      <c r="CG227" s="49">
        <f t="shared" si="226"/>
        <v>0.2037568883338492</v>
      </c>
      <c r="CH227" s="49">
        <v>8.0117587792523731E-2</v>
      </c>
      <c r="CI227" s="49">
        <f t="shared" si="227"/>
        <v>1.6324510389418616E-2</v>
      </c>
      <c r="CJ227" s="49">
        <f t="shared" si="228"/>
        <v>0.21570194739374846</v>
      </c>
      <c r="CK227" s="49">
        <v>7.9602685736195847E-2</v>
      </c>
      <c r="CL227" s="49">
        <f t="shared" si="229"/>
        <v>1.7170454331070006E-2</v>
      </c>
      <c r="CM227" s="49">
        <f>CC227*N227</f>
        <v>0.23872992656088829</v>
      </c>
      <c r="CN227" s="49">
        <v>7.9554184088767091E-2</v>
      </c>
      <c r="CO227" s="49">
        <f>CN227*CM227</f>
        <v>1.8991964525122754E-2</v>
      </c>
      <c r="CP227" s="72">
        <v>5.4003862827179807</v>
      </c>
      <c r="CQ227" s="49">
        <f t="shared" si="231"/>
        <v>5.9826908664687597</v>
      </c>
      <c r="CR227" s="49">
        <v>0.95219846861123503</v>
      </c>
      <c r="CS227" s="49">
        <f t="shared" si="232"/>
        <v>5.6967090812259755</v>
      </c>
      <c r="CT227" s="49">
        <f t="shared" si="233"/>
        <v>6.4366801024662958</v>
      </c>
      <c r="CU227" s="49">
        <v>0.80736796091780183</v>
      </c>
      <c r="CV227" s="49">
        <f t="shared" si="234"/>
        <v>5.196769289408401</v>
      </c>
      <c r="CW227" s="49">
        <f t="shared" si="235"/>
        <v>6.8140245181685124</v>
      </c>
      <c r="CX227" s="49">
        <v>0.68722856924452747</v>
      </c>
      <c r="CY227" s="49">
        <f t="shared" si="236"/>
        <v>4.682792320418077</v>
      </c>
      <c r="CZ227" s="49">
        <f t="shared" si="258"/>
        <v>7.5414783800584599</v>
      </c>
      <c r="DA227" s="49">
        <v>0.51469957235291064</v>
      </c>
      <c r="DB227" s="49">
        <f>DA227*CZ227</f>
        <v>3.8815956971248107</v>
      </c>
    </row>
    <row r="228" spans="1:106">
      <c r="A228" s="50" t="s">
        <v>459</v>
      </c>
      <c r="B228" s="51" t="s">
        <v>319</v>
      </c>
      <c r="C228" s="51" t="s">
        <v>320</v>
      </c>
      <c r="D228" s="52" t="s">
        <v>441</v>
      </c>
      <c r="E228" s="53" t="s">
        <v>440</v>
      </c>
      <c r="F228" s="53" t="s">
        <v>440</v>
      </c>
      <c r="G228" s="53" t="s">
        <v>267</v>
      </c>
      <c r="H228" s="54" t="s">
        <v>431</v>
      </c>
      <c r="I228" s="54" t="s">
        <v>268</v>
      </c>
      <c r="J228" s="55" t="s">
        <v>540</v>
      </c>
      <c r="K228" s="49">
        <v>1.2967518346878584</v>
      </c>
      <c r="L228" s="49">
        <v>1.5444741538892373</v>
      </c>
      <c r="M228" s="49">
        <v>1.7582997340690036</v>
      </c>
      <c r="N228" s="49">
        <v>2.1919509664881205</v>
      </c>
      <c r="O228" s="56" t="s">
        <v>541</v>
      </c>
      <c r="P228" s="49">
        <v>0.43960090000000007</v>
      </c>
      <c r="Q228" s="49">
        <f t="shared" si="189"/>
        <v>0.5700532736054339</v>
      </c>
      <c r="R228" s="49">
        <v>1</v>
      </c>
      <c r="S228" s="49">
        <f t="shared" si="190"/>
        <v>0.5700532736054339</v>
      </c>
      <c r="T228" s="49">
        <f t="shared" si="191"/>
        <v>0.67895222807644728</v>
      </c>
      <c r="U228" s="49">
        <v>1</v>
      </c>
      <c r="V228" s="49">
        <f t="shared" si="192"/>
        <v>0.67895222807644728</v>
      </c>
      <c r="W228" s="49">
        <f t="shared" si="193"/>
        <v>0.77295014556649477</v>
      </c>
      <c r="X228" s="49">
        <v>1</v>
      </c>
      <c r="Y228" s="49">
        <f t="shared" si="194"/>
        <v>0.77295014556649477</v>
      </c>
      <c r="Z228" s="49">
        <f>P228*$N228</f>
        <v>0.96358361762404776</v>
      </c>
      <c r="AA228" s="49">
        <v>1</v>
      </c>
      <c r="AB228" s="49">
        <f t="shared" si="247"/>
        <v>0.96358361762404776</v>
      </c>
      <c r="AC228" s="49">
        <v>2.0857893885720593E-3</v>
      </c>
      <c r="AD228" s="49">
        <f t="shared" si="196"/>
        <v>2.7047512164032842E-3</v>
      </c>
      <c r="AE228" s="49">
        <v>1</v>
      </c>
      <c r="AF228" s="49">
        <f t="shared" si="197"/>
        <v>2.7047512164032842E-3</v>
      </c>
      <c r="AG228" s="49">
        <f t="shared" si="198"/>
        <v>3.2214478011059807E-3</v>
      </c>
      <c r="AH228" s="49">
        <v>1</v>
      </c>
      <c r="AI228" s="49">
        <f t="shared" si="199"/>
        <v>3.2214478011059807E-3</v>
      </c>
      <c r="AJ228" s="49">
        <f t="shared" si="200"/>
        <v>3.6674429272502015E-3</v>
      </c>
      <c r="AK228" s="49">
        <v>1</v>
      </c>
      <c r="AL228" s="49">
        <f t="shared" si="201"/>
        <v>3.6674429272502015E-3</v>
      </c>
      <c r="AM228" s="49">
        <f>AC228*N228</f>
        <v>4.5719480661711911E-3</v>
      </c>
      <c r="AN228" s="49">
        <v>1</v>
      </c>
      <c r="AO228" s="49">
        <f>AN228*AM228</f>
        <v>4.5719480661711911E-3</v>
      </c>
      <c r="AP228" s="49">
        <v>5.1473130000000005</v>
      </c>
      <c r="AQ228" s="49">
        <f t="shared" si="203"/>
        <v>6.6747875764626645</v>
      </c>
      <c r="AR228" s="49">
        <v>0.86535589369660082</v>
      </c>
      <c r="AS228" s="49">
        <f t="shared" si="204"/>
        <v>5.7760667684648173</v>
      </c>
      <c r="AT228" s="49">
        <f t="shared" si="205"/>
        <v>7.9498918904780727</v>
      </c>
      <c r="AU228" s="49">
        <v>0.78029342367084142</v>
      </c>
      <c r="AV228" s="49">
        <f t="shared" si="206"/>
        <v>6.2032483610341931</v>
      </c>
      <c r="AW228" s="49">
        <f t="shared" si="207"/>
        <v>9.050519079069927</v>
      </c>
      <c r="AX228" s="49">
        <v>0.64334499326492733</v>
      </c>
      <c r="AY228" s="49">
        <f t="shared" si="208"/>
        <v>5.8226061359683383</v>
      </c>
      <c r="AZ228" s="49">
        <f>N228*AP228</f>
        <v>11.282657705166868</v>
      </c>
      <c r="BA228" s="49">
        <v>0.44626057846589906</v>
      </c>
      <c r="BB228" s="49">
        <f>BA228*AZ228</f>
        <v>5.0350053541404991</v>
      </c>
      <c r="BC228" s="49">
        <v>0.43727200000000005</v>
      </c>
      <c r="BD228" s="49">
        <f t="shared" si="210"/>
        <v>0.56703326825762923</v>
      </c>
      <c r="BE228" s="49">
        <v>0.33294771138819068</v>
      </c>
      <c r="BF228" s="49">
        <f t="shared" si="211"/>
        <v>0.18879242894734363</v>
      </c>
      <c r="BG228" s="49">
        <f t="shared" si="212"/>
        <v>0.67535530221945461</v>
      </c>
      <c r="BH228" s="49">
        <v>0.13596191692957815</v>
      </c>
      <c r="BI228" s="49">
        <f t="shared" si="213"/>
        <v>9.1822601498311632E-2</v>
      </c>
      <c r="BJ228" s="49">
        <f t="shared" si="214"/>
        <v>0.76885524131582139</v>
      </c>
      <c r="BK228" s="49">
        <v>0.13551888316283356</v>
      </c>
      <c r="BL228" s="49">
        <f t="shared" si="215"/>
        <v>0.104194403617011</v>
      </c>
      <c r="BM228" s="49">
        <f>BC228*N228</f>
        <v>0.95847878301819356</v>
      </c>
      <c r="BN228" s="49">
        <v>0.13596191692957815</v>
      </c>
      <c r="BO228" s="49">
        <f>BN228*BM228</f>
        <v>0.13031661267548281</v>
      </c>
      <c r="BP228" s="49">
        <v>0.40499030000000003</v>
      </c>
      <c r="BQ228" s="49">
        <f t="shared" si="217"/>
        <v>0.52517191455578616</v>
      </c>
      <c r="BR228" s="49">
        <v>0.33029040703609924</v>
      </c>
      <c r="BS228" s="49">
        <f t="shared" si="254"/>
        <v>0.17345924542255814</v>
      </c>
      <c r="BT228" s="49">
        <f t="shared" si="219"/>
        <v>0.6254970509258484</v>
      </c>
      <c r="BU228" s="49">
        <v>0.13487116752855488</v>
      </c>
      <c r="BV228" s="49">
        <f t="shared" si="220"/>
        <v>8.4361517544037118E-2</v>
      </c>
      <c r="BW228" s="49">
        <f t="shared" si="221"/>
        <v>0.71209433679052603</v>
      </c>
      <c r="BX228" s="49">
        <v>0.1355217535254446</v>
      </c>
      <c r="BY228" s="49">
        <f t="shared" si="222"/>
        <v>9.6504273197390605E-2</v>
      </c>
      <c r="BZ228" s="49">
        <f>BP228*N228</f>
        <v>0.88771887950331396</v>
      </c>
      <c r="CA228" s="49">
        <v>0.13487116752855488</v>
      </c>
      <c r="CB228" s="49">
        <f>CA228*BZ228</f>
        <v>0.11972768171575249</v>
      </c>
      <c r="CC228" s="49">
        <v>40.021060000000006</v>
      </c>
      <c r="CD228" s="49">
        <f t="shared" si="224"/>
        <v>51.897382981152866</v>
      </c>
      <c r="CE228" s="49">
        <v>0.35754874630540956</v>
      </c>
      <c r="CF228" s="49">
        <f t="shared" si="225"/>
        <v>18.555844221442907</v>
      </c>
      <c r="CG228" s="49">
        <f t="shared" si="226"/>
        <v>61.811492781250408</v>
      </c>
      <c r="CH228" s="49">
        <v>3.5754874630540945E-2</v>
      </c>
      <c r="CI228" s="49">
        <f t="shared" si="227"/>
        <v>2.210062175120195</v>
      </c>
      <c r="CJ228" s="49">
        <f t="shared" si="228"/>
        <v>70.369019155159648</v>
      </c>
      <c r="CK228" s="49">
        <v>3.5754874630540945E-2</v>
      </c>
      <c r="CL228" s="49">
        <f t="shared" si="229"/>
        <v>2.5160354577668675</v>
      </c>
      <c r="CM228" s="49">
        <f>CC228*N228</f>
        <v>87.724201146879068</v>
      </c>
      <c r="CN228" s="49">
        <v>3.5754874630540834E-2</v>
      </c>
      <c r="CO228" s="49">
        <f>CN228*CM228</f>
        <v>3.1365678140710074</v>
      </c>
      <c r="CP228" s="49">
        <v>0.18490879999999998</v>
      </c>
      <c r="CQ228" s="49">
        <f t="shared" si="231"/>
        <v>0.23978082564993025</v>
      </c>
      <c r="CR228" s="49">
        <v>1</v>
      </c>
      <c r="CS228" s="49">
        <f t="shared" si="232"/>
        <v>0.23978082564993025</v>
      </c>
      <c r="CT228" s="49">
        <f t="shared" si="233"/>
        <v>0.28558686242667419</v>
      </c>
      <c r="CU228" s="49">
        <v>1</v>
      </c>
      <c r="CV228" s="49">
        <f t="shared" si="234"/>
        <v>0.28558686242667419</v>
      </c>
      <c r="CW228" s="49">
        <f t="shared" si="235"/>
        <v>0.32512509386701854</v>
      </c>
      <c r="CX228" s="49">
        <v>1</v>
      </c>
      <c r="CY228" s="49">
        <f t="shared" si="236"/>
        <v>0.32512509386701854</v>
      </c>
      <c r="CZ228" s="49">
        <f t="shared" si="258"/>
        <v>0.40531102287215853</v>
      </c>
      <c r="DA228" s="49">
        <v>1</v>
      </c>
      <c r="DB228" s="49">
        <f>DA228*CZ228</f>
        <v>0.40531102287215853</v>
      </c>
    </row>
    <row r="229" spans="1:106">
      <c r="A229" s="37" t="s">
        <v>459</v>
      </c>
      <c r="B229" s="38" t="s">
        <v>319</v>
      </c>
      <c r="C229" s="38" t="s">
        <v>320</v>
      </c>
      <c r="D229" s="58" t="s">
        <v>441</v>
      </c>
      <c r="E229" s="47" t="s">
        <v>440</v>
      </c>
      <c r="F229" s="47" t="s">
        <v>440</v>
      </c>
      <c r="G229" s="47" t="s">
        <v>271</v>
      </c>
      <c r="H229" s="39" t="s">
        <v>432</v>
      </c>
      <c r="I229" s="39" t="s">
        <v>272</v>
      </c>
      <c r="J229" s="42" t="s">
        <v>539</v>
      </c>
      <c r="K229" s="41">
        <v>1.0999229093482334</v>
      </c>
      <c r="L229" s="41">
        <v>1.1720255503567738</v>
      </c>
      <c r="M229" s="46">
        <v>1.2291876930132271</v>
      </c>
      <c r="N229" s="46">
        <v>1.330720180545425</v>
      </c>
      <c r="O229" s="64" t="s">
        <v>433</v>
      </c>
      <c r="P229" s="41">
        <v>1.024242910595504</v>
      </c>
      <c r="Q229" s="41">
        <f t="shared" si="189"/>
        <v>1.1265882421015092</v>
      </c>
      <c r="R229" s="41">
        <v>1</v>
      </c>
      <c r="S229" s="41">
        <f t="shared" si="190"/>
        <v>1.1265882421015092</v>
      </c>
      <c r="T229" s="41">
        <f t="shared" si="191"/>
        <v>1.2004388609897194</v>
      </c>
      <c r="U229" s="41">
        <v>1</v>
      </c>
      <c r="V229" s="41">
        <f t="shared" si="192"/>
        <v>1.2004388609897194</v>
      </c>
      <c r="W229" s="41">
        <f t="shared" si="193"/>
        <v>1.2589867803600405</v>
      </c>
      <c r="X229" s="41">
        <v>1</v>
      </c>
      <c r="Y229" s="41">
        <f t="shared" si="194"/>
        <v>1.2589867803600405</v>
      </c>
      <c r="Z229" s="41">
        <f>N229*P229</f>
        <v>1.3629807109100207</v>
      </c>
      <c r="AA229" s="41">
        <v>1</v>
      </c>
      <c r="AB229" s="41">
        <f>AA229*Z229</f>
        <v>1.3629807109100207</v>
      </c>
      <c r="AC229" s="41">
        <v>3.20460525E-3</v>
      </c>
      <c r="AD229" s="41">
        <f t="shared" si="196"/>
        <v>3.5248187298926228E-3</v>
      </c>
      <c r="AE229" s="41">
        <v>1</v>
      </c>
      <c r="AF229" s="41">
        <f t="shared" si="197"/>
        <v>3.5248187298926228E-3</v>
      </c>
      <c r="AG229" s="41">
        <f t="shared" si="198"/>
        <v>3.7558792318074566E-3</v>
      </c>
      <c r="AH229" s="41">
        <v>1</v>
      </c>
      <c r="AI229" s="41">
        <f t="shared" si="199"/>
        <v>3.7558792318074566E-3</v>
      </c>
      <c r="AJ229" s="41">
        <f t="shared" si="200"/>
        <v>3.9390613342655759E-3</v>
      </c>
      <c r="AK229" s="41">
        <v>1</v>
      </c>
      <c r="AL229" s="41">
        <f t="shared" si="201"/>
        <v>3.9390613342655759E-3</v>
      </c>
      <c r="AM229" s="41">
        <f>N229*AC229</f>
        <v>4.2644328768568166E-3</v>
      </c>
      <c r="AN229" s="41">
        <v>1</v>
      </c>
      <c r="AO229" s="41">
        <f>AN229*AM229</f>
        <v>4.2644328768568166E-3</v>
      </c>
      <c r="AP229" s="41">
        <v>10.402467060735587</v>
      </c>
      <c r="AQ229" s="41">
        <f t="shared" si="203"/>
        <v>11.441911833843454</v>
      </c>
      <c r="AR229" s="41">
        <v>1</v>
      </c>
      <c r="AS229" s="41">
        <f t="shared" si="204"/>
        <v>11.441911833843454</v>
      </c>
      <c r="AT229" s="41">
        <f t="shared" si="205"/>
        <v>12.191957181926837</v>
      </c>
      <c r="AU229" s="41">
        <v>0.95975568895714114</v>
      </c>
      <c r="AV229" s="41">
        <f t="shared" si="206"/>
        <v>11.701300264876156</v>
      </c>
      <c r="AW229" s="41">
        <f t="shared" si="207"/>
        <v>12.786584488031661</v>
      </c>
      <c r="AX229" s="41">
        <v>0.92</v>
      </c>
      <c r="AY229" s="41">
        <f t="shared" si="208"/>
        <v>11.763657728989129</v>
      </c>
      <c r="AZ229" s="41">
        <f>AP229*N229</f>
        <v>13.842772845179896</v>
      </c>
      <c r="BA229" s="41">
        <v>0.85243752617618318</v>
      </c>
      <c r="BB229" s="41">
        <f>BA229*AZ229</f>
        <v>11.800099039563996</v>
      </c>
      <c r="BC229" s="41">
        <v>0.256060727648876</v>
      </c>
      <c r="BD229" s="41">
        <f t="shared" si="210"/>
        <v>0.2816470605253773</v>
      </c>
      <c r="BE229" s="41">
        <v>0.82945294270158143</v>
      </c>
      <c r="BF229" s="41">
        <f t="shared" si="211"/>
        <v>0.23361298315602461</v>
      </c>
      <c r="BG229" s="41">
        <f t="shared" si="212"/>
        <v>0.30010971524742985</v>
      </c>
      <c r="BH229" s="41">
        <v>0.79100000000000004</v>
      </c>
      <c r="BI229" s="41">
        <f t="shared" si="213"/>
        <v>0.23738678476071703</v>
      </c>
      <c r="BJ229" s="41">
        <f t="shared" si="214"/>
        <v>0.31474669509001013</v>
      </c>
      <c r="BK229" s="41">
        <v>0.752</v>
      </c>
      <c r="BL229" s="41">
        <f t="shared" si="215"/>
        <v>0.23668951470768762</v>
      </c>
      <c r="BM229" s="41">
        <f>BC229*N229</f>
        <v>0.34074517772750518</v>
      </c>
      <c r="BN229" s="41">
        <v>0.68768213637542119</v>
      </c>
      <c r="BO229" s="41">
        <f>BN229*BM229</f>
        <v>0.23432437177927334</v>
      </c>
      <c r="BP229" s="41">
        <v>0.2355758694369659</v>
      </c>
      <c r="BQ229" s="41">
        <f t="shared" si="217"/>
        <v>0.25911529568334712</v>
      </c>
      <c r="BR229" s="41">
        <v>0.82899999999999996</v>
      </c>
      <c r="BS229" s="41">
        <f t="shared" si="254"/>
        <v>0.21480658012149476</v>
      </c>
      <c r="BT229" s="41">
        <f t="shared" si="219"/>
        <v>0.27610093802763547</v>
      </c>
      <c r="BU229" s="41">
        <v>0.79100000000000004</v>
      </c>
      <c r="BV229" s="41">
        <f t="shared" si="220"/>
        <v>0.21839584197985967</v>
      </c>
      <c r="BW229" s="41">
        <f t="shared" si="221"/>
        <v>0.28956695948280931</v>
      </c>
      <c r="BX229" s="41">
        <v>0.752</v>
      </c>
      <c r="BY229" s="41">
        <f t="shared" si="222"/>
        <v>0.21775435353107259</v>
      </c>
      <c r="BZ229" s="41">
        <f>BP229*N229</f>
        <v>0.31348556350930473</v>
      </c>
      <c r="CA229" s="41">
        <v>0.68768213637542119</v>
      </c>
      <c r="CB229" s="41">
        <f>CA229*BZ229</f>
        <v>0.21557842203693145</v>
      </c>
      <c r="CC229" s="41">
        <v>7.2324857950000002E-2</v>
      </c>
      <c r="CD229" s="41">
        <f t="shared" si="224"/>
        <v>7.9551768174561707E-2</v>
      </c>
      <c r="CE229" s="41">
        <v>3.0000000000000001E-3</v>
      </c>
      <c r="CF229" s="41">
        <f t="shared" si="225"/>
        <v>2.3865530452368513E-4</v>
      </c>
      <c r="CG229" s="41">
        <f t="shared" si="226"/>
        <v>8.4766581443324246E-2</v>
      </c>
      <c r="CH229" s="41">
        <v>3.0000000000000001E-3</v>
      </c>
      <c r="CI229" s="41">
        <f t="shared" si="227"/>
        <v>2.5429974432997275E-4</v>
      </c>
      <c r="CJ229" s="41">
        <f t="shared" si="228"/>
        <v>8.8900825291069852E-2</v>
      </c>
      <c r="CK229" s="41">
        <v>3.0000000000000001E-3</v>
      </c>
      <c r="CL229" s="41">
        <f t="shared" si="229"/>
        <v>2.6670247587320955E-4</v>
      </c>
      <c r="CM229" s="41">
        <f>N229*CC229</f>
        <v>9.6244148029146215E-2</v>
      </c>
      <c r="CN229" s="41">
        <v>3.3451741671867152E-3</v>
      </c>
      <c r="CO229" s="41">
        <f>CN229*CM229</f>
        <v>3.2195343772999411E-4</v>
      </c>
      <c r="CP229" s="41">
        <v>0.40444791932139951</v>
      </c>
      <c r="CQ229" s="41">
        <f t="shared" si="231"/>
        <v>0.44486153209983337</v>
      </c>
      <c r="CR229" s="41">
        <v>1</v>
      </c>
      <c r="CS229" s="41">
        <f t="shared" si="232"/>
        <v>0.44486153209983337</v>
      </c>
      <c r="CT229" s="41">
        <f t="shared" si="233"/>
        <v>0.47402329523331532</v>
      </c>
      <c r="CU229" s="41">
        <v>1</v>
      </c>
      <c r="CV229" s="41">
        <f t="shared" si="234"/>
        <v>0.47402329523331532</v>
      </c>
      <c r="CW229" s="41">
        <f t="shared" si="235"/>
        <v>0.49714240489467082</v>
      </c>
      <c r="CX229" s="41">
        <v>1</v>
      </c>
      <c r="CY229" s="41">
        <f t="shared" si="236"/>
        <v>0.49714240489467082</v>
      </c>
      <c r="CZ229" s="41">
        <f>N229*CP229</f>
        <v>0.5382070082205942</v>
      </c>
      <c r="DA229" s="41">
        <v>1</v>
      </c>
      <c r="DB229" s="41">
        <f>DA229*CZ229</f>
        <v>0.5382070082205942</v>
      </c>
    </row>
    <row r="230" spans="1:106">
      <c r="A230" s="37" t="s">
        <v>459</v>
      </c>
      <c r="B230" s="38">
        <v>34005</v>
      </c>
      <c r="C230" s="38" t="s">
        <v>320</v>
      </c>
      <c r="D230" s="58" t="s">
        <v>441</v>
      </c>
      <c r="E230" s="47" t="s">
        <v>440</v>
      </c>
      <c r="F230" s="47" t="s">
        <v>440</v>
      </c>
      <c r="G230" s="47" t="s">
        <v>277</v>
      </c>
      <c r="H230" s="39" t="s">
        <v>432</v>
      </c>
      <c r="I230" s="39" t="s">
        <v>278</v>
      </c>
      <c r="J230" s="42" t="s">
        <v>539</v>
      </c>
      <c r="K230" s="41">
        <v>1.0999229093482334</v>
      </c>
      <c r="L230" s="41">
        <v>1.1720255503567738</v>
      </c>
      <c r="M230" s="43">
        <v>1.2291876930132271</v>
      </c>
      <c r="N230" s="43">
        <v>1.330720180545425</v>
      </c>
      <c r="O230" s="64" t="s">
        <v>433</v>
      </c>
      <c r="P230" s="41">
        <v>0.67552988103182399</v>
      </c>
      <c r="Q230" s="41">
        <f t="shared" si="189"/>
        <v>0.74303079209618983</v>
      </c>
      <c r="R230" s="41">
        <v>1</v>
      </c>
      <c r="S230" s="41">
        <f t="shared" si="190"/>
        <v>0.74303079209618983</v>
      </c>
      <c r="T230" s="41">
        <f t="shared" si="191"/>
        <v>0.79173828059876949</v>
      </c>
      <c r="U230" s="41">
        <v>1</v>
      </c>
      <c r="V230" s="41">
        <f t="shared" si="192"/>
        <v>0.79173828059876949</v>
      </c>
      <c r="W230" s="41">
        <f t="shared" si="193"/>
        <v>0.83035301602700751</v>
      </c>
      <c r="X230" s="41">
        <v>1</v>
      </c>
      <c r="Y230" s="41">
        <f t="shared" si="194"/>
        <v>0.83035301602700751</v>
      </c>
      <c r="Z230" s="41">
        <f>N230*P230</f>
        <v>0.89894124525049823</v>
      </c>
      <c r="AA230" s="41">
        <v>1</v>
      </c>
      <c r="AB230" s="41">
        <f>AA230*Z230</f>
        <v>0.89894124525049823</v>
      </c>
      <c r="AC230" s="41">
        <v>1.4783422499999998E-3</v>
      </c>
      <c r="AD230" s="41">
        <f t="shared" si="196"/>
        <v>1.6260625086324133E-3</v>
      </c>
      <c r="AE230" s="41">
        <v>1</v>
      </c>
      <c r="AF230" s="41">
        <f t="shared" si="197"/>
        <v>1.6260625086324133E-3</v>
      </c>
      <c r="AG230" s="41">
        <f t="shared" si="198"/>
        <v>1.7326548891719209E-3</v>
      </c>
      <c r="AH230" s="41">
        <v>1</v>
      </c>
      <c r="AI230" s="41">
        <f t="shared" si="199"/>
        <v>1.7326548891719209E-3</v>
      </c>
      <c r="AJ230" s="41">
        <f t="shared" si="200"/>
        <v>1.8171600997614831E-3</v>
      </c>
      <c r="AK230" s="41">
        <v>1</v>
      </c>
      <c r="AL230" s="41">
        <f t="shared" si="201"/>
        <v>1.8171600997614831E-3</v>
      </c>
      <c r="AM230" s="41">
        <f>N230*AC230</f>
        <v>1.9672598658279296E-3</v>
      </c>
      <c r="AN230" s="41">
        <v>1</v>
      </c>
      <c r="AO230" s="41">
        <f>AN230*AM230</f>
        <v>1.9672598658279296E-3</v>
      </c>
      <c r="AP230" s="41">
        <v>4.4190558106589997</v>
      </c>
      <c r="AQ230" s="41">
        <f t="shared" si="203"/>
        <v>4.8606207238322634</v>
      </c>
      <c r="AR230" s="41">
        <v>0.91157763786577117</v>
      </c>
      <c r="AS230" s="41">
        <f t="shared" si="204"/>
        <v>4.4308331579924296</v>
      </c>
      <c r="AT230" s="41">
        <f t="shared" si="205"/>
        <v>5.1792463185449131</v>
      </c>
      <c r="AU230" s="41">
        <v>0.8432329679431636</v>
      </c>
      <c r="AV230" s="41">
        <f t="shared" si="206"/>
        <v>4.3673112448953306</v>
      </c>
      <c r="AW230" s="41">
        <f t="shared" si="207"/>
        <v>5.4318490172006317</v>
      </c>
      <c r="AX230" s="41">
        <v>0.77127261903889566</v>
      </c>
      <c r="AY230" s="41">
        <f t="shared" si="208"/>
        <v>4.1894364177201826</v>
      </c>
      <c r="AZ230" s="41">
        <f>AP230*N230</f>
        <v>5.8805267462004531</v>
      </c>
      <c r="BA230" s="41">
        <v>0.63376904054873762</v>
      </c>
      <c r="BB230" s="41">
        <f>BA230*AZ230</f>
        <v>3.7268957938606508</v>
      </c>
      <c r="BC230" s="41">
        <v>0.1153568785915</v>
      </c>
      <c r="BD230" s="41">
        <f t="shared" si="210"/>
        <v>0.12688367351369362</v>
      </c>
      <c r="BE230" s="41">
        <v>0.77708694181600935</v>
      </c>
      <c r="BF230" s="41">
        <f t="shared" si="211"/>
        <v>9.8599645817137163E-2</v>
      </c>
      <c r="BG230" s="41">
        <f t="shared" si="212"/>
        <v>0.13520120911864233</v>
      </c>
      <c r="BH230" s="41">
        <v>0.71249403916079612</v>
      </c>
      <c r="BI230" s="41">
        <f t="shared" si="213"/>
        <v>9.6330055584364943E-2</v>
      </c>
      <c r="BJ230" s="41">
        <f t="shared" si="214"/>
        <v>0.1417952554690928</v>
      </c>
      <c r="BK230" s="41">
        <v>0.65039700615999552</v>
      </c>
      <c r="BL230" s="41">
        <f t="shared" si="215"/>
        <v>9.2223209644789694E-2</v>
      </c>
      <c r="BM230" s="41">
        <f>BC230*N230</f>
        <v>0.15350772630643755</v>
      </c>
      <c r="BN230" s="41">
        <v>0.53428821587548503</v>
      </c>
      <c r="BO230" s="41">
        <f>BN230*BM230</f>
        <v>8.2017369211368776E-2</v>
      </c>
      <c r="BP230" s="41">
        <v>0.11189617223375499</v>
      </c>
      <c r="BQ230" s="41">
        <f t="shared" si="217"/>
        <v>0.12307716330828281</v>
      </c>
      <c r="BR230" s="41">
        <v>0.77708694181600935</v>
      </c>
      <c r="BS230" s="41">
        <f>BR230*BQ230</f>
        <v>9.5641656442623041E-2</v>
      </c>
      <c r="BT230" s="41">
        <f t="shared" si="219"/>
        <v>0.13114517284508304</v>
      </c>
      <c r="BU230" s="41">
        <v>0.71249403916079612</v>
      </c>
      <c r="BV230" s="41">
        <f t="shared" si="220"/>
        <v>9.3440153916833968E-2</v>
      </c>
      <c r="BW230" s="41">
        <f t="shared" si="221"/>
        <v>0.13754139780502</v>
      </c>
      <c r="BX230" s="41">
        <v>0.65039700615999552</v>
      </c>
      <c r="BY230" s="41">
        <f t="shared" si="222"/>
        <v>8.9456513355445993E-2</v>
      </c>
      <c r="BZ230" s="41">
        <f>BP230*N230</f>
        <v>0.14890249451724441</v>
      </c>
      <c r="CA230" s="41">
        <v>0.53428821587548503</v>
      </c>
      <c r="CB230" s="41">
        <f>CA230*BZ230</f>
        <v>7.9556848135027711E-2</v>
      </c>
      <c r="CC230" s="41">
        <v>0.11189617223375499</v>
      </c>
      <c r="CD230" s="41">
        <f t="shared" si="224"/>
        <v>0.12307716330828281</v>
      </c>
      <c r="CE230" s="41">
        <v>3.3451741671867152E-3</v>
      </c>
      <c r="CF230" s="41">
        <f t="shared" si="225"/>
        <v>4.1171454726948828E-4</v>
      </c>
      <c r="CG230" s="41">
        <f t="shared" si="226"/>
        <v>0.13114517284508304</v>
      </c>
      <c r="CH230" s="41">
        <v>3.0000000000000001E-3</v>
      </c>
      <c r="CI230" s="41">
        <f t="shared" si="227"/>
        <v>3.9343551853524911E-4</v>
      </c>
      <c r="CJ230" s="41">
        <f t="shared" si="228"/>
        <v>0.13754139780502</v>
      </c>
      <c r="CK230" s="41">
        <v>3.3451741671867152E-3</v>
      </c>
      <c r="CL230" s="41">
        <f t="shared" si="229"/>
        <v>4.6009993085610449E-4</v>
      </c>
      <c r="CM230" s="41">
        <f>N230*CC230</f>
        <v>0.14890249451724441</v>
      </c>
      <c r="CN230" s="41">
        <v>3.3451741671867152E-3</v>
      </c>
      <c r="CO230" s="41">
        <f>CN230*CM230</f>
        <v>4.9810477808874749E-4</v>
      </c>
      <c r="CP230" s="41">
        <v>0.28031721497734502</v>
      </c>
      <c r="CQ230" s="41">
        <f t="shared" si="231"/>
        <v>0.30832732663827556</v>
      </c>
      <c r="CR230" s="41">
        <v>0.670309488260039</v>
      </c>
      <c r="CS230" s="41">
        <f t="shared" si="232"/>
        <v>0.20667473253548838</v>
      </c>
      <c r="CT230" s="41">
        <f t="shared" si="233"/>
        <v>0.32853893815830087</v>
      </c>
      <c r="CU230" s="41">
        <v>0.43671092220573138</v>
      </c>
      <c r="CV230" s="41">
        <f t="shared" si="234"/>
        <v>0.14347654266360332</v>
      </c>
      <c r="CW230" s="41">
        <f t="shared" si="235"/>
        <v>0.34456247078989555</v>
      </c>
      <c r="CX230" s="41">
        <v>0.28982367055070712</v>
      </c>
      <c r="CY230" s="41">
        <f t="shared" si="236"/>
        <v>9.9862360018348334E-2</v>
      </c>
      <c r="CZ230" s="41">
        <f>N230*CP230</f>
        <v>0.37302377492464328</v>
      </c>
      <c r="DA230" s="41">
        <v>0.17641557797449336</v>
      </c>
      <c r="DB230" s="41">
        <f>DA230*CZ230</f>
        <v>6.5807204851558276E-2</v>
      </c>
    </row>
    <row r="231" spans="1:106">
      <c r="A231" s="37" t="s">
        <v>459</v>
      </c>
      <c r="B231" s="38" t="s">
        <v>321</v>
      </c>
      <c r="C231" s="38" t="s">
        <v>322</v>
      </c>
      <c r="D231" s="58" t="s">
        <v>441</v>
      </c>
      <c r="E231" s="47" t="s">
        <v>440</v>
      </c>
      <c r="F231" s="47" t="s">
        <v>440</v>
      </c>
      <c r="G231" s="47" t="s">
        <v>253</v>
      </c>
      <c r="H231" s="39" t="s">
        <v>430</v>
      </c>
      <c r="I231" s="39" t="s">
        <v>254</v>
      </c>
      <c r="J231" s="40" t="s">
        <v>412</v>
      </c>
      <c r="K231" s="41">
        <v>1</v>
      </c>
      <c r="L231" s="41">
        <v>1</v>
      </c>
      <c r="M231" s="46">
        <v>1</v>
      </c>
      <c r="N231" s="46">
        <v>1</v>
      </c>
      <c r="O231" s="41"/>
      <c r="P231" s="43">
        <v>34.56996298573074</v>
      </c>
      <c r="Q231" s="41">
        <f t="shared" si="189"/>
        <v>34.56996298573074</v>
      </c>
      <c r="R231" s="41">
        <v>1</v>
      </c>
      <c r="S231" s="41">
        <f t="shared" si="190"/>
        <v>34.56996298573074</v>
      </c>
      <c r="T231" s="41">
        <f t="shared" si="191"/>
        <v>34.56996298573074</v>
      </c>
      <c r="U231" s="41">
        <v>1</v>
      </c>
      <c r="V231" s="41">
        <f t="shared" si="192"/>
        <v>34.56996298573074</v>
      </c>
      <c r="W231" s="41">
        <f t="shared" si="193"/>
        <v>34.56996298573074</v>
      </c>
      <c r="X231" s="41">
        <v>1</v>
      </c>
      <c r="Y231" s="41">
        <f t="shared" si="194"/>
        <v>34.56996298573074</v>
      </c>
      <c r="Z231" s="41">
        <f>$N231*P231</f>
        <v>34.56996298573074</v>
      </c>
      <c r="AA231" s="41">
        <v>1</v>
      </c>
      <c r="AB231" s="41">
        <f t="shared" ref="AB231:AB236" si="260">Z231*AA231</f>
        <v>34.56996298573074</v>
      </c>
      <c r="AC231" s="41">
        <v>0</v>
      </c>
      <c r="AD231" s="41">
        <f t="shared" si="196"/>
        <v>0</v>
      </c>
      <c r="AE231" s="41">
        <v>1</v>
      </c>
      <c r="AF231" s="41">
        <f t="shared" si="197"/>
        <v>0</v>
      </c>
      <c r="AG231" s="41">
        <f t="shared" si="198"/>
        <v>0</v>
      </c>
      <c r="AH231" s="41">
        <v>1</v>
      </c>
      <c r="AI231" s="41">
        <f t="shared" si="199"/>
        <v>0</v>
      </c>
      <c r="AJ231" s="41">
        <f t="shared" si="200"/>
        <v>0</v>
      </c>
      <c r="AK231" s="41">
        <v>1</v>
      </c>
      <c r="AL231" s="41">
        <f t="shared" si="201"/>
        <v>0</v>
      </c>
      <c r="AM231" s="41">
        <f>$N231*AC231</f>
        <v>0</v>
      </c>
      <c r="AN231" s="41">
        <v>1</v>
      </c>
      <c r="AO231" s="41">
        <f>AM231*AN231</f>
        <v>0</v>
      </c>
      <c r="AP231" s="41">
        <v>0.29225872745902709</v>
      </c>
      <c r="AQ231" s="41">
        <f t="shared" si="203"/>
        <v>0.29225872745902709</v>
      </c>
      <c r="AR231" s="41">
        <v>1</v>
      </c>
      <c r="AS231" s="41">
        <f t="shared" si="204"/>
        <v>0.29225872745902709</v>
      </c>
      <c r="AT231" s="41">
        <f t="shared" si="205"/>
        <v>0.29225872745902709</v>
      </c>
      <c r="AU231" s="41">
        <v>1</v>
      </c>
      <c r="AV231" s="41">
        <f t="shared" si="206"/>
        <v>0.29225872745902709</v>
      </c>
      <c r="AW231" s="41">
        <f t="shared" si="207"/>
        <v>0.29225872745902709</v>
      </c>
      <c r="AX231" s="41">
        <v>1</v>
      </c>
      <c r="AY231" s="41">
        <f t="shared" si="208"/>
        <v>0.29225872745902709</v>
      </c>
      <c r="AZ231" s="41">
        <f>$N231*AP231</f>
        <v>0.29225872745902709</v>
      </c>
      <c r="BA231" s="41">
        <v>1</v>
      </c>
      <c r="BB231" s="41">
        <f>AZ231*BA231</f>
        <v>0.29225872745902709</v>
      </c>
      <c r="BC231" s="41">
        <v>8.7940711183403016E-3</v>
      </c>
      <c r="BD231" s="41">
        <f t="shared" si="210"/>
        <v>8.7940711183403016E-3</v>
      </c>
      <c r="BE231" s="41">
        <v>1</v>
      </c>
      <c r="BF231" s="41">
        <f t="shared" si="211"/>
        <v>8.7940711183403016E-3</v>
      </c>
      <c r="BG231" s="41">
        <f t="shared" si="212"/>
        <v>8.7940711183403016E-3</v>
      </c>
      <c r="BH231" s="41">
        <v>1</v>
      </c>
      <c r="BI231" s="41">
        <f t="shared" si="213"/>
        <v>8.7940711183403016E-3</v>
      </c>
      <c r="BJ231" s="41">
        <f t="shared" si="214"/>
        <v>8.7940711183403016E-3</v>
      </c>
      <c r="BK231" s="41">
        <v>1</v>
      </c>
      <c r="BL231" s="41">
        <f t="shared" si="215"/>
        <v>8.7940711183403016E-3</v>
      </c>
      <c r="BM231" s="41">
        <f>$N231*BC231</f>
        <v>8.7940711183403016E-3</v>
      </c>
      <c r="BN231" s="41">
        <v>1</v>
      </c>
      <c r="BO231" s="41">
        <f>BM231*BN231</f>
        <v>8.7940711183403016E-3</v>
      </c>
      <c r="BP231" s="41">
        <v>8.487100701513553E-3</v>
      </c>
      <c r="BQ231" s="41">
        <f t="shared" si="217"/>
        <v>8.487100701513553E-3</v>
      </c>
      <c r="BR231" s="41">
        <v>1</v>
      </c>
      <c r="BS231" s="41">
        <f t="shared" ref="BS231:BS237" si="261">BQ231*BR231</f>
        <v>8.487100701513553E-3</v>
      </c>
      <c r="BT231" s="41">
        <f t="shared" si="219"/>
        <v>8.487100701513553E-3</v>
      </c>
      <c r="BU231" s="41">
        <v>1</v>
      </c>
      <c r="BV231" s="41">
        <f t="shared" si="220"/>
        <v>8.487100701513553E-3</v>
      </c>
      <c r="BW231" s="41">
        <f t="shared" si="221"/>
        <v>8.487100701513553E-3</v>
      </c>
      <c r="BX231" s="41">
        <v>1</v>
      </c>
      <c r="BY231" s="41">
        <f t="shared" si="222"/>
        <v>8.487100701513553E-3</v>
      </c>
      <c r="BZ231" s="41">
        <f>$N231*BP231</f>
        <v>8.487100701513553E-3</v>
      </c>
      <c r="CA231" s="41">
        <v>1</v>
      </c>
      <c r="CB231" s="41">
        <f>BZ231*CA231</f>
        <v>8.487100701513553E-3</v>
      </c>
      <c r="CC231" s="43">
        <v>5.3866844755061316E-2</v>
      </c>
      <c r="CD231" s="41">
        <f t="shared" si="224"/>
        <v>5.3866844755061316E-2</v>
      </c>
      <c r="CE231" s="41">
        <v>1</v>
      </c>
      <c r="CF231" s="41">
        <f t="shared" si="225"/>
        <v>5.3866844755061316E-2</v>
      </c>
      <c r="CG231" s="41">
        <f t="shared" si="226"/>
        <v>5.3866844755061316E-2</v>
      </c>
      <c r="CH231" s="41">
        <v>1</v>
      </c>
      <c r="CI231" s="41">
        <f t="shared" si="227"/>
        <v>5.3866844755061316E-2</v>
      </c>
      <c r="CJ231" s="41">
        <f t="shared" si="228"/>
        <v>5.3866844755061316E-2</v>
      </c>
      <c r="CK231" s="41">
        <v>1</v>
      </c>
      <c r="CL231" s="41">
        <f t="shared" si="229"/>
        <v>5.3866844755061316E-2</v>
      </c>
      <c r="CM231" s="41">
        <f>N231*CC231</f>
        <v>5.3866844755061316E-2</v>
      </c>
      <c r="CN231" s="41">
        <v>1</v>
      </c>
      <c r="CO231" s="41">
        <f>CM231*CN231</f>
        <v>5.3866844755061316E-2</v>
      </c>
      <c r="CP231" s="41">
        <v>0.53873171125485397</v>
      </c>
      <c r="CQ231" s="41">
        <f t="shared" si="231"/>
        <v>0.53873171125485397</v>
      </c>
      <c r="CR231" s="41">
        <v>1</v>
      </c>
      <c r="CS231" s="41">
        <f t="shared" si="232"/>
        <v>0.53873171125485397</v>
      </c>
      <c r="CT231" s="41">
        <f t="shared" si="233"/>
        <v>0.53873171125485397</v>
      </c>
      <c r="CU231" s="41">
        <v>1</v>
      </c>
      <c r="CV231" s="41">
        <f t="shared" si="234"/>
        <v>0.53873171125485397</v>
      </c>
      <c r="CW231" s="41">
        <f t="shared" si="235"/>
        <v>0.53873171125485397</v>
      </c>
      <c r="CX231" s="41">
        <v>1</v>
      </c>
      <c r="CY231" s="41">
        <f t="shared" si="236"/>
        <v>0.53873171125485397</v>
      </c>
      <c r="CZ231" s="41">
        <f t="shared" ref="CZ231:CZ236" si="262">CP231*N231</f>
        <v>0.53873171125485397</v>
      </c>
      <c r="DA231" s="41">
        <v>1</v>
      </c>
      <c r="DB231" s="41">
        <f>CZ231*DA231</f>
        <v>0.53873171125485397</v>
      </c>
    </row>
    <row r="232" spans="1:106">
      <c r="A232" s="37" t="s">
        <v>459</v>
      </c>
      <c r="B232" s="38" t="s">
        <v>321</v>
      </c>
      <c r="C232" s="38" t="s">
        <v>322</v>
      </c>
      <c r="D232" s="58" t="s">
        <v>441</v>
      </c>
      <c r="E232" s="47" t="s">
        <v>440</v>
      </c>
      <c r="F232" s="47" t="s">
        <v>440</v>
      </c>
      <c r="G232" s="47" t="s">
        <v>255</v>
      </c>
      <c r="H232" s="39" t="s">
        <v>430</v>
      </c>
      <c r="I232" s="39" t="s">
        <v>256</v>
      </c>
      <c r="J232" s="40" t="s">
        <v>412</v>
      </c>
      <c r="K232" s="41">
        <v>1</v>
      </c>
      <c r="L232" s="41">
        <v>1</v>
      </c>
      <c r="M232" s="43">
        <v>1</v>
      </c>
      <c r="N232" s="43">
        <v>1</v>
      </c>
      <c r="O232" s="41"/>
      <c r="P232" s="43">
        <v>4.2272743462910656</v>
      </c>
      <c r="Q232" s="41">
        <f t="shared" si="189"/>
        <v>4.2272743462910656</v>
      </c>
      <c r="R232" s="41">
        <v>1</v>
      </c>
      <c r="S232" s="41">
        <f t="shared" si="190"/>
        <v>4.2272743462910656</v>
      </c>
      <c r="T232" s="41">
        <f t="shared" si="191"/>
        <v>4.2272743462910656</v>
      </c>
      <c r="U232" s="41">
        <v>1</v>
      </c>
      <c r="V232" s="41">
        <f t="shared" si="192"/>
        <v>4.2272743462910656</v>
      </c>
      <c r="W232" s="41">
        <f t="shared" si="193"/>
        <v>4.2272743462910656</v>
      </c>
      <c r="X232" s="41">
        <v>1</v>
      </c>
      <c r="Y232" s="41">
        <f t="shared" si="194"/>
        <v>4.2272743462910656</v>
      </c>
      <c r="Z232" s="41">
        <f>$N232*P232</f>
        <v>4.2272743462910656</v>
      </c>
      <c r="AA232" s="41">
        <v>1</v>
      </c>
      <c r="AB232" s="41">
        <f t="shared" si="260"/>
        <v>4.2272743462910656</v>
      </c>
      <c r="AC232" s="41">
        <v>0</v>
      </c>
      <c r="AD232" s="41">
        <f t="shared" si="196"/>
        <v>0</v>
      </c>
      <c r="AE232" s="41">
        <v>1</v>
      </c>
      <c r="AF232" s="41">
        <f t="shared" si="197"/>
        <v>0</v>
      </c>
      <c r="AG232" s="41">
        <f t="shared" si="198"/>
        <v>0</v>
      </c>
      <c r="AH232" s="41">
        <v>1</v>
      </c>
      <c r="AI232" s="41">
        <f t="shared" si="199"/>
        <v>0</v>
      </c>
      <c r="AJ232" s="41">
        <f t="shared" si="200"/>
        <v>0</v>
      </c>
      <c r="AK232" s="41">
        <v>1</v>
      </c>
      <c r="AL232" s="41">
        <f t="shared" si="201"/>
        <v>0</v>
      </c>
      <c r="AM232" s="41">
        <f>$N232*AC232</f>
        <v>0</v>
      </c>
      <c r="AN232" s="41">
        <v>1</v>
      </c>
      <c r="AO232" s="41">
        <f>AM232*AN232</f>
        <v>0</v>
      </c>
      <c r="AP232" s="41">
        <v>0.32369196526913102</v>
      </c>
      <c r="AQ232" s="41">
        <f t="shared" si="203"/>
        <v>0.32369196526913102</v>
      </c>
      <c r="AR232" s="41">
        <v>1</v>
      </c>
      <c r="AS232" s="41">
        <f t="shared" si="204"/>
        <v>0.32369196526913102</v>
      </c>
      <c r="AT232" s="41">
        <f t="shared" si="205"/>
        <v>0.32369196526913102</v>
      </c>
      <c r="AU232" s="41">
        <v>1</v>
      </c>
      <c r="AV232" s="41">
        <f t="shared" si="206"/>
        <v>0.32369196526913102</v>
      </c>
      <c r="AW232" s="41">
        <f t="shared" si="207"/>
        <v>0.32369196526913102</v>
      </c>
      <c r="AX232" s="41">
        <v>1</v>
      </c>
      <c r="AY232" s="41">
        <f t="shared" si="208"/>
        <v>0.32369196526913102</v>
      </c>
      <c r="AZ232" s="41">
        <f>$N232*AP232</f>
        <v>0.32369196526913102</v>
      </c>
      <c r="BA232" s="41">
        <v>1</v>
      </c>
      <c r="BB232" s="41">
        <f>AZ232*BA232</f>
        <v>0.32369196526913102</v>
      </c>
      <c r="BC232" s="41">
        <v>0</v>
      </c>
      <c r="BD232" s="41">
        <f t="shared" si="210"/>
        <v>0</v>
      </c>
      <c r="BE232" s="41">
        <v>1</v>
      </c>
      <c r="BF232" s="41">
        <f t="shared" si="211"/>
        <v>0</v>
      </c>
      <c r="BG232" s="41">
        <f t="shared" si="212"/>
        <v>0</v>
      </c>
      <c r="BH232" s="41">
        <v>1</v>
      </c>
      <c r="BI232" s="41">
        <f t="shared" si="213"/>
        <v>0</v>
      </c>
      <c r="BJ232" s="41">
        <f t="shared" si="214"/>
        <v>0</v>
      </c>
      <c r="BK232" s="41">
        <v>1</v>
      </c>
      <c r="BL232" s="41">
        <f t="shared" si="215"/>
        <v>0</v>
      </c>
      <c r="BM232" s="41">
        <f>$N232*BC232</f>
        <v>0</v>
      </c>
      <c r="BN232" s="41">
        <v>1</v>
      </c>
      <c r="BO232" s="41">
        <f>BM232*BN232</f>
        <v>0</v>
      </c>
      <c r="BP232" s="41">
        <v>0</v>
      </c>
      <c r="BQ232" s="41">
        <f t="shared" si="217"/>
        <v>0</v>
      </c>
      <c r="BR232" s="41">
        <v>1</v>
      </c>
      <c r="BS232" s="41">
        <f t="shared" si="261"/>
        <v>0</v>
      </c>
      <c r="BT232" s="41">
        <f t="shared" si="219"/>
        <v>0</v>
      </c>
      <c r="BU232" s="41">
        <v>1</v>
      </c>
      <c r="BV232" s="41">
        <f t="shared" si="220"/>
        <v>0</v>
      </c>
      <c r="BW232" s="41">
        <f t="shared" si="221"/>
        <v>0</v>
      </c>
      <c r="BX232" s="41">
        <v>1</v>
      </c>
      <c r="BY232" s="41">
        <f t="shared" si="222"/>
        <v>0</v>
      </c>
      <c r="BZ232" s="41">
        <f>$N232*BP232</f>
        <v>0</v>
      </c>
      <c r="CA232" s="41">
        <v>1</v>
      </c>
      <c r="CB232" s="41">
        <f>BZ232*CA232</f>
        <v>0</v>
      </c>
      <c r="CC232" s="43">
        <v>0.12032437080780721</v>
      </c>
      <c r="CD232" s="41">
        <f t="shared" si="224"/>
        <v>0.12032437080780721</v>
      </c>
      <c r="CE232" s="41">
        <v>1</v>
      </c>
      <c r="CF232" s="41">
        <f t="shared" si="225"/>
        <v>0.12032437080780721</v>
      </c>
      <c r="CG232" s="41">
        <f t="shared" si="226"/>
        <v>0.12032437080780721</v>
      </c>
      <c r="CH232" s="41">
        <v>1</v>
      </c>
      <c r="CI232" s="41">
        <f t="shared" si="227"/>
        <v>0.12032437080780721</v>
      </c>
      <c r="CJ232" s="41">
        <f t="shared" si="228"/>
        <v>0.12032437080780721</v>
      </c>
      <c r="CK232" s="41">
        <v>1</v>
      </c>
      <c r="CL232" s="41">
        <f t="shared" si="229"/>
        <v>0.12032437080780721</v>
      </c>
      <c r="CM232" s="41">
        <f>N232*CC232</f>
        <v>0.12032437080780721</v>
      </c>
      <c r="CN232" s="41">
        <v>1</v>
      </c>
      <c r="CO232" s="41">
        <f>CM232*CN232</f>
        <v>0.12032437080780721</v>
      </c>
      <c r="CP232" s="41">
        <v>5.0039400708883814</v>
      </c>
      <c r="CQ232" s="41">
        <f t="shared" si="231"/>
        <v>5.0039400708883814</v>
      </c>
      <c r="CR232" s="41">
        <v>1</v>
      </c>
      <c r="CS232" s="41">
        <f t="shared" si="232"/>
        <v>5.0039400708883814</v>
      </c>
      <c r="CT232" s="41">
        <f t="shared" si="233"/>
        <v>5.0039400708883814</v>
      </c>
      <c r="CU232" s="41">
        <v>1</v>
      </c>
      <c r="CV232" s="41">
        <f t="shared" si="234"/>
        <v>5.0039400708883814</v>
      </c>
      <c r="CW232" s="41">
        <f t="shared" si="235"/>
        <v>5.0039400708883814</v>
      </c>
      <c r="CX232" s="41">
        <v>1</v>
      </c>
      <c r="CY232" s="41">
        <f t="shared" si="236"/>
        <v>5.0039400708883814</v>
      </c>
      <c r="CZ232" s="41">
        <f t="shared" si="262"/>
        <v>5.0039400708883814</v>
      </c>
      <c r="DA232" s="41">
        <v>1</v>
      </c>
      <c r="DB232" s="41">
        <f>CZ232*DA232</f>
        <v>5.0039400708883814</v>
      </c>
    </row>
    <row r="233" spans="1:106">
      <c r="A233" s="37" t="s">
        <v>459</v>
      </c>
      <c r="B233" s="38" t="s">
        <v>321</v>
      </c>
      <c r="C233" s="44" t="s">
        <v>322</v>
      </c>
      <c r="D233" s="58" t="s">
        <v>441</v>
      </c>
      <c r="E233" s="47" t="s">
        <v>440</v>
      </c>
      <c r="F233" s="47" t="s">
        <v>440</v>
      </c>
      <c r="G233" s="47" t="s">
        <v>261</v>
      </c>
      <c r="H233" s="39" t="s">
        <v>431</v>
      </c>
      <c r="I233" s="39" t="s">
        <v>262</v>
      </c>
      <c r="J233" s="42" t="s">
        <v>539</v>
      </c>
      <c r="K233" s="41">
        <v>1.1078264689350534</v>
      </c>
      <c r="L233" s="41">
        <v>1.1918925361070198</v>
      </c>
      <c r="M233" s="46">
        <v>1.2617661332809431</v>
      </c>
      <c r="N233" s="46">
        <v>1.3964701755117563</v>
      </c>
      <c r="O233" s="45" t="s">
        <v>541</v>
      </c>
      <c r="P233" s="41">
        <v>28.213841451993183</v>
      </c>
      <c r="Q233" s="41">
        <f t="shared" si="189"/>
        <v>31.256040350855049</v>
      </c>
      <c r="R233" s="41">
        <v>0.9146213904320446</v>
      </c>
      <c r="S233" s="41">
        <f t="shared" si="190"/>
        <v>28.587443085099135</v>
      </c>
      <c r="T233" s="41">
        <f t="shared" si="191"/>
        <v>33.62786704153752</v>
      </c>
      <c r="U233" s="41">
        <v>0.86587938868020498</v>
      </c>
      <c r="V233" s="41">
        <f t="shared" si="192"/>
        <v>29.117676956545722</v>
      </c>
      <c r="W233" s="41">
        <f t="shared" si="193"/>
        <v>35.599269633883026</v>
      </c>
      <c r="X233" s="41">
        <v>0.83792174531376262</v>
      </c>
      <c r="Y233" s="41">
        <f t="shared" si="194"/>
        <v>29.829402143518497</v>
      </c>
      <c r="Z233" s="41">
        <f>P233*$N233</f>
        <v>39.399788124325788</v>
      </c>
      <c r="AA233" s="41">
        <v>0.80770988719283676</v>
      </c>
      <c r="AB233" s="41">
        <f t="shared" si="260"/>
        <v>31.823598421320852</v>
      </c>
      <c r="AC233" s="72">
        <v>2.744227</v>
      </c>
      <c r="AD233" s="41">
        <f t="shared" si="196"/>
        <v>3.0401273073662347</v>
      </c>
      <c r="AE233" s="41">
        <v>1</v>
      </c>
      <c r="AF233" s="41">
        <f t="shared" si="197"/>
        <v>3.0401273073662347</v>
      </c>
      <c r="AG233" s="41">
        <f t="shared" si="198"/>
        <v>3.2708236786833589</v>
      </c>
      <c r="AH233" s="41">
        <v>1</v>
      </c>
      <c r="AI233" s="41">
        <f t="shared" si="199"/>
        <v>3.2708236786833589</v>
      </c>
      <c r="AJ233" s="41">
        <f t="shared" si="200"/>
        <v>3.4625726906351626</v>
      </c>
      <c r="AK233" s="41">
        <v>1</v>
      </c>
      <c r="AL233" s="41">
        <f t="shared" si="201"/>
        <v>3.4625726906351626</v>
      </c>
      <c r="AM233" s="41">
        <f>AC233*N233</f>
        <v>3.8322311603341004</v>
      </c>
      <c r="AN233" s="41">
        <v>1</v>
      </c>
      <c r="AO233" s="41">
        <f t="shared" ref="AO233:AO239" si="263">AN233*AM233</f>
        <v>3.8322311603341004</v>
      </c>
      <c r="AP233" s="72">
        <v>225.71073161594546</v>
      </c>
      <c r="AQ233" s="41">
        <f t="shared" si="203"/>
        <v>250.04832280684039</v>
      </c>
      <c r="AR233" s="41">
        <v>0.80682917418237454</v>
      </c>
      <c r="AS233" s="41">
        <f t="shared" si="204"/>
        <v>201.74628179593083</v>
      </c>
      <c r="AT233" s="41">
        <f t="shared" si="205"/>
        <v>269.02293633230016</v>
      </c>
      <c r="AU233" s="41">
        <v>0.65858770177929127</v>
      </c>
      <c r="AV233" s="41">
        <f t="shared" si="206"/>
        <v>177.17519736500617</v>
      </c>
      <c r="AW233" s="41">
        <f t="shared" si="207"/>
        <v>284.79415707106421</v>
      </c>
      <c r="AX233" s="41">
        <v>0.55479460330763364</v>
      </c>
      <c r="AY233" s="41">
        <f t="shared" si="208"/>
        <v>158.00226139657298</v>
      </c>
      <c r="AZ233" s="41">
        <f>N233*AP233</f>
        <v>315.1983049946063</v>
      </c>
      <c r="BA233" s="41">
        <v>0.41495183504685174</v>
      </c>
      <c r="BB233" s="41">
        <f t="shared" ref="BB233:BB239" si="264">BA233*AZ233</f>
        <v>130.79211506116914</v>
      </c>
      <c r="BC233" s="72">
        <v>7.0534603629982957</v>
      </c>
      <c r="BD233" s="41">
        <f t="shared" si="210"/>
        <v>7.8140100877137622</v>
      </c>
      <c r="BE233" s="41">
        <v>0.84440919239828249</v>
      </c>
      <c r="BF233" s="41">
        <f t="shared" si="211"/>
        <v>6.5982219475584101</v>
      </c>
      <c r="BG233" s="41">
        <f t="shared" si="212"/>
        <v>8.4069667603843801</v>
      </c>
      <c r="BH233" s="41">
        <v>0.63158280523417343</v>
      </c>
      <c r="BI233" s="41">
        <f t="shared" si="213"/>
        <v>5.3096956500340182</v>
      </c>
      <c r="BJ233" s="41">
        <f t="shared" si="214"/>
        <v>8.8998174084707564</v>
      </c>
      <c r="BK233" s="41">
        <v>0.54257033788833875</v>
      </c>
      <c r="BL233" s="41">
        <f t="shared" si="215"/>
        <v>4.828776938458498</v>
      </c>
      <c r="BM233" s="41">
        <f t="shared" ref="BM233:BM239" si="265">BC233*N233</f>
        <v>9.849947031081447</v>
      </c>
      <c r="BN233" s="41">
        <v>0.42828699821064847</v>
      </c>
      <c r="BO233" s="41">
        <f t="shared" ref="BO233:BO239" si="266">BN233*BM233</f>
        <v>4.2186042464757616</v>
      </c>
      <c r="BP233" s="72">
        <v>6.5597181375884155</v>
      </c>
      <c r="BQ233" s="41">
        <f t="shared" si="217"/>
        <v>7.2670293815737992</v>
      </c>
      <c r="BR233" s="41">
        <v>0.84440919239828249</v>
      </c>
      <c r="BS233" s="41">
        <f t="shared" si="261"/>
        <v>6.1363464112293222</v>
      </c>
      <c r="BT233" s="41">
        <f t="shared" si="219"/>
        <v>7.8184790871574732</v>
      </c>
      <c r="BU233" s="41">
        <v>0.63158280523417343</v>
      </c>
      <c r="BV233" s="41">
        <f t="shared" si="220"/>
        <v>4.9380169545316361</v>
      </c>
      <c r="BW233" s="41">
        <f t="shared" si="221"/>
        <v>8.2768301898778045</v>
      </c>
      <c r="BX233" s="41">
        <v>0.54257033788833875</v>
      </c>
      <c r="BY233" s="41">
        <f t="shared" si="222"/>
        <v>4.4907625527664035</v>
      </c>
      <c r="BZ233" s="41">
        <f t="shared" ref="BZ233:BZ239" si="267">BP233*N233</f>
        <v>9.1604507389057463</v>
      </c>
      <c r="CA233" s="41">
        <v>0.42828699821064847</v>
      </c>
      <c r="CB233" s="41">
        <f t="shared" ref="CB233:CB239" si="268">CA233*BZ233</f>
        <v>3.9233019492224588</v>
      </c>
      <c r="CC233" s="72">
        <v>8.5822201844424857</v>
      </c>
      <c r="CD233" s="41">
        <f t="shared" si="224"/>
        <v>9.5076106825540627</v>
      </c>
      <c r="CE233" s="41">
        <v>7.1530191463285556E-2</v>
      </c>
      <c r="CF233" s="41">
        <f t="shared" si="225"/>
        <v>0.68008121248147113</v>
      </c>
      <c r="CG233" s="41">
        <f t="shared" si="226"/>
        <v>10.22908418106401</v>
      </c>
      <c r="CH233" s="41">
        <v>8.0117587792523731E-2</v>
      </c>
      <c r="CI233" s="41">
        <f t="shared" si="227"/>
        <v>0.81952954991351157</v>
      </c>
      <c r="CJ233" s="41">
        <f t="shared" si="228"/>
        <v>10.828754777089658</v>
      </c>
      <c r="CK233" s="41">
        <v>7.9602685736195847E-2</v>
      </c>
      <c r="CL233" s="41">
        <f t="shared" si="229"/>
        <v>0.86199796343499757</v>
      </c>
      <c r="CM233" s="41">
        <f>CC233*N233</f>
        <v>11.984814527248936</v>
      </c>
      <c r="CN233" s="41">
        <v>7.9554184088767091E-2</v>
      </c>
      <c r="CO233" s="41">
        <f t="shared" ref="CO233:CO239" si="269">CN233*CM233</f>
        <v>0.95344214117049197</v>
      </c>
      <c r="CP233" s="72">
        <v>118.83670019579529</v>
      </c>
      <c r="CQ233" s="41">
        <f t="shared" si="231"/>
        <v>131.65044195780146</v>
      </c>
      <c r="CR233" s="41">
        <v>0.95219846861123503</v>
      </c>
      <c r="CS233" s="41">
        <f t="shared" si="232"/>
        <v>125.35734922421084</v>
      </c>
      <c r="CT233" s="41">
        <f t="shared" si="233"/>
        <v>141.64057597895604</v>
      </c>
      <c r="CU233" s="41">
        <v>0.80736796091780183</v>
      </c>
      <c r="CV233" s="41">
        <f t="shared" si="234"/>
        <v>114.35606301135272</v>
      </c>
      <c r="CW233" s="41">
        <f t="shared" si="235"/>
        <v>149.9441236979153</v>
      </c>
      <c r="CX233" s="41">
        <v>0.68722856924452747</v>
      </c>
      <c r="CY233" s="41">
        <f t="shared" si="236"/>
        <v>103.04588559554277</v>
      </c>
      <c r="CZ233" s="41">
        <f t="shared" si="262"/>
        <v>165.9519075796602</v>
      </c>
      <c r="DA233" s="41">
        <v>0.51469957235291064</v>
      </c>
      <c r="DB233" s="41">
        <f t="shared" ref="DB233:DB239" si="270">DA233*CZ233</f>
        <v>85.41537586240085</v>
      </c>
    </row>
    <row r="234" spans="1:106">
      <c r="A234" s="50" t="s">
        <v>459</v>
      </c>
      <c r="B234" s="51" t="s">
        <v>321</v>
      </c>
      <c r="C234" s="51" t="s">
        <v>322</v>
      </c>
      <c r="D234" s="52" t="s">
        <v>441</v>
      </c>
      <c r="E234" s="53" t="s">
        <v>440</v>
      </c>
      <c r="F234" s="53" t="s">
        <v>440</v>
      </c>
      <c r="G234" s="53" t="s">
        <v>263</v>
      </c>
      <c r="H234" s="54" t="s">
        <v>431</v>
      </c>
      <c r="I234" s="54" t="s">
        <v>264</v>
      </c>
      <c r="J234" s="55" t="s">
        <v>539</v>
      </c>
      <c r="K234" s="49">
        <v>1.1078264689350534</v>
      </c>
      <c r="L234" s="49">
        <v>1.1918925361070198</v>
      </c>
      <c r="M234" s="49">
        <v>1.2617661332809431</v>
      </c>
      <c r="N234" s="49">
        <v>1.3964701755117563</v>
      </c>
      <c r="O234" s="56" t="s">
        <v>541</v>
      </c>
      <c r="P234" s="49">
        <v>3.3452653175741358</v>
      </c>
      <c r="Q234" s="49">
        <f t="shared" si="189"/>
        <v>3.705973464419055</v>
      </c>
      <c r="R234" s="49">
        <v>0.9146213904320446</v>
      </c>
      <c r="S234" s="49">
        <f t="shared" si="190"/>
        <v>3.3895626029312176</v>
      </c>
      <c r="T234" s="49">
        <f t="shared" si="191"/>
        <v>3.9871967633142917</v>
      </c>
      <c r="U234" s="49">
        <v>0.86587938868020498</v>
      </c>
      <c r="V234" s="49">
        <f t="shared" si="192"/>
        <v>3.452431495966271</v>
      </c>
      <c r="W234" s="49">
        <f t="shared" si="193"/>
        <v>4.2209424845543637</v>
      </c>
      <c r="X234" s="49">
        <v>0.83792174531376262</v>
      </c>
      <c r="Y234" s="49">
        <f t="shared" si="194"/>
        <v>3.536819493526802</v>
      </c>
      <c r="Z234" s="49">
        <f>P234*$N234</f>
        <v>4.6715632451661451</v>
      </c>
      <c r="AA234" s="49">
        <v>0.80770988719283676</v>
      </c>
      <c r="AB234" s="49">
        <f t="shared" si="260"/>
        <v>3.7732678217673494</v>
      </c>
      <c r="AC234" s="49">
        <v>0.29949599999999998</v>
      </c>
      <c r="AD234" s="49">
        <f t="shared" si="196"/>
        <v>0.33178959614017273</v>
      </c>
      <c r="AE234" s="49">
        <v>1</v>
      </c>
      <c r="AF234" s="49">
        <f t="shared" si="197"/>
        <v>0.33178959614017273</v>
      </c>
      <c r="AG234" s="49">
        <f t="shared" si="198"/>
        <v>0.35696704699390802</v>
      </c>
      <c r="AH234" s="49">
        <v>1</v>
      </c>
      <c r="AI234" s="49">
        <f t="shared" si="199"/>
        <v>0.35696704699390802</v>
      </c>
      <c r="AJ234" s="49">
        <f t="shared" si="200"/>
        <v>0.37789390985310933</v>
      </c>
      <c r="AK234" s="49">
        <v>1</v>
      </c>
      <c r="AL234" s="49">
        <f t="shared" si="201"/>
        <v>0.37789390985310933</v>
      </c>
      <c r="AM234" s="49">
        <f>AC234*N234</f>
        <v>0.41823723168506893</v>
      </c>
      <c r="AN234" s="49">
        <v>1</v>
      </c>
      <c r="AO234" s="49">
        <f t="shared" si="263"/>
        <v>0.41823723168506893</v>
      </c>
      <c r="AP234" s="72">
        <v>26.762122540593086</v>
      </c>
      <c r="AQ234" s="49">
        <f t="shared" si="203"/>
        <v>29.64778771535244</v>
      </c>
      <c r="AR234" s="49">
        <v>0.80682917418237454</v>
      </c>
      <c r="AS234" s="49">
        <f t="shared" si="204"/>
        <v>23.920700078712159</v>
      </c>
      <c r="AT234" s="49">
        <f t="shared" si="205"/>
        <v>31.897574106514334</v>
      </c>
      <c r="AU234" s="49">
        <v>0.65858770177929127</v>
      </c>
      <c r="AV234" s="49">
        <f t="shared" si="206"/>
        <v>21.007350023143907</v>
      </c>
      <c r="AW234" s="49">
        <f t="shared" si="207"/>
        <v>33.76753987643491</v>
      </c>
      <c r="AX234" s="49">
        <v>0.55479460330763364</v>
      </c>
      <c r="AY234" s="49">
        <f t="shared" si="208"/>
        <v>18.734048890421406</v>
      </c>
      <c r="AZ234" s="49">
        <f>N234*AP234</f>
        <v>37.372505961329161</v>
      </c>
      <c r="BA234" s="49">
        <v>0.41495183504685174</v>
      </c>
      <c r="BB234" s="49">
        <f t="shared" si="264"/>
        <v>15.50778992895294</v>
      </c>
      <c r="BC234" s="72">
        <v>0.83631632939353395</v>
      </c>
      <c r="BD234" s="49">
        <f t="shared" si="210"/>
        <v>0.92649336610476374</v>
      </c>
      <c r="BE234" s="49">
        <v>0.84440919239828249</v>
      </c>
      <c r="BF234" s="49">
        <f t="shared" si="211"/>
        <v>0.78233951503488985</v>
      </c>
      <c r="BG234" s="49">
        <f t="shared" si="212"/>
        <v>0.99679919082857293</v>
      </c>
      <c r="BH234" s="49">
        <v>0.63158280523417343</v>
      </c>
      <c r="BI234" s="49">
        <f t="shared" si="213"/>
        <v>0.6295612291986642</v>
      </c>
      <c r="BJ234" s="49">
        <f t="shared" si="214"/>
        <v>1.0552356211385909</v>
      </c>
      <c r="BK234" s="49">
        <v>0.54257033788833875</v>
      </c>
      <c r="BL234" s="49">
        <f t="shared" si="215"/>
        <v>0.57253954751297631</v>
      </c>
      <c r="BM234" s="49">
        <f t="shared" si="265"/>
        <v>1.1678908112915363</v>
      </c>
      <c r="BN234" s="49">
        <v>0.42828699821064847</v>
      </c>
      <c r="BO234" s="49">
        <f t="shared" si="266"/>
        <v>0.50019244980585098</v>
      </c>
      <c r="BP234" s="72">
        <v>0.77777418633598661</v>
      </c>
      <c r="BQ234" s="49">
        <f t="shared" si="217"/>
        <v>0.86163883047743028</v>
      </c>
      <c r="BR234" s="49">
        <v>0.84440919239828249</v>
      </c>
      <c r="BS234" s="49">
        <f t="shared" si="261"/>
        <v>0.72757574898244759</v>
      </c>
      <c r="BT234" s="49">
        <f t="shared" si="219"/>
        <v>0.92702324747057285</v>
      </c>
      <c r="BU234" s="49">
        <v>0.63158280523417343</v>
      </c>
      <c r="BV234" s="49">
        <f t="shared" si="220"/>
        <v>0.58549194315475772</v>
      </c>
      <c r="BW234" s="49">
        <f t="shared" si="221"/>
        <v>0.98136912765888951</v>
      </c>
      <c r="BX234" s="49">
        <v>0.54257033788833875</v>
      </c>
      <c r="BY234" s="49">
        <f t="shared" si="222"/>
        <v>0.53246177918706794</v>
      </c>
      <c r="BZ234" s="49">
        <f t="shared" si="267"/>
        <v>1.0861384545011288</v>
      </c>
      <c r="CA234" s="49">
        <v>0.42828699821064847</v>
      </c>
      <c r="CB234" s="49">
        <f t="shared" si="268"/>
        <v>0.46517897831944144</v>
      </c>
      <c r="CC234" s="72">
        <v>0.44603537567655149</v>
      </c>
      <c r="CD234" s="49">
        <f t="shared" si="224"/>
        <v>0.49412979525587408</v>
      </c>
      <c r="CE234" s="49">
        <v>7.1530191463285556E-2</v>
      </c>
      <c r="CF234" s="49">
        <f t="shared" si="225"/>
        <v>3.5345198862366763E-2</v>
      </c>
      <c r="CG234" s="49">
        <f t="shared" si="226"/>
        <v>0.53162623510857232</v>
      </c>
      <c r="CH234" s="49">
        <v>8.0117587792523731E-2</v>
      </c>
      <c r="CI234" s="49">
        <f t="shared" si="227"/>
        <v>4.2592611564119906E-2</v>
      </c>
      <c r="CJ234" s="49">
        <f t="shared" si="228"/>
        <v>0.56279233127391526</v>
      </c>
      <c r="CK234" s="49">
        <v>7.9602685736195847E-2</v>
      </c>
      <c r="CL234" s="49">
        <f t="shared" si="229"/>
        <v>4.4799781081138502E-2</v>
      </c>
      <c r="CM234" s="49">
        <f>CC234*N234</f>
        <v>0.62287509935548602</v>
      </c>
      <c r="CN234" s="49">
        <v>7.9554184088767091E-2</v>
      </c>
      <c r="CO234" s="49">
        <f t="shared" si="269"/>
        <v>4.9552320318435428E-2</v>
      </c>
      <c r="CP234" s="72">
        <v>14.090257517622259</v>
      </c>
      <c r="CQ234" s="49">
        <f t="shared" si="231"/>
        <v>15.60956023213306</v>
      </c>
      <c r="CR234" s="49">
        <v>0.95219846861123503</v>
      </c>
      <c r="CS234" s="49">
        <f t="shared" si="232"/>
        <v>14.863399348731933</v>
      </c>
      <c r="CT234" s="49">
        <f t="shared" si="233"/>
        <v>16.794072767079797</v>
      </c>
      <c r="CU234" s="49">
        <v>0.80736796091780183</v>
      </c>
      <c r="CV234" s="49">
        <f t="shared" si="234"/>
        <v>13.558996285462401</v>
      </c>
      <c r="CW234" s="49">
        <f t="shared" si="235"/>
        <v>17.77860974494298</v>
      </c>
      <c r="CX234" s="49">
        <v>0.68722856924452747</v>
      </c>
      <c r="CY234" s="49">
        <f t="shared" si="236"/>
        <v>12.217968538173977</v>
      </c>
      <c r="CZ234" s="49">
        <f t="shared" si="262"/>
        <v>19.676624388639802</v>
      </c>
      <c r="DA234" s="49">
        <v>0.51469957235291064</v>
      </c>
      <c r="DB234" s="49">
        <f t="shared" si="270"/>
        <v>10.127550158181757</v>
      </c>
    </row>
    <row r="235" spans="1:106">
      <c r="A235" s="50" t="s">
        <v>459</v>
      </c>
      <c r="B235" s="51" t="s">
        <v>321</v>
      </c>
      <c r="C235" s="51" t="s">
        <v>322</v>
      </c>
      <c r="D235" s="52" t="s">
        <v>441</v>
      </c>
      <c r="E235" s="53" t="s">
        <v>440</v>
      </c>
      <c r="F235" s="53" t="s">
        <v>440</v>
      </c>
      <c r="G235" s="53" t="s">
        <v>265</v>
      </c>
      <c r="H235" s="54" t="s">
        <v>431</v>
      </c>
      <c r="I235" s="54" t="s">
        <v>266</v>
      </c>
      <c r="J235" s="55" t="s">
        <v>540</v>
      </c>
      <c r="K235" s="49">
        <v>1.2967518346878584</v>
      </c>
      <c r="L235" s="49">
        <v>1.5444741538892373</v>
      </c>
      <c r="M235" s="79">
        <v>1.7582997340690036</v>
      </c>
      <c r="N235" s="79">
        <v>2.1919509664881205</v>
      </c>
      <c r="O235" s="56" t="s">
        <v>541</v>
      </c>
      <c r="P235" s="72">
        <v>51.808539999999994</v>
      </c>
      <c r="Q235" s="49">
        <f t="shared" si="189"/>
        <v>67.182819297499293</v>
      </c>
      <c r="R235" s="49">
        <v>1</v>
      </c>
      <c r="S235" s="49">
        <f t="shared" si="190"/>
        <v>67.182819297499293</v>
      </c>
      <c r="T235" s="49">
        <f t="shared" si="191"/>
        <v>80.016950980736695</v>
      </c>
      <c r="U235" s="49">
        <v>1</v>
      </c>
      <c r="V235" s="49">
        <f t="shared" si="192"/>
        <v>80.016950980736695</v>
      </c>
      <c r="W235" s="49">
        <f t="shared" si="193"/>
        <v>91.094942104503332</v>
      </c>
      <c r="X235" s="49">
        <v>1</v>
      </c>
      <c r="Y235" s="49">
        <f t="shared" si="194"/>
        <v>91.094942104503332</v>
      </c>
      <c r="Z235" s="49">
        <f>P235*$N235</f>
        <v>113.56177932533843</v>
      </c>
      <c r="AA235" s="49">
        <v>1</v>
      </c>
      <c r="AB235" s="49">
        <f t="shared" si="260"/>
        <v>113.56177932533843</v>
      </c>
      <c r="AC235" s="72">
        <v>1.051471</v>
      </c>
      <c r="AD235" s="49">
        <f t="shared" si="196"/>
        <v>1.3634969483710773</v>
      </c>
      <c r="AE235" s="49">
        <v>1</v>
      </c>
      <c r="AF235" s="49">
        <f t="shared" si="197"/>
        <v>1.3634969483710773</v>
      </c>
      <c r="AG235" s="49">
        <f t="shared" si="198"/>
        <v>1.6239697830640702</v>
      </c>
      <c r="AH235" s="49">
        <v>1</v>
      </c>
      <c r="AI235" s="49">
        <f t="shared" si="199"/>
        <v>1.6239697830640702</v>
      </c>
      <c r="AJ235" s="49">
        <f t="shared" si="200"/>
        <v>1.8488011796812693</v>
      </c>
      <c r="AK235" s="49">
        <v>1</v>
      </c>
      <c r="AL235" s="49">
        <f t="shared" si="201"/>
        <v>1.8488011796812693</v>
      </c>
      <c r="AM235" s="49">
        <f>AC235*N235</f>
        <v>2.3047728746842306</v>
      </c>
      <c r="AN235" s="49">
        <v>1</v>
      </c>
      <c r="AO235" s="49">
        <f t="shared" si="263"/>
        <v>2.3047728746842306</v>
      </c>
      <c r="AP235" s="72">
        <v>617.29320000000007</v>
      </c>
      <c r="AQ235" s="49">
        <f t="shared" si="203"/>
        <v>800.47608964033918</v>
      </c>
      <c r="AR235" s="49">
        <v>0.86535589369660082</v>
      </c>
      <c r="AS235" s="49">
        <f t="shared" si="204"/>
        <v>692.69670193347611</v>
      </c>
      <c r="AT235" s="49">
        <f t="shared" si="205"/>
        <v>953.39339277157978</v>
      </c>
      <c r="AU235" s="49">
        <v>0.78029342367084142</v>
      </c>
      <c r="AV235" s="49">
        <f t="shared" si="206"/>
        <v>743.92659455089517</v>
      </c>
      <c r="AW235" s="49">
        <f t="shared" si="207"/>
        <v>1085.3864694026045</v>
      </c>
      <c r="AX235" s="49">
        <v>0.64334499326492733</v>
      </c>
      <c r="AY235" s="49">
        <f t="shared" si="208"/>
        <v>698.27795084766183</v>
      </c>
      <c r="AZ235" s="49">
        <f>N235*AP235</f>
        <v>1353.0764263465448</v>
      </c>
      <c r="BA235" s="49">
        <v>0.44626057846589906</v>
      </c>
      <c r="BB235" s="49">
        <f t="shared" si="264"/>
        <v>603.82466872998054</v>
      </c>
      <c r="BC235" s="72">
        <v>54.01323</v>
      </c>
      <c r="BD235" s="49">
        <f t="shared" si="210"/>
        <v>70.041755099917268</v>
      </c>
      <c r="BE235" s="49">
        <v>0.33294771138819068</v>
      </c>
      <c r="BF235" s="49">
        <f t="shared" si="211"/>
        <v>23.320242062129587</v>
      </c>
      <c r="BG235" s="49">
        <f t="shared" si="212"/>
        <v>83.422037703074764</v>
      </c>
      <c r="BH235" s="49">
        <v>0.13596191692957815</v>
      </c>
      <c r="BI235" s="49">
        <f t="shared" si="213"/>
        <v>11.342220160281588</v>
      </c>
      <c r="BJ235" s="49">
        <f t="shared" si="214"/>
        <v>94.971447945207927</v>
      </c>
      <c r="BK235" s="49">
        <v>0.13551888316283356</v>
      </c>
      <c r="BL235" s="49">
        <f t="shared" si="215"/>
        <v>12.870424557891763</v>
      </c>
      <c r="BM235" s="49">
        <f t="shared" si="265"/>
        <v>118.39435170164515</v>
      </c>
      <c r="BN235" s="49">
        <v>0.13596191692957815</v>
      </c>
      <c r="BO235" s="49">
        <f t="shared" si="266"/>
        <v>16.097123010990337</v>
      </c>
      <c r="BP235" s="72">
        <v>50.706229999999998</v>
      </c>
      <c r="BQ235" s="49">
        <f t="shared" si="217"/>
        <v>65.753396782604526</v>
      </c>
      <c r="BR235" s="49">
        <v>0.33029040703609924</v>
      </c>
      <c r="BS235" s="49">
        <f t="shared" si="261"/>
        <v>21.717716187332588</v>
      </c>
      <c r="BT235" s="49">
        <f t="shared" si="219"/>
        <v>78.314461676163049</v>
      </c>
      <c r="BU235" s="49">
        <v>0.13487116752855488</v>
      </c>
      <c r="BV235" s="49">
        <f t="shared" si="220"/>
        <v>10.562362880634378</v>
      </c>
      <c r="BW235" s="49">
        <f t="shared" si="221"/>
        <v>89.156750724641725</v>
      </c>
      <c r="BX235" s="49">
        <v>0.1355217535254446</v>
      </c>
      <c r="BY235" s="49">
        <f t="shared" si="222"/>
        <v>12.0826791968344</v>
      </c>
      <c r="BZ235" s="49">
        <f t="shared" si="267"/>
        <v>111.14556985546892</v>
      </c>
      <c r="CA235" s="49">
        <v>0.13487116752855488</v>
      </c>
      <c r="CB235" s="49">
        <f t="shared" si="268"/>
        <v>14.990332772033648</v>
      </c>
      <c r="CC235" s="72">
        <v>436.51480000000004</v>
      </c>
      <c r="CD235" s="49">
        <f t="shared" si="224"/>
        <v>566.05136776840357</v>
      </c>
      <c r="CE235" s="49">
        <v>0.35754874630540956</v>
      </c>
      <c r="CF235" s="49">
        <f t="shared" si="225"/>
        <v>202.39095689005501</v>
      </c>
      <c r="CG235" s="49">
        <f t="shared" si="226"/>
        <v>674.18582639012971</v>
      </c>
      <c r="CH235" s="49">
        <v>3.5754874630540945E-2</v>
      </c>
      <c r="CI235" s="49">
        <f t="shared" si="227"/>
        <v>24.105429700266729</v>
      </c>
      <c r="CJ235" s="49">
        <f t="shared" si="228"/>
        <v>767.52385675718438</v>
      </c>
      <c r="CK235" s="49">
        <v>3.5754874630540945E-2</v>
      </c>
      <c r="CL235" s="49">
        <f t="shared" si="229"/>
        <v>27.442719274302394</v>
      </c>
      <c r="CM235" s="49">
        <f>CC235*N235</f>
        <v>956.81903774636874</v>
      </c>
      <c r="CN235" s="49">
        <v>3.5754874630540834E-2</v>
      </c>
      <c r="CO235" s="49">
        <f t="shared" si="269"/>
        <v>34.210944738736131</v>
      </c>
      <c r="CP235" s="72">
        <v>18.73922</v>
      </c>
      <c r="CQ235" s="49">
        <f t="shared" si="231"/>
        <v>24.30011791561941</v>
      </c>
      <c r="CR235" s="49">
        <v>1</v>
      </c>
      <c r="CS235" s="49">
        <f t="shared" si="232"/>
        <v>24.30011791561941</v>
      </c>
      <c r="CT235" s="49">
        <f t="shared" si="233"/>
        <v>28.942240954044273</v>
      </c>
      <c r="CU235" s="49">
        <v>1</v>
      </c>
      <c r="CV235" s="49">
        <f t="shared" si="234"/>
        <v>28.942240954044273</v>
      </c>
      <c r="CW235" s="49">
        <f t="shared" si="235"/>
        <v>32.949165542660552</v>
      </c>
      <c r="CX235" s="49">
        <v>1</v>
      </c>
      <c r="CY235" s="49">
        <f t="shared" si="236"/>
        <v>32.949165542660552</v>
      </c>
      <c r="CZ235" s="49">
        <f t="shared" si="262"/>
        <v>41.075451390233518</v>
      </c>
      <c r="DA235" s="49">
        <v>1</v>
      </c>
      <c r="DB235" s="49">
        <f t="shared" si="270"/>
        <v>41.075451390233518</v>
      </c>
    </row>
    <row r="236" spans="1:106">
      <c r="A236" s="50" t="s">
        <v>459</v>
      </c>
      <c r="B236" s="51" t="s">
        <v>321</v>
      </c>
      <c r="C236" s="51" t="s">
        <v>322</v>
      </c>
      <c r="D236" s="52" t="s">
        <v>441</v>
      </c>
      <c r="E236" s="53" t="s">
        <v>440</v>
      </c>
      <c r="F236" s="53" t="s">
        <v>440</v>
      </c>
      <c r="G236" s="53" t="s">
        <v>267</v>
      </c>
      <c r="H236" s="54" t="s">
        <v>431</v>
      </c>
      <c r="I236" s="54" t="s">
        <v>268</v>
      </c>
      <c r="J236" s="55" t="s">
        <v>540</v>
      </c>
      <c r="K236" s="49">
        <v>1.2967518346878584</v>
      </c>
      <c r="L236" s="49">
        <v>1.5444741538892373</v>
      </c>
      <c r="M236" s="49">
        <v>1.7582997340690036</v>
      </c>
      <c r="N236" s="49">
        <v>2.1919509664881205</v>
      </c>
      <c r="O236" s="56" t="s">
        <v>541</v>
      </c>
      <c r="P236" s="49">
        <v>2.5179230000000001</v>
      </c>
      <c r="Q236" s="49">
        <f t="shared" si="189"/>
        <v>3.2651212698527567</v>
      </c>
      <c r="R236" s="49">
        <v>1</v>
      </c>
      <c r="S236" s="49">
        <f t="shared" si="190"/>
        <v>3.2651212698527567</v>
      </c>
      <c r="T236" s="49">
        <f t="shared" si="191"/>
        <v>3.8888669949832502</v>
      </c>
      <c r="U236" s="49">
        <v>1</v>
      </c>
      <c r="V236" s="49">
        <f t="shared" si="192"/>
        <v>3.8888669949832502</v>
      </c>
      <c r="W236" s="49">
        <f t="shared" si="193"/>
        <v>4.4272633413062277</v>
      </c>
      <c r="X236" s="49">
        <v>1</v>
      </c>
      <c r="Y236" s="49">
        <f t="shared" si="194"/>
        <v>4.4272633413062277</v>
      </c>
      <c r="Z236" s="49">
        <f>P236*$N236</f>
        <v>5.5191637533926681</v>
      </c>
      <c r="AA236" s="49">
        <v>1</v>
      </c>
      <c r="AB236" s="49">
        <f t="shared" si="260"/>
        <v>5.5191637533926681</v>
      </c>
      <c r="AC236" s="49">
        <v>2.9236999999999999E-2</v>
      </c>
      <c r="AD236" s="49">
        <f t="shared" si="196"/>
        <v>3.7913133390768912E-2</v>
      </c>
      <c r="AE236" s="49">
        <v>1</v>
      </c>
      <c r="AF236" s="49">
        <f t="shared" si="197"/>
        <v>3.7913133390768912E-2</v>
      </c>
      <c r="AG236" s="49">
        <f t="shared" si="198"/>
        <v>4.5155790837259631E-2</v>
      </c>
      <c r="AH236" s="49">
        <v>1</v>
      </c>
      <c r="AI236" s="49">
        <f t="shared" si="199"/>
        <v>4.5155790837259631E-2</v>
      </c>
      <c r="AJ236" s="49">
        <f t="shared" si="200"/>
        <v>5.1407409324975457E-2</v>
      </c>
      <c r="AK236" s="49">
        <v>1</v>
      </c>
      <c r="AL236" s="49">
        <f t="shared" si="201"/>
        <v>5.1407409324975457E-2</v>
      </c>
      <c r="AM236" s="49">
        <f>AC236*N236</f>
        <v>6.4086070407213175E-2</v>
      </c>
      <c r="AN236" s="49">
        <v>1</v>
      </c>
      <c r="AO236" s="49">
        <f t="shared" si="263"/>
        <v>6.4086070407213175E-2</v>
      </c>
      <c r="AP236" s="49">
        <v>25.9467</v>
      </c>
      <c r="AQ236" s="49">
        <f t="shared" si="203"/>
        <v>33.646430829095458</v>
      </c>
      <c r="AR236" s="49">
        <v>0.86535589369660082</v>
      </c>
      <c r="AS236" s="49">
        <f t="shared" si="204"/>
        <v>29.11613721981276</v>
      </c>
      <c r="AT236" s="49">
        <f t="shared" si="205"/>
        <v>40.074007528717871</v>
      </c>
      <c r="AU236" s="49">
        <v>0.78029342367084142</v>
      </c>
      <c r="AV236" s="49">
        <f t="shared" si="206"/>
        <v>31.269484534794344</v>
      </c>
      <c r="AW236" s="49">
        <f t="shared" si="207"/>
        <v>45.622075709968215</v>
      </c>
      <c r="AX236" s="49">
        <v>0.64334499326492733</v>
      </c>
      <c r="AY236" s="49">
        <f t="shared" si="208"/>
        <v>29.350733990361505</v>
      </c>
      <c r="AZ236" s="49">
        <f>N236*AP236</f>
        <v>56.873894142177313</v>
      </c>
      <c r="BA236" s="49">
        <v>0.44626057846589906</v>
      </c>
      <c r="BB236" s="49">
        <f t="shared" si="264"/>
        <v>25.380576899496354</v>
      </c>
      <c r="BC236" s="49">
        <v>2.3085150000000003</v>
      </c>
      <c r="BD236" s="49">
        <f t="shared" si="210"/>
        <v>2.9935710616544418</v>
      </c>
      <c r="BE236" s="49">
        <v>0.33294771138819068</v>
      </c>
      <c r="BF236" s="49">
        <f t="shared" si="211"/>
        <v>0.99670263385576263</v>
      </c>
      <c r="BG236" s="49">
        <f t="shared" si="212"/>
        <v>3.5654417513656131</v>
      </c>
      <c r="BH236" s="49">
        <v>0.13596191692957815</v>
      </c>
      <c r="BI236" s="49">
        <f t="shared" si="213"/>
        <v>0.48476429521642111</v>
      </c>
      <c r="BJ236" s="49">
        <f t="shared" si="214"/>
        <v>4.0590613105943065</v>
      </c>
      <c r="BK236" s="49">
        <v>0.13551888316283356</v>
      </c>
      <c r="BL236" s="49">
        <f t="shared" si="215"/>
        <v>0.55007945550120785</v>
      </c>
      <c r="BM236" s="49">
        <f t="shared" si="265"/>
        <v>5.0601516854023245</v>
      </c>
      <c r="BN236" s="49">
        <v>0.13596191692957815</v>
      </c>
      <c r="BO236" s="49">
        <f t="shared" si="266"/>
        <v>0.68798792310173573</v>
      </c>
      <c r="BP236" s="49">
        <v>2.1347329999999998</v>
      </c>
      <c r="BQ236" s="49">
        <f t="shared" si="217"/>
        <v>2.7682189343187158</v>
      </c>
      <c r="BR236" s="49">
        <v>0.33029040703609924</v>
      </c>
      <c r="BS236" s="49">
        <f t="shared" si="261"/>
        <v>0.91431615858116555</v>
      </c>
      <c r="BT236" s="49">
        <f t="shared" si="219"/>
        <v>3.2970399439544327</v>
      </c>
      <c r="BU236" s="49">
        <v>0.13487116752855488</v>
      </c>
      <c r="BV236" s="49">
        <f t="shared" si="220"/>
        <v>0.44467562662941551</v>
      </c>
      <c r="BW236" s="49">
        <f t="shared" si="221"/>
        <v>3.753500466208326</v>
      </c>
      <c r="BX236" s="49">
        <v>0.1355217535254446</v>
      </c>
      <c r="BY236" s="49">
        <f t="shared" si="222"/>
        <v>0.50868096503912619</v>
      </c>
      <c r="BZ236" s="49">
        <f t="shared" si="267"/>
        <v>4.6792300625440841</v>
      </c>
      <c r="CA236" s="49">
        <v>0.13487116752855488</v>
      </c>
      <c r="CB236" s="49">
        <f t="shared" si="268"/>
        <v>0.63109322167003346</v>
      </c>
      <c r="CC236" s="49">
        <v>114.8844</v>
      </c>
      <c r="CD236" s="49">
        <f t="shared" si="224"/>
        <v>148.97655647701379</v>
      </c>
      <c r="CE236" s="49">
        <v>0.35754874630540956</v>
      </c>
      <c r="CF236" s="49">
        <f t="shared" si="225"/>
        <v>53.266380997253322</v>
      </c>
      <c r="CG236" s="49">
        <f t="shared" si="226"/>
        <v>177.43598648507268</v>
      </c>
      <c r="CH236" s="49">
        <v>3.5754874630540945E-2</v>
      </c>
      <c r="CI236" s="49">
        <f t="shared" si="227"/>
        <v>6.3442014517201306</v>
      </c>
      <c r="CJ236" s="49">
        <f t="shared" si="228"/>
        <v>202.00120996867705</v>
      </c>
      <c r="CK236" s="49">
        <v>3.5754874630540945E-2</v>
      </c>
      <c r="CL236" s="49">
        <f t="shared" si="229"/>
        <v>7.2225279376476257</v>
      </c>
      <c r="CM236" s="49">
        <f>CC236*N236</f>
        <v>251.82097161440782</v>
      </c>
      <c r="CN236" s="49">
        <v>3.5754874630540834E-2</v>
      </c>
      <c r="CO236" s="49">
        <f t="shared" si="269"/>
        <v>9.003827269414133</v>
      </c>
      <c r="CP236" s="49">
        <v>1.1021098999999999</v>
      </c>
      <c r="CQ236" s="49">
        <f t="shared" si="231"/>
        <v>1.4291630348526518</v>
      </c>
      <c r="CR236" s="49">
        <v>1</v>
      </c>
      <c r="CS236" s="49">
        <f t="shared" si="232"/>
        <v>1.4291630348526518</v>
      </c>
      <c r="CT236" s="49">
        <f t="shared" si="233"/>
        <v>1.7021802552954517</v>
      </c>
      <c r="CU236" s="49">
        <v>1</v>
      </c>
      <c r="CV236" s="49">
        <f t="shared" si="234"/>
        <v>1.7021802552954517</v>
      </c>
      <c r="CW236" s="49">
        <f t="shared" si="235"/>
        <v>1.937839544084816</v>
      </c>
      <c r="CX236" s="49">
        <v>1</v>
      </c>
      <c r="CY236" s="49">
        <f t="shared" si="236"/>
        <v>1.937839544084816</v>
      </c>
      <c r="CZ236" s="49">
        <f t="shared" si="262"/>
        <v>2.4157708604811257</v>
      </c>
      <c r="DA236" s="49">
        <v>1</v>
      </c>
      <c r="DB236" s="49">
        <f t="shared" si="270"/>
        <v>2.4157708604811257</v>
      </c>
    </row>
    <row r="237" spans="1:106">
      <c r="A237" s="37" t="s">
        <v>459</v>
      </c>
      <c r="B237" s="38" t="s">
        <v>321</v>
      </c>
      <c r="C237" s="38" t="s">
        <v>322</v>
      </c>
      <c r="D237" s="58" t="s">
        <v>441</v>
      </c>
      <c r="E237" s="47" t="s">
        <v>440</v>
      </c>
      <c r="F237" s="47" t="s">
        <v>440</v>
      </c>
      <c r="G237" s="47" t="s">
        <v>271</v>
      </c>
      <c r="H237" s="39" t="s">
        <v>432</v>
      </c>
      <c r="I237" s="39" t="s">
        <v>272</v>
      </c>
      <c r="J237" s="42" t="s">
        <v>539</v>
      </c>
      <c r="K237" s="41">
        <v>1.0999229093482334</v>
      </c>
      <c r="L237" s="41">
        <v>1.1720255503567738</v>
      </c>
      <c r="M237" s="43">
        <v>1.2291876930132271</v>
      </c>
      <c r="N237" s="43">
        <v>1.330720180545425</v>
      </c>
      <c r="O237" s="64" t="s">
        <v>433</v>
      </c>
      <c r="P237" s="41">
        <v>9.8571297882215188</v>
      </c>
      <c r="Q237" s="41">
        <f t="shared" si="189"/>
        <v>10.842082874483749</v>
      </c>
      <c r="R237" s="41">
        <v>1</v>
      </c>
      <c r="S237" s="41">
        <f t="shared" si="190"/>
        <v>10.842082874483749</v>
      </c>
      <c r="T237" s="41">
        <f t="shared" si="191"/>
        <v>11.552807964978475</v>
      </c>
      <c r="U237" s="41">
        <v>1</v>
      </c>
      <c r="V237" s="41">
        <f t="shared" si="192"/>
        <v>11.552807964978475</v>
      </c>
      <c r="W237" s="41">
        <f t="shared" si="193"/>
        <v>12.116262624115969</v>
      </c>
      <c r="X237" s="41">
        <v>1</v>
      </c>
      <c r="Y237" s="41">
        <f t="shared" si="194"/>
        <v>12.116262624115969</v>
      </c>
      <c r="Z237" s="41">
        <f>N237*P237</f>
        <v>13.117081531441826</v>
      </c>
      <c r="AA237" s="41">
        <v>1</v>
      </c>
      <c r="AB237" s="41">
        <f>AA237*Z237</f>
        <v>13.117081531441826</v>
      </c>
      <c r="AC237" s="41">
        <v>3.0840545287153024E-2</v>
      </c>
      <c r="AD237" s="41">
        <f t="shared" si="196"/>
        <v>3.3922222298131306E-2</v>
      </c>
      <c r="AE237" s="41">
        <v>1</v>
      </c>
      <c r="AF237" s="41">
        <f t="shared" si="197"/>
        <v>3.3922222298131306E-2</v>
      </c>
      <c r="AG237" s="41">
        <f t="shared" si="198"/>
        <v>3.6145907063478533E-2</v>
      </c>
      <c r="AH237" s="41">
        <v>1</v>
      </c>
      <c r="AI237" s="41">
        <f t="shared" si="199"/>
        <v>3.6145907063478533E-2</v>
      </c>
      <c r="AJ237" s="41">
        <f t="shared" si="200"/>
        <v>3.7908818712785577E-2</v>
      </c>
      <c r="AK237" s="41">
        <v>1</v>
      </c>
      <c r="AL237" s="41">
        <f t="shared" si="201"/>
        <v>3.7908818712785577E-2</v>
      </c>
      <c r="AM237" s="41">
        <f>N237*AC237</f>
        <v>4.1040135992639629E-2</v>
      </c>
      <c r="AN237" s="41">
        <v>1</v>
      </c>
      <c r="AO237" s="41">
        <f t="shared" si="263"/>
        <v>4.1040135992639629E-2</v>
      </c>
      <c r="AP237" s="41">
        <v>100.1114744116248</v>
      </c>
      <c r="AQ237" s="41">
        <f t="shared" si="203"/>
        <v>110.11490419397558</v>
      </c>
      <c r="AR237" s="41">
        <v>1</v>
      </c>
      <c r="AS237" s="41">
        <f t="shared" si="204"/>
        <v>110.11490419397558</v>
      </c>
      <c r="AT237" s="41">
        <f t="shared" si="205"/>
        <v>117.33320589431263</v>
      </c>
      <c r="AU237" s="41">
        <v>0.95975568895714114</v>
      </c>
      <c r="AV237" s="41">
        <f t="shared" si="206"/>
        <v>112.61121186064611</v>
      </c>
      <c r="AW237" s="41">
        <f t="shared" si="207"/>
        <v>123.0557922761778</v>
      </c>
      <c r="AX237" s="41">
        <v>0.92</v>
      </c>
      <c r="AY237" s="41">
        <f t="shared" si="208"/>
        <v>113.21132889408358</v>
      </c>
      <c r="AZ237" s="41">
        <f>AP237*N237</f>
        <v>133.22035930370603</v>
      </c>
      <c r="BA237" s="41">
        <v>0.85243752617618318</v>
      </c>
      <c r="BB237" s="41">
        <f t="shared" si="264"/>
        <v>113.56203352115344</v>
      </c>
      <c r="BC237" s="41">
        <v>2.4642824470553797</v>
      </c>
      <c r="BD237" s="41">
        <f t="shared" si="210"/>
        <v>2.7105207186209372</v>
      </c>
      <c r="BE237" s="41">
        <v>0.82945294270158143</v>
      </c>
      <c r="BF237" s="41">
        <f t="shared" si="211"/>
        <v>2.2482493863137414</v>
      </c>
      <c r="BG237" s="41">
        <f t="shared" si="212"/>
        <v>2.8882019912446188</v>
      </c>
      <c r="BH237" s="41">
        <v>0.79100000000000004</v>
      </c>
      <c r="BI237" s="41">
        <f t="shared" si="213"/>
        <v>2.2845677750744935</v>
      </c>
      <c r="BJ237" s="41">
        <f t="shared" si="214"/>
        <v>3.0290656560289921</v>
      </c>
      <c r="BK237" s="41">
        <v>0.752</v>
      </c>
      <c r="BL237" s="41">
        <f t="shared" si="215"/>
        <v>2.2778573733338021</v>
      </c>
      <c r="BM237" s="41">
        <f t="shared" si="265"/>
        <v>3.2792703828604566</v>
      </c>
      <c r="BN237" s="41">
        <v>0.68768213637542119</v>
      </c>
      <c r="BO237" s="41">
        <f t="shared" si="266"/>
        <v>2.2550956626381242</v>
      </c>
      <c r="BP237" s="41">
        <v>2.2671398512909491</v>
      </c>
      <c r="BQ237" s="41">
        <f t="shared" si="217"/>
        <v>2.493679061131262</v>
      </c>
      <c r="BR237" s="41">
        <v>0.82899999999999996</v>
      </c>
      <c r="BS237" s="41">
        <f t="shared" si="261"/>
        <v>2.0672599416778161</v>
      </c>
      <c r="BT237" s="41">
        <f t="shared" si="219"/>
        <v>2.6571458319450487</v>
      </c>
      <c r="BU237" s="41">
        <v>0.79100000000000004</v>
      </c>
      <c r="BV237" s="41">
        <f t="shared" si="220"/>
        <v>2.1018023530685337</v>
      </c>
      <c r="BW237" s="41">
        <f t="shared" si="221"/>
        <v>2.7867404035466725</v>
      </c>
      <c r="BX237" s="41">
        <v>0.752</v>
      </c>
      <c r="BY237" s="41">
        <f t="shared" si="222"/>
        <v>2.0956287834670979</v>
      </c>
      <c r="BZ237" s="41">
        <f t="shared" si="267"/>
        <v>3.0169287522316197</v>
      </c>
      <c r="CA237" s="41">
        <v>0.68768213637542119</v>
      </c>
      <c r="CB237" s="41">
        <f t="shared" si="268"/>
        <v>2.0746880096270739</v>
      </c>
      <c r="CC237" s="41">
        <v>0.69604144129573664</v>
      </c>
      <c r="CD237" s="41">
        <f t="shared" si="224"/>
        <v>0.76559192713694424</v>
      </c>
      <c r="CE237" s="41">
        <v>3.0000000000000001E-3</v>
      </c>
      <c r="CF237" s="41">
        <f t="shared" si="225"/>
        <v>2.2967757814108328E-3</v>
      </c>
      <c r="CG237" s="41">
        <f t="shared" si="226"/>
        <v>0.81577835330575776</v>
      </c>
      <c r="CH237" s="41">
        <v>3.0000000000000001E-3</v>
      </c>
      <c r="CI237" s="41">
        <f t="shared" si="227"/>
        <v>2.4473350599172735E-3</v>
      </c>
      <c r="CJ237" s="41">
        <f t="shared" si="228"/>
        <v>0.85556557346790807</v>
      </c>
      <c r="CK237" s="41">
        <v>3.0000000000000001E-3</v>
      </c>
      <c r="CL237" s="41">
        <f t="shared" si="229"/>
        <v>2.5666967204037243E-3</v>
      </c>
      <c r="CM237" s="41">
        <f t="shared" ref="CM237:CM250" si="271">N237*CC237</f>
        <v>0.92623639242816047</v>
      </c>
      <c r="CN237" s="41">
        <v>3.3451741671867152E-3</v>
      </c>
      <c r="CO237" s="41">
        <f t="shared" si="269"/>
        <v>3.0984220526588994E-3</v>
      </c>
      <c r="CP237" s="41">
        <v>3.8923341251239711</v>
      </c>
      <c r="CQ237" s="41">
        <f t="shared" si="231"/>
        <v>4.2812674750617692</v>
      </c>
      <c r="CR237" s="41">
        <v>1</v>
      </c>
      <c r="CS237" s="41">
        <f t="shared" si="232"/>
        <v>4.2812674750617692</v>
      </c>
      <c r="CT237" s="41">
        <f t="shared" si="233"/>
        <v>4.5619150451708741</v>
      </c>
      <c r="CU237" s="41">
        <v>1</v>
      </c>
      <c r="CV237" s="41">
        <f t="shared" si="234"/>
        <v>4.5619150451708741</v>
      </c>
      <c r="CW237" s="41">
        <f t="shared" si="235"/>
        <v>4.7844092036977912</v>
      </c>
      <c r="CX237" s="41">
        <v>1</v>
      </c>
      <c r="CY237" s="41">
        <f t="shared" si="236"/>
        <v>4.7844092036977912</v>
      </c>
      <c r="CZ237" s="41">
        <f>N237*CP237</f>
        <v>5.1796075697280894</v>
      </c>
      <c r="DA237" s="41">
        <v>1</v>
      </c>
      <c r="DB237" s="41">
        <f t="shared" si="270"/>
        <v>5.1796075697280894</v>
      </c>
    </row>
    <row r="238" spans="1:106">
      <c r="A238" s="37" t="s">
        <v>459</v>
      </c>
      <c r="B238" s="38" t="s">
        <v>321</v>
      </c>
      <c r="C238" s="38" t="s">
        <v>322</v>
      </c>
      <c r="D238" s="58" t="s">
        <v>441</v>
      </c>
      <c r="E238" s="47" t="s">
        <v>440</v>
      </c>
      <c r="F238" s="47" t="s">
        <v>440</v>
      </c>
      <c r="G238" s="47" t="s">
        <v>275</v>
      </c>
      <c r="H238" s="39" t="s">
        <v>432</v>
      </c>
      <c r="I238" s="39" t="s">
        <v>276</v>
      </c>
      <c r="J238" s="42" t="s">
        <v>539</v>
      </c>
      <c r="K238" s="41">
        <v>1.0999229093482334</v>
      </c>
      <c r="L238" s="41">
        <v>1.1720255503567738</v>
      </c>
      <c r="M238" s="41">
        <v>1.2291876930132271</v>
      </c>
      <c r="N238" s="41">
        <v>1.330720180545425</v>
      </c>
      <c r="O238" s="64" t="s">
        <v>433</v>
      </c>
      <c r="P238" s="41">
        <v>15.025828932934695</v>
      </c>
      <c r="Q238" s="41">
        <f t="shared" si="189"/>
        <v>16.527253475282393</v>
      </c>
      <c r="R238" s="41">
        <v>0.94616693962601828</v>
      </c>
      <c r="S238" s="41">
        <f t="shared" si="190"/>
        <v>15.637540841131417</v>
      </c>
      <c r="T238" s="41">
        <f t="shared" si="191"/>
        <v>17.610655424689522</v>
      </c>
      <c r="U238" s="41">
        <v>0.91671653690028698</v>
      </c>
      <c r="V238" s="41">
        <f t="shared" si="192"/>
        <v>16.143979053465632</v>
      </c>
      <c r="W238" s="41">
        <f t="shared" si="193"/>
        <v>18.469564001685399</v>
      </c>
      <c r="X238" s="41">
        <v>0.89523187764126555</v>
      </c>
      <c r="Y238" s="41">
        <f t="shared" si="194"/>
        <v>16.534542460444346</v>
      </c>
      <c r="Z238" s="41">
        <f>N238*P238</f>
        <v>19.995173790479527</v>
      </c>
      <c r="AA238" s="41">
        <v>0.86053721974930597</v>
      </c>
      <c r="AB238" s="41">
        <f>AA238*Z238</f>
        <v>17.206591262063444</v>
      </c>
      <c r="AC238" s="41">
        <v>4.7012139196636965E-2</v>
      </c>
      <c r="AD238" s="41">
        <f t="shared" si="196"/>
        <v>5.1709728919849055E-2</v>
      </c>
      <c r="AE238" s="41">
        <v>1</v>
      </c>
      <c r="AF238" s="41">
        <f t="shared" si="197"/>
        <v>5.1709728919849055E-2</v>
      </c>
      <c r="AG238" s="41">
        <f t="shared" si="198"/>
        <v>5.5099428315387694E-2</v>
      </c>
      <c r="AH238" s="41">
        <v>1</v>
      </c>
      <c r="AI238" s="41">
        <f t="shared" si="199"/>
        <v>5.5099428315387694E-2</v>
      </c>
      <c r="AJ238" s="41">
        <f t="shared" si="200"/>
        <v>5.7786742922730894E-2</v>
      </c>
      <c r="AK238" s="41">
        <v>1</v>
      </c>
      <c r="AL238" s="41">
        <f t="shared" si="201"/>
        <v>5.7786742922730894E-2</v>
      </c>
      <c r="AM238" s="41">
        <f>N238*AC238</f>
        <v>6.2560002359575387E-2</v>
      </c>
      <c r="AN238" s="41">
        <v>1</v>
      </c>
      <c r="AO238" s="41">
        <f t="shared" si="263"/>
        <v>6.2560002359575387E-2</v>
      </c>
      <c r="AP238" s="41">
        <v>152.60607510011801</v>
      </c>
      <c r="AQ238" s="41">
        <f t="shared" si="203"/>
        <v>167.85491810833679</v>
      </c>
      <c r="AR238" s="41">
        <v>0.57099470708134237</v>
      </c>
      <c r="AS238" s="41">
        <f t="shared" si="204"/>
        <v>95.844269797432474</v>
      </c>
      <c r="AT238" s="41">
        <f t="shared" si="205"/>
        <v>178.85821915700296</v>
      </c>
      <c r="AU238" s="41">
        <v>0.42057277081583488</v>
      </c>
      <c r="AV238" s="41">
        <f t="shared" si="206"/>
        <v>75.222896814046578</v>
      </c>
      <c r="AW238" s="41">
        <f t="shared" si="207"/>
        <v>187.58150939211731</v>
      </c>
      <c r="AX238" s="41">
        <v>0.34036469263230096</v>
      </c>
      <c r="AY238" s="41">
        <f t="shared" si="208"/>
        <v>63.846122787751085</v>
      </c>
      <c r="AZ238" s="41">
        <f>AP238*N238</f>
        <v>203.0759838095577</v>
      </c>
      <c r="BA238" s="41">
        <v>0.24146293738490276</v>
      </c>
      <c r="BB238" s="41">
        <f t="shared" si="264"/>
        <v>49.035323562984757</v>
      </c>
      <c r="BC238" s="41">
        <v>3.7564572332336739</v>
      </c>
      <c r="BD238" s="41">
        <f t="shared" si="210"/>
        <v>4.1318133688205982</v>
      </c>
      <c r="BE238" s="41">
        <v>0.56625018772711488</v>
      </c>
      <c r="BF238" s="41">
        <f t="shared" si="211"/>
        <v>2.3396400957480665</v>
      </c>
      <c r="BG238" s="41">
        <f t="shared" si="212"/>
        <v>4.4026638561723805</v>
      </c>
      <c r="BH238" s="41">
        <v>0.40211869117096144</v>
      </c>
      <c r="BI238" s="41">
        <f t="shared" si="213"/>
        <v>1.7703934275097357</v>
      </c>
      <c r="BJ238" s="41">
        <f t="shared" si="214"/>
        <v>4.6173910004213496</v>
      </c>
      <c r="BK238" s="41">
        <v>0.29381192998912553</v>
      </c>
      <c r="BL238" s="41">
        <f t="shared" si="215"/>
        <v>1.3566445613482159</v>
      </c>
      <c r="BM238" s="41">
        <f t="shared" si="265"/>
        <v>4.9987934476198816</v>
      </c>
      <c r="BN238" s="41">
        <v>0.18047454808023677</v>
      </c>
      <c r="BO238" s="41">
        <f t="shared" si="266"/>
        <v>0.9021549884056469</v>
      </c>
      <c r="BP238" s="41">
        <v>3.45594065457498</v>
      </c>
      <c r="BQ238" s="41">
        <f t="shared" si="217"/>
        <v>3.8012682993149505</v>
      </c>
      <c r="BR238" s="41">
        <v>0.56625018772711488</v>
      </c>
      <c r="BS238" s="41">
        <f>BR238*BQ238</f>
        <v>2.1524688880882215</v>
      </c>
      <c r="BT238" s="41">
        <f t="shared" si="219"/>
        <v>4.0504507476785898</v>
      </c>
      <c r="BU238" s="41">
        <v>0.40211869117096144</v>
      </c>
      <c r="BV238" s="41">
        <f t="shared" si="220"/>
        <v>1.6287619533089568</v>
      </c>
      <c r="BW238" s="41">
        <f t="shared" si="221"/>
        <v>4.2479997203876412</v>
      </c>
      <c r="BX238" s="41">
        <v>0.29381192998912553</v>
      </c>
      <c r="BY238" s="41">
        <f t="shared" si="222"/>
        <v>1.2481129964403586</v>
      </c>
      <c r="BZ238" s="41">
        <f t="shared" si="267"/>
        <v>4.5988899718102916</v>
      </c>
      <c r="CA238" s="41">
        <v>0.18047454808023677</v>
      </c>
      <c r="CB238" s="41">
        <f t="shared" si="268"/>
        <v>0.82998258933319524</v>
      </c>
      <c r="CC238" s="41">
        <v>1.0610187602115411</v>
      </c>
      <c r="CD238" s="41">
        <f t="shared" si="224"/>
        <v>1.167038841604934</v>
      </c>
      <c r="CE238" s="41">
        <v>3.0000000000000001E-3</v>
      </c>
      <c r="CF238" s="41">
        <f t="shared" si="225"/>
        <v>3.5011165248148022E-3</v>
      </c>
      <c r="CG238" s="41">
        <f t="shared" si="226"/>
        <v>1.2435410963757931</v>
      </c>
      <c r="CH238" s="41">
        <v>3.0000000000000001E-3</v>
      </c>
      <c r="CI238" s="41">
        <f t="shared" si="227"/>
        <v>3.7306232891273793E-3</v>
      </c>
      <c r="CJ238" s="41">
        <f t="shared" si="228"/>
        <v>1.3041912021081785</v>
      </c>
      <c r="CK238" s="41">
        <v>3.0000000000000001E-3</v>
      </c>
      <c r="CL238" s="41">
        <f t="shared" si="229"/>
        <v>3.9125736063245356E-3</v>
      </c>
      <c r="CM238" s="41">
        <f t="shared" si="271"/>
        <v>1.4119190761507849</v>
      </c>
      <c r="CN238" s="41">
        <v>3.3451741671867152E-3</v>
      </c>
      <c r="CO238" s="41">
        <f t="shared" si="269"/>
        <v>4.7231152196977383E-3</v>
      </c>
      <c r="CP238" s="41">
        <v>5.9333241998925867</v>
      </c>
      <c r="CQ238" s="41">
        <f t="shared" si="231"/>
        <v>6.5261992160521336</v>
      </c>
      <c r="CR238" s="41">
        <v>0.89344672030676497</v>
      </c>
      <c r="CS238" s="41">
        <f t="shared" si="232"/>
        <v>5.8308112856503591</v>
      </c>
      <c r="CT238" s="41">
        <f t="shared" si="233"/>
        <v>6.954007560824274</v>
      </c>
      <c r="CU238" s="41">
        <v>0.80898953735428436</v>
      </c>
      <c r="CV238" s="41">
        <f t="shared" si="234"/>
        <v>5.625719359389425</v>
      </c>
      <c r="CW238" s="41">
        <f t="shared" si="235"/>
        <v>7.2931690851655198</v>
      </c>
      <c r="CX238" s="41">
        <v>0.72623763446701028</v>
      </c>
      <c r="CY238" s="41">
        <f t="shared" si="236"/>
        <v>5.2965738641785363</v>
      </c>
      <c r="CZ238" s="41">
        <f>N238*CP238</f>
        <v>7.895594250515602</v>
      </c>
      <c r="DA238" s="41">
        <v>0.57508219089420687</v>
      </c>
      <c r="DB238" s="41">
        <f t="shared" si="270"/>
        <v>4.540615639998216</v>
      </c>
    </row>
    <row r="239" spans="1:106">
      <c r="A239" s="37" t="s">
        <v>459</v>
      </c>
      <c r="B239" s="38">
        <v>34007</v>
      </c>
      <c r="C239" s="38" t="s">
        <v>322</v>
      </c>
      <c r="D239" s="58" t="s">
        <v>441</v>
      </c>
      <c r="E239" s="47" t="s">
        <v>440</v>
      </c>
      <c r="F239" s="47" t="s">
        <v>440</v>
      </c>
      <c r="G239" s="47" t="s">
        <v>277</v>
      </c>
      <c r="H239" s="39" t="s">
        <v>432</v>
      </c>
      <c r="I239" s="39" t="s">
        <v>278</v>
      </c>
      <c r="J239" s="42" t="s">
        <v>539</v>
      </c>
      <c r="K239" s="41">
        <v>1.0999229093482334</v>
      </c>
      <c r="L239" s="41">
        <v>1.1720255503567738</v>
      </c>
      <c r="M239" s="41">
        <v>1.2291876930132271</v>
      </c>
      <c r="N239" s="41">
        <v>1.330720180545425</v>
      </c>
      <c r="O239" s="64" t="s">
        <v>433</v>
      </c>
      <c r="P239" s="41">
        <v>9.3741729130811162</v>
      </c>
      <c r="Q239" s="41">
        <f t="shared" si="189"/>
        <v>10.310867543289586</v>
      </c>
      <c r="R239" s="41">
        <v>1</v>
      </c>
      <c r="S239" s="41">
        <f t="shared" si="190"/>
        <v>10.310867543289586</v>
      </c>
      <c r="T239" s="41">
        <f t="shared" si="191"/>
        <v>10.986770167593457</v>
      </c>
      <c r="U239" s="41">
        <v>1</v>
      </c>
      <c r="V239" s="41">
        <f t="shared" si="192"/>
        <v>10.986770167593457</v>
      </c>
      <c r="W239" s="41">
        <f t="shared" si="193"/>
        <v>11.52261797693726</v>
      </c>
      <c r="X239" s="41">
        <v>1</v>
      </c>
      <c r="Y239" s="41">
        <f t="shared" si="194"/>
        <v>11.52261797693726</v>
      </c>
      <c r="Z239" s="41">
        <f>N239*P239</f>
        <v>12.474401071359335</v>
      </c>
      <c r="AA239" s="41">
        <v>1</v>
      </c>
      <c r="AB239" s="41">
        <f>AA239*Z239</f>
        <v>12.474401071359335</v>
      </c>
      <c r="AC239" s="41">
        <v>2.0514615659999999E-2</v>
      </c>
      <c r="AD239" s="41">
        <f t="shared" si="196"/>
        <v>2.256449574090803E-2</v>
      </c>
      <c r="AE239" s="41">
        <v>1</v>
      </c>
      <c r="AF239" s="41">
        <f t="shared" si="197"/>
        <v>2.256449574090803E-2</v>
      </c>
      <c r="AG239" s="41">
        <f t="shared" si="198"/>
        <v>2.404365370926919E-2</v>
      </c>
      <c r="AH239" s="41">
        <v>1</v>
      </c>
      <c r="AI239" s="41">
        <f t="shared" si="199"/>
        <v>2.404365370926919E-2</v>
      </c>
      <c r="AJ239" s="41">
        <f t="shared" si="200"/>
        <v>2.5216313096168418E-2</v>
      </c>
      <c r="AK239" s="41">
        <v>1</v>
      </c>
      <c r="AL239" s="41">
        <f t="shared" si="201"/>
        <v>2.5216313096168418E-2</v>
      </c>
      <c r="AM239" s="41">
        <f>N239*AC239</f>
        <v>2.7299213054895202E-2</v>
      </c>
      <c r="AN239" s="41">
        <v>1</v>
      </c>
      <c r="AO239" s="41">
        <f t="shared" si="263"/>
        <v>2.7299213054895202E-2</v>
      </c>
      <c r="AP239" s="41">
        <v>61.32222192510504</v>
      </c>
      <c r="AQ239" s="41">
        <f t="shared" si="203"/>
        <v>67.449716747559563</v>
      </c>
      <c r="AR239" s="41">
        <v>0.91157763786577117</v>
      </c>
      <c r="AS239" s="41">
        <f t="shared" si="204"/>
        <v>61.485653467455691</v>
      </c>
      <c r="AT239" s="41">
        <f t="shared" si="205"/>
        <v>71.871210900871461</v>
      </c>
      <c r="AU239" s="41">
        <v>0.8432329679431636</v>
      </c>
      <c r="AV239" s="41">
        <f t="shared" si="206"/>
        <v>60.604174477610897</v>
      </c>
      <c r="AW239" s="41">
        <f t="shared" si="207"/>
        <v>75.376520498565</v>
      </c>
      <c r="AX239" s="41">
        <v>0.77127261903889566</v>
      </c>
      <c r="AY239" s="41">
        <f t="shared" si="208"/>
        <v>58.13584637896723</v>
      </c>
      <c r="AZ239" s="41">
        <f>AP239*N239</f>
        <v>81.60271823162239</v>
      </c>
      <c r="BA239" s="41">
        <v>0.63376904054873762</v>
      </c>
      <c r="BB239" s="41">
        <f t="shared" si="264"/>
        <v>51.717276439824303</v>
      </c>
      <c r="BC239" s="41">
        <v>1.6007808936272399</v>
      </c>
      <c r="BD239" s="41">
        <f t="shared" si="210"/>
        <v>1.7607355777475386</v>
      </c>
      <c r="BE239" s="41">
        <v>0.77708694181600935</v>
      </c>
      <c r="BF239" s="41">
        <f t="shared" si="211"/>
        <v>1.3682446254584792</v>
      </c>
      <c r="BG239" s="41">
        <f t="shared" si="212"/>
        <v>1.8761561078540741</v>
      </c>
      <c r="BH239" s="41">
        <v>0.71249403916079612</v>
      </c>
      <c r="BI239" s="41">
        <f t="shared" si="213"/>
        <v>1.3367500433811474</v>
      </c>
      <c r="BJ239" s="41">
        <f t="shared" si="214"/>
        <v>1.9676601736573189</v>
      </c>
      <c r="BK239" s="41">
        <v>0.65039700615999552</v>
      </c>
      <c r="BL239" s="41">
        <f t="shared" si="215"/>
        <v>1.279760286086977</v>
      </c>
      <c r="BM239" s="41">
        <f t="shared" si="265"/>
        <v>2.1301914397813073</v>
      </c>
      <c r="BN239" s="41">
        <v>0.53428821587548503</v>
      </c>
      <c r="BO239" s="41">
        <f t="shared" si="266"/>
        <v>1.1381361838339854</v>
      </c>
      <c r="BP239" s="41">
        <v>1.5527574668184227</v>
      </c>
      <c r="BQ239" s="41">
        <f t="shared" si="217"/>
        <v>1.7079135104151126</v>
      </c>
      <c r="BR239" s="41">
        <v>0.77708694181600935</v>
      </c>
      <c r="BS239" s="41">
        <f>BR239*BQ239</f>
        <v>1.3271972866947248</v>
      </c>
      <c r="BT239" s="41">
        <f t="shared" si="219"/>
        <v>1.819871424618452</v>
      </c>
      <c r="BU239" s="41">
        <v>0.71249403916079612</v>
      </c>
      <c r="BV239" s="41">
        <f t="shared" si="220"/>
        <v>1.2966475420797132</v>
      </c>
      <c r="BW239" s="41">
        <f t="shared" si="221"/>
        <v>1.9086303684475996</v>
      </c>
      <c r="BX239" s="41">
        <v>0.65039700615999552</v>
      </c>
      <c r="BY239" s="41">
        <f t="shared" si="222"/>
        <v>1.2413674775043679</v>
      </c>
      <c r="BZ239" s="41">
        <f t="shared" si="267"/>
        <v>2.0662856965878684</v>
      </c>
      <c r="CA239" s="41">
        <v>0.53428821587548503</v>
      </c>
      <c r="CB239" s="41">
        <f t="shared" si="268"/>
        <v>1.1039920983189659</v>
      </c>
      <c r="CC239" s="41">
        <v>1.5527574668184227</v>
      </c>
      <c r="CD239" s="41">
        <f t="shared" si="224"/>
        <v>1.7079135104151126</v>
      </c>
      <c r="CE239" s="41">
        <v>3.3451741671867152E-3</v>
      </c>
      <c r="CF239" s="41">
        <f t="shared" si="225"/>
        <v>5.7132681548298135E-3</v>
      </c>
      <c r="CG239" s="41">
        <f t="shared" si="226"/>
        <v>1.819871424618452</v>
      </c>
      <c r="CH239" s="41">
        <v>3.0000000000000001E-3</v>
      </c>
      <c r="CI239" s="41">
        <f t="shared" si="227"/>
        <v>5.4596142738553557E-3</v>
      </c>
      <c r="CJ239" s="41">
        <f t="shared" si="228"/>
        <v>1.9086303684475996</v>
      </c>
      <c r="CK239" s="41">
        <v>3.3451741671867152E-3</v>
      </c>
      <c r="CL239" s="41">
        <f t="shared" si="229"/>
        <v>6.384701003238972E-3</v>
      </c>
      <c r="CM239" s="41">
        <f t="shared" si="271"/>
        <v>2.0662856965878684</v>
      </c>
      <c r="CN239" s="41">
        <v>3.3451741671867152E-3</v>
      </c>
      <c r="CO239" s="41">
        <f t="shared" si="269"/>
        <v>6.9120855342531444E-3</v>
      </c>
      <c r="CP239" s="41">
        <v>3.8898975715141932</v>
      </c>
      <c r="CQ239" s="41">
        <f t="shared" si="231"/>
        <v>4.2785874539265194</v>
      </c>
      <c r="CR239" s="41">
        <v>0.670309488260039</v>
      </c>
      <c r="CS239" s="41">
        <f t="shared" si="232"/>
        <v>2.8679777667173085</v>
      </c>
      <c r="CT239" s="41">
        <f t="shared" si="233"/>
        <v>4.5590593420854004</v>
      </c>
      <c r="CU239" s="41">
        <v>0.43671092220573138</v>
      </c>
      <c r="CV239" s="41">
        <f t="shared" si="234"/>
        <v>1.9909910096727701</v>
      </c>
      <c r="CW239" s="41">
        <f t="shared" si="235"/>
        <v>4.7814142219872853</v>
      </c>
      <c r="CX239" s="41">
        <v>0.28982367055070712</v>
      </c>
      <c r="CY239" s="41">
        <f t="shared" si="236"/>
        <v>1.3857670202397085</v>
      </c>
      <c r="CZ239" s="41">
        <f>N239*CP239</f>
        <v>5.1763651986685772</v>
      </c>
      <c r="DA239" s="41">
        <v>0.17641557797449336</v>
      </c>
      <c r="DB239" s="41">
        <f t="shared" si="270"/>
        <v>0.91319145833017024</v>
      </c>
    </row>
    <row r="240" spans="1:106">
      <c r="A240" s="37" t="s">
        <v>459</v>
      </c>
      <c r="B240" s="38" t="s">
        <v>323</v>
      </c>
      <c r="C240" s="38" t="s">
        <v>315</v>
      </c>
      <c r="D240" s="58" t="s">
        <v>439</v>
      </c>
      <c r="E240" s="47" t="s">
        <v>440</v>
      </c>
      <c r="F240" s="47" t="s">
        <v>440</v>
      </c>
      <c r="G240" s="74" t="s">
        <v>243</v>
      </c>
      <c r="H240" s="39" t="s">
        <v>430</v>
      </c>
      <c r="I240" s="39" t="s">
        <v>244</v>
      </c>
      <c r="J240" s="40" t="s">
        <v>409</v>
      </c>
      <c r="K240" s="41">
        <v>0.99219423474108015</v>
      </c>
      <c r="L240" s="41">
        <v>1.0708634079848816</v>
      </c>
      <c r="M240" s="46">
        <v>1.1294391961067833</v>
      </c>
      <c r="N240" s="46">
        <v>1.234</v>
      </c>
      <c r="O240" s="41"/>
      <c r="P240" s="73">
        <v>444.31777729232726</v>
      </c>
      <c r="Q240" s="41">
        <f t="shared" si="189"/>
        <v>440.8495370224183</v>
      </c>
      <c r="R240" s="41">
        <v>1</v>
      </c>
      <c r="S240" s="41">
        <f t="shared" si="190"/>
        <v>440.8495370224183</v>
      </c>
      <c r="T240" s="41">
        <f t="shared" si="191"/>
        <v>475.80364921952918</v>
      </c>
      <c r="U240" s="41">
        <v>1</v>
      </c>
      <c r="V240" s="41">
        <f t="shared" si="192"/>
        <v>475.80364921952918</v>
      </c>
      <c r="W240" s="41">
        <f t="shared" si="193"/>
        <v>501.82991320099887</v>
      </c>
      <c r="X240" s="41">
        <v>1</v>
      </c>
      <c r="Y240" s="41">
        <f t="shared" si="194"/>
        <v>501.82991320099887</v>
      </c>
      <c r="Z240" s="41">
        <f t="shared" ref="Z240:Z250" si="272">$N240*P240</f>
        <v>548.28813717873186</v>
      </c>
      <c r="AA240" s="41">
        <v>1</v>
      </c>
      <c r="AB240" s="41">
        <f t="shared" ref="AB240:AB253" si="273">Z240*AA240</f>
        <v>548.28813717873186</v>
      </c>
      <c r="AC240" s="41">
        <v>0</v>
      </c>
      <c r="AD240" s="41">
        <f t="shared" si="196"/>
        <v>0</v>
      </c>
      <c r="AE240" s="41">
        <v>1</v>
      </c>
      <c r="AF240" s="41">
        <f t="shared" si="197"/>
        <v>0</v>
      </c>
      <c r="AG240" s="41">
        <f t="shared" si="198"/>
        <v>0</v>
      </c>
      <c r="AH240" s="41">
        <v>1</v>
      </c>
      <c r="AI240" s="41">
        <f t="shared" si="199"/>
        <v>0</v>
      </c>
      <c r="AJ240" s="41">
        <f t="shared" si="200"/>
        <v>0</v>
      </c>
      <c r="AK240" s="41">
        <v>1</v>
      </c>
      <c r="AL240" s="41">
        <f t="shared" si="201"/>
        <v>0</v>
      </c>
      <c r="AM240" s="41">
        <f t="shared" ref="AM240:AM250" si="274">$N240*AC240</f>
        <v>0</v>
      </c>
      <c r="AN240" s="41">
        <v>1</v>
      </c>
      <c r="AO240" s="41">
        <f t="shared" ref="AO240:AO250" si="275">AM240*AN240</f>
        <v>0</v>
      </c>
      <c r="AP240" s="73">
        <v>50.130623364972401</v>
      </c>
      <c r="AQ240" s="41">
        <f t="shared" si="203"/>
        <v>49.739315486702104</v>
      </c>
      <c r="AR240" s="41">
        <v>1</v>
      </c>
      <c r="AS240" s="41">
        <f t="shared" si="204"/>
        <v>49.739315486702104</v>
      </c>
      <c r="AT240" s="41">
        <f t="shared" si="205"/>
        <v>53.683050181020874</v>
      </c>
      <c r="AU240" s="41">
        <v>1</v>
      </c>
      <c r="AV240" s="41">
        <f t="shared" si="206"/>
        <v>53.683050181020874</v>
      </c>
      <c r="AW240" s="41">
        <f t="shared" si="207"/>
        <v>56.619490953666357</v>
      </c>
      <c r="AX240" s="41">
        <v>1</v>
      </c>
      <c r="AY240" s="41">
        <f t="shared" si="208"/>
        <v>56.619490953666357</v>
      </c>
      <c r="AZ240" s="41">
        <f t="shared" ref="AZ240:AZ250" si="276">$N240*AP240</f>
        <v>61.861189232375942</v>
      </c>
      <c r="BA240" s="41">
        <v>1</v>
      </c>
      <c r="BB240" s="41">
        <f t="shared" ref="BB240:BB250" si="277">AZ240*BA240</f>
        <v>61.861189232375942</v>
      </c>
      <c r="BC240" s="71">
        <v>1.6238078530082152</v>
      </c>
      <c r="BD240" s="41">
        <f t="shared" si="210"/>
        <v>1.6111327900820425</v>
      </c>
      <c r="BE240" s="41">
        <v>1</v>
      </c>
      <c r="BF240" s="41">
        <f t="shared" si="211"/>
        <v>1.6111327900820425</v>
      </c>
      <c r="BG240" s="41">
        <f t="shared" si="212"/>
        <v>1.7388764113849908</v>
      </c>
      <c r="BH240" s="41">
        <v>1</v>
      </c>
      <c r="BI240" s="41">
        <f t="shared" si="213"/>
        <v>1.7388764113849908</v>
      </c>
      <c r="BJ240" s="41">
        <f t="shared" si="214"/>
        <v>1.8339922361334804</v>
      </c>
      <c r="BK240" s="41">
        <v>1</v>
      </c>
      <c r="BL240" s="41">
        <f t="shared" si="215"/>
        <v>1.8339922361334804</v>
      </c>
      <c r="BM240" s="41">
        <f t="shared" ref="BM240:BM250" si="278">$N240*BC240</f>
        <v>2.0037788906121374</v>
      </c>
      <c r="BN240" s="41">
        <v>1</v>
      </c>
      <c r="BO240" s="41">
        <f t="shared" ref="BO240:BO250" si="279">BM240*BN240</f>
        <v>2.0037788906121374</v>
      </c>
      <c r="BP240" s="71">
        <v>1.562640273008338</v>
      </c>
      <c r="BQ240" s="41">
        <f t="shared" si="217"/>
        <v>1.5504426698531004</v>
      </c>
      <c r="BR240" s="41">
        <v>1</v>
      </c>
      <c r="BS240" s="41">
        <f t="shared" ref="BS240:BS255" si="280">BQ240*BR240</f>
        <v>1.5504426698531004</v>
      </c>
      <c r="BT240" s="41">
        <f t="shared" si="219"/>
        <v>1.6733742882081346</v>
      </c>
      <c r="BU240" s="41">
        <v>1</v>
      </c>
      <c r="BV240" s="41">
        <f t="shared" si="220"/>
        <v>1.6733742882081346</v>
      </c>
      <c r="BW240" s="41">
        <f t="shared" si="221"/>
        <v>1.7649071737506217</v>
      </c>
      <c r="BX240" s="41">
        <v>1</v>
      </c>
      <c r="BY240" s="41">
        <f t="shared" si="222"/>
        <v>1.7649071737506217</v>
      </c>
      <c r="BZ240" s="41">
        <f t="shared" ref="BZ240:BZ250" si="281">$N240*BP240</f>
        <v>1.9282980968922889</v>
      </c>
      <c r="CA240" s="41">
        <v>1</v>
      </c>
      <c r="CB240" s="41">
        <f t="shared" ref="CB240:CB250" si="282">BZ240*CA240</f>
        <v>1.9282980968922889</v>
      </c>
      <c r="CC240" s="71">
        <v>2.7367619488279535</v>
      </c>
      <c r="CD240" s="41">
        <f t="shared" si="224"/>
        <v>2.7153994274858584</v>
      </c>
      <c r="CE240" s="41">
        <v>1</v>
      </c>
      <c r="CF240" s="41">
        <f t="shared" si="225"/>
        <v>2.7153994274858584</v>
      </c>
      <c r="CG240" s="41">
        <f t="shared" si="226"/>
        <v>2.9306982273652484</v>
      </c>
      <c r="CH240" s="41">
        <v>1</v>
      </c>
      <c r="CI240" s="41">
        <f t="shared" si="227"/>
        <v>2.9306982273652484</v>
      </c>
      <c r="CJ240" s="41">
        <f t="shared" si="228"/>
        <v>3.0910062154198776</v>
      </c>
      <c r="CK240" s="41">
        <v>1</v>
      </c>
      <c r="CL240" s="41">
        <f t="shared" si="229"/>
        <v>3.0910062154198776</v>
      </c>
      <c r="CM240" s="41">
        <f t="shared" si="271"/>
        <v>3.3771642448536947</v>
      </c>
      <c r="CN240" s="41">
        <v>1</v>
      </c>
      <c r="CO240" s="41">
        <f t="shared" ref="CO240:CO250" si="283">CM240*CN240</f>
        <v>3.3771642448536947</v>
      </c>
      <c r="CP240" s="71">
        <v>15.436865508689317</v>
      </c>
      <c r="CQ240" s="41">
        <f t="shared" si="231"/>
        <v>15.316368960194973</v>
      </c>
      <c r="CR240" s="41">
        <v>1</v>
      </c>
      <c r="CS240" s="41">
        <f t="shared" si="232"/>
        <v>15.316368960194973</v>
      </c>
      <c r="CT240" s="41">
        <f t="shared" si="233"/>
        <v>16.530774407239313</v>
      </c>
      <c r="CU240" s="41">
        <v>1</v>
      </c>
      <c r="CV240" s="41">
        <f t="shared" si="234"/>
        <v>16.530774407239313</v>
      </c>
      <c r="CW240" s="41">
        <f t="shared" si="235"/>
        <v>17.435000970542593</v>
      </c>
      <c r="CX240" s="41">
        <v>1</v>
      </c>
      <c r="CY240" s="41">
        <f t="shared" si="236"/>
        <v>17.435000970542593</v>
      </c>
      <c r="CZ240" s="41">
        <f t="shared" ref="CZ240:CZ253" si="284">CP240*N240</f>
        <v>19.049092037722616</v>
      </c>
      <c r="DA240" s="41">
        <v>1</v>
      </c>
      <c r="DB240" s="41">
        <f t="shared" ref="DB240:DB250" si="285">CZ240*DA240</f>
        <v>19.049092037722616</v>
      </c>
    </row>
    <row r="241" spans="1:106">
      <c r="A241" s="37" t="s">
        <v>459</v>
      </c>
      <c r="B241" s="38" t="s">
        <v>323</v>
      </c>
      <c r="C241" s="38" t="s">
        <v>315</v>
      </c>
      <c r="D241" s="58" t="s">
        <v>439</v>
      </c>
      <c r="E241" s="47" t="s">
        <v>440</v>
      </c>
      <c r="F241" s="47" t="s">
        <v>440</v>
      </c>
      <c r="G241" s="74" t="s">
        <v>245</v>
      </c>
      <c r="H241" s="39" t="s">
        <v>430</v>
      </c>
      <c r="I241" s="39" t="s">
        <v>246</v>
      </c>
      <c r="J241" s="40" t="s">
        <v>409</v>
      </c>
      <c r="K241" s="41">
        <v>0.99219423474108015</v>
      </c>
      <c r="L241" s="41">
        <v>1.0708634079848816</v>
      </c>
      <c r="M241" s="41">
        <v>1.1294391961067833</v>
      </c>
      <c r="N241" s="41">
        <v>1.234</v>
      </c>
      <c r="O241" s="41"/>
      <c r="P241" s="73">
        <v>43.646504681516014</v>
      </c>
      <c r="Q241" s="41">
        <f t="shared" si="189"/>
        <v>43.305810311599757</v>
      </c>
      <c r="R241" s="41">
        <v>1</v>
      </c>
      <c r="S241" s="41">
        <f t="shared" si="190"/>
        <v>43.305810311599757</v>
      </c>
      <c r="T241" s="41">
        <f t="shared" si="191"/>
        <v>46.739444749876327</v>
      </c>
      <c r="U241" s="41">
        <v>1</v>
      </c>
      <c r="V241" s="41">
        <f t="shared" si="192"/>
        <v>46.739444749876327</v>
      </c>
      <c r="W241" s="41">
        <f t="shared" si="193"/>
        <v>49.296073160362404</v>
      </c>
      <c r="X241" s="41">
        <v>1</v>
      </c>
      <c r="Y241" s="41">
        <f t="shared" si="194"/>
        <v>49.296073160362404</v>
      </c>
      <c r="Z241" s="41">
        <f t="shared" si="272"/>
        <v>53.859786776990759</v>
      </c>
      <c r="AA241" s="41">
        <v>1</v>
      </c>
      <c r="AB241" s="41">
        <f t="shared" si="273"/>
        <v>53.859786776990759</v>
      </c>
      <c r="AC241" s="41">
        <v>0</v>
      </c>
      <c r="AD241" s="41">
        <f t="shared" si="196"/>
        <v>0</v>
      </c>
      <c r="AE241" s="41">
        <v>1</v>
      </c>
      <c r="AF241" s="41">
        <f t="shared" si="197"/>
        <v>0</v>
      </c>
      <c r="AG241" s="41">
        <f t="shared" si="198"/>
        <v>0</v>
      </c>
      <c r="AH241" s="41">
        <v>1</v>
      </c>
      <c r="AI241" s="41">
        <f t="shared" si="199"/>
        <v>0</v>
      </c>
      <c r="AJ241" s="41">
        <f t="shared" si="200"/>
        <v>0</v>
      </c>
      <c r="AK241" s="41">
        <v>1</v>
      </c>
      <c r="AL241" s="41">
        <f t="shared" si="201"/>
        <v>0</v>
      </c>
      <c r="AM241" s="41">
        <f t="shared" si="274"/>
        <v>0</v>
      </c>
      <c r="AN241" s="41">
        <v>1</v>
      </c>
      <c r="AO241" s="41">
        <f t="shared" si="275"/>
        <v>0</v>
      </c>
      <c r="AP241" s="73">
        <v>4.9244630739747084</v>
      </c>
      <c r="AQ241" s="41">
        <f t="shared" si="203"/>
        <v>4.8860238711930428</v>
      </c>
      <c r="AR241" s="41">
        <v>1</v>
      </c>
      <c r="AS241" s="41">
        <f t="shared" si="204"/>
        <v>4.8860238711930428</v>
      </c>
      <c r="AT241" s="41">
        <f t="shared" si="205"/>
        <v>5.2734273098922619</v>
      </c>
      <c r="AU241" s="41">
        <v>1</v>
      </c>
      <c r="AV241" s="41">
        <f t="shared" si="206"/>
        <v>5.2734273098922619</v>
      </c>
      <c r="AW241" s="41">
        <f t="shared" si="207"/>
        <v>5.5618816155275335</v>
      </c>
      <c r="AX241" s="41">
        <v>1</v>
      </c>
      <c r="AY241" s="41">
        <f t="shared" si="208"/>
        <v>5.5618816155275335</v>
      </c>
      <c r="AZ241" s="41">
        <f t="shared" si="276"/>
        <v>6.0767874332847898</v>
      </c>
      <c r="BA241" s="41">
        <v>1</v>
      </c>
      <c r="BB241" s="41">
        <f t="shared" si="277"/>
        <v>6.0767874332847898</v>
      </c>
      <c r="BC241" s="71">
        <v>0.15951091916715307</v>
      </c>
      <c r="BD241" s="41">
        <f t="shared" si="210"/>
        <v>0.15826581437589973</v>
      </c>
      <c r="BE241" s="41">
        <v>1</v>
      </c>
      <c r="BF241" s="41">
        <f t="shared" si="211"/>
        <v>0.15826581437589973</v>
      </c>
      <c r="BG241" s="41">
        <f t="shared" si="212"/>
        <v>0.17081440651013849</v>
      </c>
      <c r="BH241" s="41">
        <v>1</v>
      </c>
      <c r="BI241" s="41">
        <f t="shared" si="213"/>
        <v>0.17081440651013849</v>
      </c>
      <c r="BJ241" s="41">
        <f t="shared" si="214"/>
        <v>0.18015788431440347</v>
      </c>
      <c r="BK241" s="41">
        <v>1</v>
      </c>
      <c r="BL241" s="41">
        <f t="shared" si="215"/>
        <v>0.18015788431440347</v>
      </c>
      <c r="BM241" s="41">
        <f t="shared" si="278"/>
        <v>0.19683647425226689</v>
      </c>
      <c r="BN241" s="41">
        <v>1</v>
      </c>
      <c r="BO241" s="41">
        <f t="shared" si="279"/>
        <v>0.19683647425226689</v>
      </c>
      <c r="BP241" s="71">
        <v>0.15350226679431508</v>
      </c>
      <c r="BQ241" s="41">
        <f t="shared" si="217"/>
        <v>0.15230406413300657</v>
      </c>
      <c r="BR241" s="41">
        <v>1</v>
      </c>
      <c r="BS241" s="41">
        <f t="shared" si="280"/>
        <v>0.15230406413300657</v>
      </c>
      <c r="BT241" s="41">
        <f t="shared" si="219"/>
        <v>0.16437996055276477</v>
      </c>
      <c r="BU241" s="41">
        <v>1</v>
      </c>
      <c r="BV241" s="41">
        <f t="shared" si="220"/>
        <v>0.16437996055276477</v>
      </c>
      <c r="BW241" s="41">
        <f t="shared" si="221"/>
        <v>0.17337147680874021</v>
      </c>
      <c r="BX241" s="41">
        <v>1</v>
      </c>
      <c r="BY241" s="41">
        <f t="shared" si="222"/>
        <v>0.17337147680874021</v>
      </c>
      <c r="BZ241" s="41">
        <f t="shared" si="281"/>
        <v>0.18942179722418481</v>
      </c>
      <c r="CA241" s="41">
        <v>1</v>
      </c>
      <c r="CB241" s="41">
        <f t="shared" si="282"/>
        <v>0.18942179722418481</v>
      </c>
      <c r="CC241" s="71">
        <v>0.26883932922883053</v>
      </c>
      <c r="CD241" s="41">
        <f t="shared" si="224"/>
        <v>0.2667408325325048</v>
      </c>
      <c r="CE241" s="41">
        <v>1</v>
      </c>
      <c r="CF241" s="41">
        <f t="shared" si="225"/>
        <v>0.2667408325325048</v>
      </c>
      <c r="CG241" s="41">
        <f t="shared" si="226"/>
        <v>0.28789020029835505</v>
      </c>
      <c r="CH241" s="41">
        <v>1</v>
      </c>
      <c r="CI241" s="41">
        <f t="shared" si="227"/>
        <v>0.28789020029835505</v>
      </c>
      <c r="CJ241" s="41">
        <f t="shared" si="228"/>
        <v>0.30363767588609719</v>
      </c>
      <c r="CK241" s="41">
        <v>1</v>
      </c>
      <c r="CL241" s="41">
        <f t="shared" si="229"/>
        <v>0.30363767588609719</v>
      </c>
      <c r="CM241" s="41">
        <f t="shared" si="271"/>
        <v>0.33174773226837684</v>
      </c>
      <c r="CN241" s="41">
        <v>1</v>
      </c>
      <c r="CO241" s="41">
        <f t="shared" si="283"/>
        <v>0.33174773226837684</v>
      </c>
      <c r="CP241" s="71">
        <v>1.5164039278348638</v>
      </c>
      <c r="CQ241" s="41">
        <f t="shared" si="231"/>
        <v>1.5045672347364807</v>
      </c>
      <c r="CR241" s="41">
        <v>1</v>
      </c>
      <c r="CS241" s="41">
        <f t="shared" si="232"/>
        <v>1.5045672347364807</v>
      </c>
      <c r="CT241" s="41">
        <f t="shared" si="233"/>
        <v>1.6238614780429026</v>
      </c>
      <c r="CU241" s="41">
        <v>1</v>
      </c>
      <c r="CV241" s="41">
        <f t="shared" si="234"/>
        <v>1.6238614780429026</v>
      </c>
      <c r="CW241" s="41">
        <f t="shared" si="235"/>
        <v>1.7126860332269773</v>
      </c>
      <c r="CX241" s="41">
        <v>1</v>
      </c>
      <c r="CY241" s="41">
        <f t="shared" si="236"/>
        <v>1.7126860332269773</v>
      </c>
      <c r="CZ241" s="41">
        <f t="shared" si="284"/>
        <v>1.8712424469482218</v>
      </c>
      <c r="DA241" s="41">
        <v>1</v>
      </c>
      <c r="DB241" s="41">
        <f t="shared" si="285"/>
        <v>1.8712424469482218</v>
      </c>
    </row>
    <row r="242" spans="1:106">
      <c r="A242" s="37" t="s">
        <v>459</v>
      </c>
      <c r="B242" s="38" t="s">
        <v>323</v>
      </c>
      <c r="C242" s="38" t="s">
        <v>315</v>
      </c>
      <c r="D242" s="58" t="s">
        <v>439</v>
      </c>
      <c r="E242" s="47" t="s">
        <v>440</v>
      </c>
      <c r="F242" s="47" t="s">
        <v>440</v>
      </c>
      <c r="G242" s="74" t="s">
        <v>247</v>
      </c>
      <c r="H242" s="39" t="s">
        <v>430</v>
      </c>
      <c r="I242" s="39" t="s">
        <v>248</v>
      </c>
      <c r="J242" s="40" t="s">
        <v>409</v>
      </c>
      <c r="K242" s="41">
        <v>0.99219423474108015</v>
      </c>
      <c r="L242" s="41">
        <v>1.0708634079848816</v>
      </c>
      <c r="M242" s="43">
        <v>1.1294391961067833</v>
      </c>
      <c r="N242" s="43">
        <v>1.234</v>
      </c>
      <c r="O242" s="41"/>
      <c r="P242" s="73">
        <v>34.515438112622988</v>
      </c>
      <c r="Q242" s="41">
        <f t="shared" si="189"/>
        <v>34.24601870490708</v>
      </c>
      <c r="R242" s="41">
        <v>1</v>
      </c>
      <c r="S242" s="41">
        <f t="shared" si="190"/>
        <v>34.24601870490708</v>
      </c>
      <c r="T242" s="41">
        <f t="shared" si="191"/>
        <v>36.961319685374718</v>
      </c>
      <c r="U242" s="41">
        <v>1</v>
      </c>
      <c r="V242" s="41">
        <f t="shared" si="192"/>
        <v>36.961319685374718</v>
      </c>
      <c r="W242" s="41">
        <f t="shared" si="193"/>
        <v>38.983088675194338</v>
      </c>
      <c r="X242" s="41">
        <v>1</v>
      </c>
      <c r="Y242" s="41">
        <f t="shared" si="194"/>
        <v>38.983088675194338</v>
      </c>
      <c r="Z242" s="41">
        <f t="shared" si="272"/>
        <v>42.592050630976765</v>
      </c>
      <c r="AA242" s="41">
        <v>1</v>
      </c>
      <c r="AB242" s="41">
        <f t="shared" si="273"/>
        <v>42.592050630976765</v>
      </c>
      <c r="AC242" s="41">
        <v>0</v>
      </c>
      <c r="AD242" s="41">
        <f t="shared" si="196"/>
        <v>0</v>
      </c>
      <c r="AE242" s="41">
        <v>1</v>
      </c>
      <c r="AF242" s="41">
        <f t="shared" si="197"/>
        <v>0</v>
      </c>
      <c r="AG242" s="41">
        <f t="shared" si="198"/>
        <v>0</v>
      </c>
      <c r="AH242" s="41">
        <v>1</v>
      </c>
      <c r="AI242" s="41">
        <f t="shared" si="199"/>
        <v>0</v>
      </c>
      <c r="AJ242" s="41">
        <f t="shared" si="200"/>
        <v>0</v>
      </c>
      <c r="AK242" s="41">
        <v>1</v>
      </c>
      <c r="AL242" s="41">
        <f t="shared" si="201"/>
        <v>0</v>
      </c>
      <c r="AM242" s="41">
        <f t="shared" si="274"/>
        <v>0</v>
      </c>
      <c r="AN242" s="41">
        <v>1</v>
      </c>
      <c r="AO242" s="41">
        <f t="shared" si="275"/>
        <v>0</v>
      </c>
      <c r="AP242" s="73">
        <v>3.8942408265661723</v>
      </c>
      <c r="AQ242" s="41">
        <f t="shared" si="203"/>
        <v>3.8638432968122949</v>
      </c>
      <c r="AR242" s="41">
        <v>1</v>
      </c>
      <c r="AS242" s="41">
        <f t="shared" si="204"/>
        <v>3.8638432968122949</v>
      </c>
      <c r="AT242" s="41">
        <f t="shared" si="205"/>
        <v>4.1702000030505131</v>
      </c>
      <c r="AU242" s="41">
        <v>1</v>
      </c>
      <c r="AV242" s="41">
        <f t="shared" si="206"/>
        <v>4.1702000030505131</v>
      </c>
      <c r="AW242" s="41">
        <f t="shared" si="207"/>
        <v>4.3983082286031134</v>
      </c>
      <c r="AX242" s="41">
        <v>1</v>
      </c>
      <c r="AY242" s="41">
        <f t="shared" si="208"/>
        <v>4.3983082286031134</v>
      </c>
      <c r="AZ242" s="41">
        <f t="shared" si="276"/>
        <v>4.8054931799826566</v>
      </c>
      <c r="BA242" s="41">
        <v>1</v>
      </c>
      <c r="BB242" s="41">
        <f t="shared" si="277"/>
        <v>4.8054931799826566</v>
      </c>
      <c r="BC242" s="71">
        <v>0.12614043894179364</v>
      </c>
      <c r="BD242" s="41">
        <f t="shared" si="210"/>
        <v>0.12515581628575689</v>
      </c>
      <c r="BE242" s="41">
        <v>1</v>
      </c>
      <c r="BF242" s="41">
        <f t="shared" si="211"/>
        <v>0.12515581628575689</v>
      </c>
      <c r="BG242" s="41">
        <f t="shared" si="212"/>
        <v>0.135079180329918</v>
      </c>
      <c r="BH242" s="41">
        <v>1</v>
      </c>
      <c r="BI242" s="41">
        <f t="shared" si="213"/>
        <v>0.135079180329918</v>
      </c>
      <c r="BJ242" s="41">
        <f t="shared" si="214"/>
        <v>0.14246795595497619</v>
      </c>
      <c r="BK242" s="41">
        <v>1</v>
      </c>
      <c r="BL242" s="41">
        <f t="shared" si="215"/>
        <v>0.14246795595497619</v>
      </c>
      <c r="BM242" s="41">
        <f t="shared" si="278"/>
        <v>0.15565730165417335</v>
      </c>
      <c r="BN242" s="41">
        <v>1</v>
      </c>
      <c r="BO242" s="41">
        <f t="shared" si="279"/>
        <v>0.15565730165417335</v>
      </c>
      <c r="BP242" s="71">
        <v>0.12138882662762855</v>
      </c>
      <c r="BQ242" s="41">
        <f t="shared" si="217"/>
        <v>0.12044129394191756</v>
      </c>
      <c r="BR242" s="41">
        <v>1</v>
      </c>
      <c r="BS242" s="41">
        <f t="shared" si="280"/>
        <v>0.12044129394191756</v>
      </c>
      <c r="BT242" s="41">
        <f t="shared" si="219"/>
        <v>0.12999085257374826</v>
      </c>
      <c r="BU242" s="41">
        <v>1</v>
      </c>
      <c r="BV242" s="41">
        <f t="shared" si="220"/>
        <v>0.12999085257374826</v>
      </c>
      <c r="BW242" s="41">
        <f t="shared" si="221"/>
        <v>0.13710129876265448</v>
      </c>
      <c r="BX242" s="41">
        <v>1</v>
      </c>
      <c r="BY242" s="41">
        <f t="shared" si="222"/>
        <v>0.13710129876265448</v>
      </c>
      <c r="BZ242" s="41">
        <f t="shared" si="281"/>
        <v>0.14979381205849363</v>
      </c>
      <c r="CA242" s="41">
        <v>1</v>
      </c>
      <c r="CB242" s="41">
        <f t="shared" si="282"/>
        <v>0.14979381205849363</v>
      </c>
      <c r="CC242" s="71">
        <v>0.21259680008617995</v>
      </c>
      <c r="CD242" s="41">
        <f t="shared" si="224"/>
        <v>0.21093731936990973</v>
      </c>
      <c r="CE242" s="41">
        <v>1</v>
      </c>
      <c r="CF242" s="41">
        <f t="shared" si="225"/>
        <v>0.21093731936990973</v>
      </c>
      <c r="CG242" s="41">
        <f t="shared" si="226"/>
        <v>0.22766213386696724</v>
      </c>
      <c r="CH242" s="41">
        <v>1</v>
      </c>
      <c r="CI242" s="41">
        <f t="shared" si="227"/>
        <v>0.22766213386696724</v>
      </c>
      <c r="CJ242" s="41">
        <f t="shared" si="228"/>
        <v>0.24011515898420963</v>
      </c>
      <c r="CK242" s="41">
        <v>1</v>
      </c>
      <c r="CL242" s="41">
        <f t="shared" si="229"/>
        <v>0.24011515898420963</v>
      </c>
      <c r="CM242" s="41">
        <f t="shared" si="271"/>
        <v>0.26234445130634604</v>
      </c>
      <c r="CN242" s="41">
        <v>1</v>
      </c>
      <c r="CO242" s="41">
        <f t="shared" si="283"/>
        <v>0.26234445130634604</v>
      </c>
      <c r="CP242" s="71">
        <v>1.1991646595033763</v>
      </c>
      <c r="CQ242" s="41">
        <f t="shared" si="231"/>
        <v>1.1898042616645004</v>
      </c>
      <c r="CR242" s="41">
        <v>1</v>
      </c>
      <c r="CS242" s="41">
        <f t="shared" si="232"/>
        <v>1.1898042616645004</v>
      </c>
      <c r="CT242" s="41">
        <f t="shared" si="233"/>
        <v>1.2841415540108156</v>
      </c>
      <c r="CU242" s="41">
        <v>1</v>
      </c>
      <c r="CV242" s="41">
        <f t="shared" si="234"/>
        <v>1.2841415540108156</v>
      </c>
      <c r="CW242" s="41">
        <f t="shared" si="235"/>
        <v>1.3543835690291579</v>
      </c>
      <c r="CX242" s="41">
        <v>1</v>
      </c>
      <c r="CY242" s="41">
        <f t="shared" si="236"/>
        <v>1.3543835690291579</v>
      </c>
      <c r="CZ242" s="41">
        <f t="shared" si="284"/>
        <v>1.4797691898271663</v>
      </c>
      <c r="DA242" s="41">
        <v>1</v>
      </c>
      <c r="DB242" s="41">
        <f t="shared" si="285"/>
        <v>1.4797691898271663</v>
      </c>
    </row>
    <row r="243" spans="1:106">
      <c r="A243" s="37" t="s">
        <v>459</v>
      </c>
      <c r="B243" s="38" t="s">
        <v>323</v>
      </c>
      <c r="C243" s="38" t="s">
        <v>315</v>
      </c>
      <c r="D243" s="58" t="s">
        <v>439</v>
      </c>
      <c r="E243" s="47" t="s">
        <v>440</v>
      </c>
      <c r="F243" s="47" t="s">
        <v>440</v>
      </c>
      <c r="G243" s="74" t="s">
        <v>249</v>
      </c>
      <c r="H243" s="39" t="s">
        <v>430</v>
      </c>
      <c r="I243" s="39" t="s">
        <v>250</v>
      </c>
      <c r="J243" s="40" t="s">
        <v>409</v>
      </c>
      <c r="K243" s="41">
        <v>0.99219423474108015</v>
      </c>
      <c r="L243" s="41">
        <v>1.0708634079848816</v>
      </c>
      <c r="M243" s="41">
        <v>1.1294391961067833</v>
      </c>
      <c r="N243" s="41">
        <v>1.234</v>
      </c>
      <c r="O243" s="41"/>
      <c r="P243" s="73">
        <v>2112.5639316554225</v>
      </c>
      <c r="Q243" s="41">
        <f t="shared" si="189"/>
        <v>2096.0737535104595</v>
      </c>
      <c r="R243" s="41">
        <v>1</v>
      </c>
      <c r="S243" s="41">
        <f t="shared" si="190"/>
        <v>2096.0737535104595</v>
      </c>
      <c r="T243" s="41">
        <f t="shared" si="191"/>
        <v>2262.2674114384663</v>
      </c>
      <c r="U243" s="41">
        <v>1</v>
      </c>
      <c r="V243" s="41">
        <f t="shared" si="192"/>
        <v>2262.2674114384663</v>
      </c>
      <c r="W243" s="41">
        <f t="shared" si="193"/>
        <v>2386.0125086930861</v>
      </c>
      <c r="X243" s="41">
        <v>1</v>
      </c>
      <c r="Y243" s="41">
        <f t="shared" si="194"/>
        <v>2386.0125086930861</v>
      </c>
      <c r="Z243" s="41">
        <f t="shared" si="272"/>
        <v>2606.9038916627915</v>
      </c>
      <c r="AA243" s="41">
        <v>1</v>
      </c>
      <c r="AB243" s="41">
        <f t="shared" si="273"/>
        <v>2606.9038916627915</v>
      </c>
      <c r="AC243" s="41">
        <v>0</v>
      </c>
      <c r="AD243" s="41">
        <f t="shared" si="196"/>
        <v>0</v>
      </c>
      <c r="AE243" s="41">
        <v>1</v>
      </c>
      <c r="AF243" s="41">
        <f t="shared" si="197"/>
        <v>0</v>
      </c>
      <c r="AG243" s="41">
        <f t="shared" si="198"/>
        <v>0</v>
      </c>
      <c r="AH243" s="41">
        <v>1</v>
      </c>
      <c r="AI243" s="41">
        <f t="shared" si="199"/>
        <v>0</v>
      </c>
      <c r="AJ243" s="41">
        <f t="shared" si="200"/>
        <v>0</v>
      </c>
      <c r="AK243" s="41">
        <v>1</v>
      </c>
      <c r="AL243" s="41">
        <f t="shared" si="201"/>
        <v>0</v>
      </c>
      <c r="AM243" s="41">
        <f t="shared" si="274"/>
        <v>0</v>
      </c>
      <c r="AN243" s="41">
        <v>1</v>
      </c>
      <c r="AO243" s="41">
        <f t="shared" si="275"/>
        <v>0</v>
      </c>
      <c r="AP243" s="73">
        <v>238.35226093725802</v>
      </c>
      <c r="AQ243" s="41">
        <f t="shared" si="203"/>
        <v>236.49173913944898</v>
      </c>
      <c r="AR243" s="41">
        <v>1</v>
      </c>
      <c r="AS243" s="41">
        <f t="shared" si="204"/>
        <v>236.49173913944898</v>
      </c>
      <c r="AT243" s="41">
        <f t="shared" si="205"/>
        <v>255.2427144481739</v>
      </c>
      <c r="AU243" s="41">
        <v>1</v>
      </c>
      <c r="AV243" s="41">
        <f t="shared" si="206"/>
        <v>255.2427144481739</v>
      </c>
      <c r="AW243" s="41">
        <f t="shared" si="207"/>
        <v>269.20438598321095</v>
      </c>
      <c r="AX243" s="41">
        <v>1</v>
      </c>
      <c r="AY243" s="41">
        <f t="shared" si="208"/>
        <v>269.20438598321095</v>
      </c>
      <c r="AZ243" s="41">
        <f t="shared" si="276"/>
        <v>294.12668999657637</v>
      </c>
      <c r="BA243" s="41">
        <v>1</v>
      </c>
      <c r="BB243" s="41">
        <f t="shared" si="277"/>
        <v>294.12668999657637</v>
      </c>
      <c r="BC243" s="71">
        <v>7.7205956581544681</v>
      </c>
      <c r="BD243" s="41">
        <f t="shared" si="210"/>
        <v>7.6603305007878788</v>
      </c>
      <c r="BE243" s="41">
        <v>1</v>
      </c>
      <c r="BF243" s="41">
        <f t="shared" si="211"/>
        <v>7.6603305007878788</v>
      </c>
      <c r="BG243" s="41">
        <f t="shared" si="212"/>
        <v>8.2677033781645726</v>
      </c>
      <c r="BH243" s="41">
        <v>1</v>
      </c>
      <c r="BI243" s="41">
        <f t="shared" si="213"/>
        <v>8.2677033781645726</v>
      </c>
      <c r="BJ243" s="41">
        <f t="shared" si="214"/>
        <v>8.7199433536115052</v>
      </c>
      <c r="BK243" s="41">
        <v>1</v>
      </c>
      <c r="BL243" s="41">
        <f t="shared" si="215"/>
        <v>8.7199433536115052</v>
      </c>
      <c r="BM243" s="41">
        <f t="shared" si="278"/>
        <v>9.5272150421626129</v>
      </c>
      <c r="BN243" s="41">
        <v>1</v>
      </c>
      <c r="BO243" s="41">
        <f t="shared" si="279"/>
        <v>9.5272150421626129</v>
      </c>
      <c r="BP243" s="71">
        <v>7.4297668192053319</v>
      </c>
      <c r="BQ243" s="41">
        <f t="shared" si="217"/>
        <v>7.3717718034861033</v>
      </c>
      <c r="BR243" s="41">
        <v>1</v>
      </c>
      <c r="BS243" s="41">
        <f t="shared" si="280"/>
        <v>7.3717718034861033</v>
      </c>
      <c r="BT243" s="41">
        <f t="shared" si="219"/>
        <v>7.9562654165472146</v>
      </c>
      <c r="BU243" s="41">
        <v>1</v>
      </c>
      <c r="BV243" s="41">
        <f t="shared" si="220"/>
        <v>7.9562654165472146</v>
      </c>
      <c r="BW243" s="41">
        <f t="shared" si="221"/>
        <v>8.3914698635441223</v>
      </c>
      <c r="BX243" s="41">
        <v>1</v>
      </c>
      <c r="BY243" s="41">
        <f t="shared" si="222"/>
        <v>8.3914698635441223</v>
      </c>
      <c r="BZ243" s="41">
        <f t="shared" si="281"/>
        <v>9.1683322548993793</v>
      </c>
      <c r="CA243" s="41">
        <v>1</v>
      </c>
      <c r="CB243" s="41">
        <f t="shared" si="282"/>
        <v>9.1683322548993793</v>
      </c>
      <c r="CC243" s="71">
        <v>13.012273823149542</v>
      </c>
      <c r="CD243" s="41">
        <f t="shared" si="224"/>
        <v>12.910703068201249</v>
      </c>
      <c r="CE243" s="41">
        <v>1</v>
      </c>
      <c r="CF243" s="41">
        <f t="shared" si="225"/>
        <v>12.910703068201249</v>
      </c>
      <c r="CG243" s="41">
        <f t="shared" si="226"/>
        <v>13.934367891890382</v>
      </c>
      <c r="CH243" s="41">
        <v>1</v>
      </c>
      <c r="CI243" s="41">
        <f t="shared" si="227"/>
        <v>13.934367891890382</v>
      </c>
      <c r="CJ243" s="41">
        <f t="shared" si="228"/>
        <v>14.696572086339359</v>
      </c>
      <c r="CK243" s="41">
        <v>1</v>
      </c>
      <c r="CL243" s="41">
        <f t="shared" si="229"/>
        <v>14.696572086339359</v>
      </c>
      <c r="CM243" s="41">
        <f t="shared" si="271"/>
        <v>16.057145897766535</v>
      </c>
      <c r="CN243" s="41">
        <v>1</v>
      </c>
      <c r="CO243" s="41">
        <f t="shared" si="283"/>
        <v>16.057145897766535</v>
      </c>
      <c r="CP243" s="71">
        <v>73.396489985627767</v>
      </c>
      <c r="CQ243" s="41">
        <f t="shared" si="231"/>
        <v>72.823574213971298</v>
      </c>
      <c r="CR243" s="41">
        <v>1</v>
      </c>
      <c r="CS243" s="41">
        <f t="shared" si="232"/>
        <v>72.823574213971298</v>
      </c>
      <c r="CT243" s="41">
        <f t="shared" si="233"/>
        <v>78.597615400137585</v>
      </c>
      <c r="CU243" s="41">
        <v>1</v>
      </c>
      <c r="CV243" s="41">
        <f t="shared" si="234"/>
        <v>78.597615400137585</v>
      </c>
      <c r="CW243" s="41">
        <f t="shared" si="235"/>
        <v>82.896872646426999</v>
      </c>
      <c r="CX243" s="41">
        <v>1</v>
      </c>
      <c r="CY243" s="41">
        <f t="shared" si="236"/>
        <v>82.896872646426999</v>
      </c>
      <c r="CZ243" s="41">
        <f t="shared" si="284"/>
        <v>90.57126864226467</v>
      </c>
      <c r="DA243" s="41">
        <v>1</v>
      </c>
      <c r="DB243" s="41">
        <f t="shared" si="285"/>
        <v>90.57126864226467</v>
      </c>
    </row>
    <row r="244" spans="1:106">
      <c r="A244" s="37" t="s">
        <v>459</v>
      </c>
      <c r="B244" s="38" t="s">
        <v>323</v>
      </c>
      <c r="C244" s="38" t="s">
        <v>315</v>
      </c>
      <c r="D244" s="58" t="s">
        <v>439</v>
      </c>
      <c r="E244" s="47" t="s">
        <v>440</v>
      </c>
      <c r="F244" s="47" t="s">
        <v>440</v>
      </c>
      <c r="G244" s="47" t="s">
        <v>251</v>
      </c>
      <c r="H244" s="39" t="s">
        <v>430</v>
      </c>
      <c r="I244" s="39" t="s">
        <v>252</v>
      </c>
      <c r="J244" s="40" t="s">
        <v>410</v>
      </c>
      <c r="K244" s="41">
        <v>1.4622395833333333</v>
      </c>
      <c r="L244" s="41">
        <v>1.4622395833333333</v>
      </c>
      <c r="M244" s="43">
        <v>1.4622395833333333</v>
      </c>
      <c r="N244" s="43">
        <v>1.462</v>
      </c>
      <c r="O244" s="41"/>
      <c r="P244" s="43">
        <v>16.633579357628811</v>
      </c>
      <c r="Q244" s="41">
        <f t="shared" si="189"/>
        <v>24.322278149241086</v>
      </c>
      <c r="R244" s="41">
        <v>1</v>
      </c>
      <c r="S244" s="41">
        <f t="shared" si="190"/>
        <v>24.322278149241086</v>
      </c>
      <c r="T244" s="41">
        <f t="shared" si="191"/>
        <v>24.322278149241086</v>
      </c>
      <c r="U244" s="41">
        <v>1</v>
      </c>
      <c r="V244" s="41">
        <f t="shared" si="192"/>
        <v>24.322278149241086</v>
      </c>
      <c r="W244" s="41">
        <f t="shared" si="193"/>
        <v>24.322278149241086</v>
      </c>
      <c r="X244" s="41">
        <v>1</v>
      </c>
      <c r="Y244" s="41">
        <f t="shared" si="194"/>
        <v>24.322278149241086</v>
      </c>
      <c r="Z244" s="41">
        <f t="shared" si="272"/>
        <v>24.318293020853321</v>
      </c>
      <c r="AA244" s="41">
        <v>1</v>
      </c>
      <c r="AB244" s="41">
        <f t="shared" si="273"/>
        <v>24.318293020853321</v>
      </c>
      <c r="AC244" s="41">
        <v>0</v>
      </c>
      <c r="AD244" s="41">
        <f t="shared" si="196"/>
        <v>0</v>
      </c>
      <c r="AE244" s="41">
        <v>1</v>
      </c>
      <c r="AF244" s="41">
        <f t="shared" si="197"/>
        <v>0</v>
      </c>
      <c r="AG244" s="41">
        <f t="shared" si="198"/>
        <v>0</v>
      </c>
      <c r="AH244" s="41">
        <v>1</v>
      </c>
      <c r="AI244" s="41">
        <f t="shared" si="199"/>
        <v>0</v>
      </c>
      <c r="AJ244" s="41">
        <f t="shared" si="200"/>
        <v>0</v>
      </c>
      <c r="AK244" s="41">
        <v>1</v>
      </c>
      <c r="AL244" s="41">
        <f t="shared" si="201"/>
        <v>0</v>
      </c>
      <c r="AM244" s="41">
        <f t="shared" si="274"/>
        <v>0</v>
      </c>
      <c r="AN244" s="41">
        <v>1</v>
      </c>
      <c r="AO244" s="41">
        <f t="shared" si="275"/>
        <v>0</v>
      </c>
      <c r="AP244" s="41">
        <v>4.6299812511279708</v>
      </c>
      <c r="AQ244" s="41">
        <f t="shared" si="203"/>
        <v>6.7701418554905093</v>
      </c>
      <c r="AR244" s="41">
        <v>1</v>
      </c>
      <c r="AS244" s="41">
        <f t="shared" si="204"/>
        <v>6.7701418554905093</v>
      </c>
      <c r="AT244" s="41">
        <f t="shared" si="205"/>
        <v>6.7701418554905093</v>
      </c>
      <c r="AU244" s="41">
        <v>1</v>
      </c>
      <c r="AV244" s="41">
        <f t="shared" si="206"/>
        <v>6.7701418554905093</v>
      </c>
      <c r="AW244" s="41">
        <f t="shared" si="207"/>
        <v>6.7701418554905093</v>
      </c>
      <c r="AX244" s="41">
        <v>1</v>
      </c>
      <c r="AY244" s="41">
        <f t="shared" si="208"/>
        <v>6.7701418554905093</v>
      </c>
      <c r="AZ244" s="41">
        <f t="shared" si="276"/>
        <v>6.7690325891490932</v>
      </c>
      <c r="BA244" s="41">
        <v>1</v>
      </c>
      <c r="BB244" s="41">
        <f t="shared" si="277"/>
        <v>6.7690325891490932</v>
      </c>
      <c r="BC244" s="41">
        <v>0.12173144900401002</v>
      </c>
      <c r="BD244" s="41">
        <f t="shared" si="210"/>
        <v>0.17800054327018652</v>
      </c>
      <c r="BE244" s="41">
        <v>1</v>
      </c>
      <c r="BF244" s="41">
        <f t="shared" si="211"/>
        <v>0.17800054327018652</v>
      </c>
      <c r="BG244" s="41">
        <f t="shared" si="212"/>
        <v>0.17800054327018652</v>
      </c>
      <c r="BH244" s="41">
        <v>1</v>
      </c>
      <c r="BI244" s="41">
        <f t="shared" si="213"/>
        <v>0.17800054327018652</v>
      </c>
      <c r="BJ244" s="41">
        <f t="shared" si="214"/>
        <v>0.17800054327018652</v>
      </c>
      <c r="BK244" s="41">
        <v>1</v>
      </c>
      <c r="BL244" s="41">
        <f t="shared" si="215"/>
        <v>0.17800054327018652</v>
      </c>
      <c r="BM244" s="41">
        <f t="shared" si="278"/>
        <v>0.17797137844386265</v>
      </c>
      <c r="BN244" s="41">
        <v>1</v>
      </c>
      <c r="BO244" s="41">
        <f t="shared" si="279"/>
        <v>0.17797137844386265</v>
      </c>
      <c r="BP244" s="41">
        <v>0.12173144900401002</v>
      </c>
      <c r="BQ244" s="41">
        <f t="shared" si="217"/>
        <v>0.17800054327018652</v>
      </c>
      <c r="BR244" s="41">
        <v>1</v>
      </c>
      <c r="BS244" s="41">
        <f t="shared" si="280"/>
        <v>0.17800054327018652</v>
      </c>
      <c r="BT244" s="41">
        <f t="shared" si="219"/>
        <v>0.17800054327018652</v>
      </c>
      <c r="BU244" s="41">
        <v>1</v>
      </c>
      <c r="BV244" s="41">
        <f t="shared" si="220"/>
        <v>0.17800054327018652</v>
      </c>
      <c r="BW244" s="41">
        <f t="shared" si="221"/>
        <v>0.17800054327018652</v>
      </c>
      <c r="BX244" s="41">
        <v>1</v>
      </c>
      <c r="BY244" s="41">
        <f t="shared" si="222"/>
        <v>0.17800054327018652</v>
      </c>
      <c r="BZ244" s="41">
        <f t="shared" si="281"/>
        <v>0.17797137844386265</v>
      </c>
      <c r="CA244" s="41">
        <v>1</v>
      </c>
      <c r="CB244" s="41">
        <f t="shared" si="282"/>
        <v>0.17797137844386265</v>
      </c>
      <c r="CC244" s="43">
        <v>0.9209867554849136</v>
      </c>
      <c r="CD244" s="41">
        <f t="shared" si="224"/>
        <v>1.3467032895957785</v>
      </c>
      <c r="CE244" s="41">
        <v>1</v>
      </c>
      <c r="CF244" s="41">
        <f t="shared" si="225"/>
        <v>1.3467032895957785</v>
      </c>
      <c r="CG244" s="41">
        <f t="shared" si="226"/>
        <v>1.3467032895957785</v>
      </c>
      <c r="CH244" s="41">
        <v>1</v>
      </c>
      <c r="CI244" s="41">
        <f t="shared" si="227"/>
        <v>1.3467032895957785</v>
      </c>
      <c r="CJ244" s="41">
        <f t="shared" si="228"/>
        <v>1.3467032895957785</v>
      </c>
      <c r="CK244" s="41">
        <v>1</v>
      </c>
      <c r="CL244" s="41">
        <f t="shared" si="229"/>
        <v>1.3467032895957785</v>
      </c>
      <c r="CM244" s="41">
        <f t="shared" si="271"/>
        <v>1.3464826365189437</v>
      </c>
      <c r="CN244" s="41">
        <v>1</v>
      </c>
      <c r="CO244" s="41">
        <f t="shared" si="283"/>
        <v>1.3464826365189437</v>
      </c>
      <c r="CP244" s="41">
        <v>2.4138137891074218</v>
      </c>
      <c r="CQ244" s="41">
        <f t="shared" si="231"/>
        <v>3.529574069228691</v>
      </c>
      <c r="CR244" s="41">
        <v>1</v>
      </c>
      <c r="CS244" s="41">
        <f t="shared" si="232"/>
        <v>3.529574069228691</v>
      </c>
      <c r="CT244" s="41">
        <f t="shared" si="233"/>
        <v>3.529574069228691</v>
      </c>
      <c r="CU244" s="41">
        <v>1</v>
      </c>
      <c r="CV244" s="41">
        <f t="shared" si="234"/>
        <v>3.529574069228691</v>
      </c>
      <c r="CW244" s="41">
        <f t="shared" si="235"/>
        <v>3.529574069228691</v>
      </c>
      <c r="CX244" s="41">
        <v>1</v>
      </c>
      <c r="CY244" s="41">
        <f t="shared" si="236"/>
        <v>3.529574069228691</v>
      </c>
      <c r="CZ244" s="41">
        <f t="shared" si="284"/>
        <v>3.5289957596750505</v>
      </c>
      <c r="DA244" s="41">
        <v>1</v>
      </c>
      <c r="DB244" s="41">
        <f t="shared" si="285"/>
        <v>3.5289957596750505</v>
      </c>
    </row>
    <row r="245" spans="1:106">
      <c r="A245" s="37" t="s">
        <v>459</v>
      </c>
      <c r="B245" s="38" t="s">
        <v>323</v>
      </c>
      <c r="C245" s="38" t="s">
        <v>315</v>
      </c>
      <c r="D245" s="58" t="s">
        <v>439</v>
      </c>
      <c r="E245" s="47" t="s">
        <v>440</v>
      </c>
      <c r="F245" s="47" t="s">
        <v>440</v>
      </c>
      <c r="G245" s="47" t="s">
        <v>279</v>
      </c>
      <c r="H245" s="39" t="s">
        <v>430</v>
      </c>
      <c r="I245" s="39" t="s">
        <v>280</v>
      </c>
      <c r="J245" s="40" t="s">
        <v>411</v>
      </c>
      <c r="K245" s="41">
        <v>1.0359449428679972</v>
      </c>
      <c r="L245" s="41">
        <v>1.1136576171132997</v>
      </c>
      <c r="M245" s="41">
        <v>1.1714252315964815</v>
      </c>
      <c r="N245" s="41">
        <v>1.274</v>
      </c>
      <c r="O245" s="41"/>
      <c r="P245" s="43">
        <v>3348.9918316739227</v>
      </c>
      <c r="Q245" s="41">
        <f t="shared" si="189"/>
        <v>3469.3711517288311</v>
      </c>
      <c r="R245" s="41">
        <v>1</v>
      </c>
      <c r="S245" s="41">
        <f t="shared" si="190"/>
        <v>3469.3711517288311</v>
      </c>
      <c r="T245" s="41">
        <f t="shared" si="191"/>
        <v>3729.6302629938855</v>
      </c>
      <c r="U245" s="41">
        <v>1</v>
      </c>
      <c r="V245" s="41">
        <f t="shared" si="192"/>
        <v>3729.6302629938855</v>
      </c>
      <c r="W245" s="41">
        <f t="shared" si="193"/>
        <v>3923.0935320333497</v>
      </c>
      <c r="X245" s="41">
        <v>1</v>
      </c>
      <c r="Y245" s="41">
        <f t="shared" si="194"/>
        <v>3923.0935320333497</v>
      </c>
      <c r="Z245" s="41">
        <f t="shared" si="272"/>
        <v>4266.6155935525776</v>
      </c>
      <c r="AA245" s="41">
        <v>1</v>
      </c>
      <c r="AB245" s="41">
        <f t="shared" si="273"/>
        <v>4266.6155935525776</v>
      </c>
      <c r="AC245" s="41">
        <v>0</v>
      </c>
      <c r="AD245" s="41">
        <f t="shared" si="196"/>
        <v>0</v>
      </c>
      <c r="AE245" s="41">
        <v>1</v>
      </c>
      <c r="AF245" s="41">
        <f t="shared" si="197"/>
        <v>0</v>
      </c>
      <c r="AG245" s="41">
        <f t="shared" si="198"/>
        <v>0</v>
      </c>
      <c r="AH245" s="41">
        <v>1</v>
      </c>
      <c r="AI245" s="41">
        <f t="shared" si="199"/>
        <v>0</v>
      </c>
      <c r="AJ245" s="41">
        <f t="shared" si="200"/>
        <v>0</v>
      </c>
      <c r="AK245" s="41">
        <v>1</v>
      </c>
      <c r="AL245" s="41">
        <f t="shared" si="201"/>
        <v>0</v>
      </c>
      <c r="AM245" s="41">
        <f t="shared" si="274"/>
        <v>0</v>
      </c>
      <c r="AN245" s="41">
        <v>1</v>
      </c>
      <c r="AO245" s="41">
        <f t="shared" si="275"/>
        <v>0</v>
      </c>
      <c r="AP245" s="41">
        <v>2598.5515160243272</v>
      </c>
      <c r="AQ245" s="41">
        <f t="shared" si="203"/>
        <v>2691.9563018073691</v>
      </c>
      <c r="AR245" s="41">
        <v>1</v>
      </c>
      <c r="AS245" s="41">
        <f t="shared" si="204"/>
        <v>2691.9563018073691</v>
      </c>
      <c r="AT245" s="41">
        <f t="shared" si="205"/>
        <v>2893.8966892818044</v>
      </c>
      <c r="AU245" s="41">
        <v>1</v>
      </c>
      <c r="AV245" s="41">
        <f t="shared" si="206"/>
        <v>2893.8966892818044</v>
      </c>
      <c r="AW245" s="41">
        <f t="shared" si="207"/>
        <v>3044.0088114741857</v>
      </c>
      <c r="AX245" s="41">
        <v>1</v>
      </c>
      <c r="AY245" s="41">
        <f t="shared" si="208"/>
        <v>3044.0088114741857</v>
      </c>
      <c r="AZ245" s="41">
        <f t="shared" si="276"/>
        <v>3310.5546314149929</v>
      </c>
      <c r="BA245" s="41">
        <v>1</v>
      </c>
      <c r="BB245" s="41">
        <f t="shared" si="277"/>
        <v>3310.5546314149929</v>
      </c>
      <c r="BC245" s="41">
        <v>37.777621363274264</v>
      </c>
      <c r="BD245" s="41">
        <f t="shared" si="210"/>
        <v>39.135535804865988</v>
      </c>
      <c r="BE245" s="41">
        <v>1</v>
      </c>
      <c r="BF245" s="41">
        <f t="shared" si="211"/>
        <v>39.135535804865988</v>
      </c>
      <c r="BG245" s="41">
        <f t="shared" si="212"/>
        <v>42.071335787632499</v>
      </c>
      <c r="BH245" s="41">
        <v>1</v>
      </c>
      <c r="BI245" s="41">
        <f t="shared" si="213"/>
        <v>42.071335787632499</v>
      </c>
      <c r="BJ245" s="41">
        <f t="shared" si="214"/>
        <v>44.253658854637742</v>
      </c>
      <c r="BK245" s="41">
        <v>1</v>
      </c>
      <c r="BL245" s="41">
        <f t="shared" si="215"/>
        <v>44.253658854637742</v>
      </c>
      <c r="BM245" s="41">
        <f t="shared" si="278"/>
        <v>48.128689616811414</v>
      </c>
      <c r="BN245" s="41">
        <v>1</v>
      </c>
      <c r="BO245" s="41">
        <f t="shared" si="279"/>
        <v>48.128689616811414</v>
      </c>
      <c r="BP245" s="41">
        <v>37.777621363274264</v>
      </c>
      <c r="BQ245" s="41">
        <f t="shared" si="217"/>
        <v>39.135535804865988</v>
      </c>
      <c r="BR245" s="41">
        <v>1</v>
      </c>
      <c r="BS245" s="41">
        <f t="shared" si="280"/>
        <v>39.135535804865988</v>
      </c>
      <c r="BT245" s="41">
        <f t="shared" si="219"/>
        <v>42.071335787632499</v>
      </c>
      <c r="BU245" s="41">
        <v>1</v>
      </c>
      <c r="BV245" s="41">
        <f t="shared" si="220"/>
        <v>42.071335787632499</v>
      </c>
      <c r="BW245" s="41">
        <f t="shared" si="221"/>
        <v>44.253658854637742</v>
      </c>
      <c r="BX245" s="41">
        <v>1</v>
      </c>
      <c r="BY245" s="41">
        <f t="shared" si="222"/>
        <v>44.253658854637742</v>
      </c>
      <c r="BZ245" s="41">
        <f t="shared" si="281"/>
        <v>48.128689616811414</v>
      </c>
      <c r="CA245" s="41">
        <v>1</v>
      </c>
      <c r="CB245" s="41">
        <f t="shared" si="282"/>
        <v>48.128689616811414</v>
      </c>
      <c r="CC245" s="43">
        <v>271.38668672550756</v>
      </c>
      <c r="CD245" s="41">
        <f t="shared" si="224"/>
        <v>281.14166567499097</v>
      </c>
      <c r="CE245" s="41">
        <v>1</v>
      </c>
      <c r="CF245" s="41">
        <f t="shared" si="225"/>
        <v>281.14166567499097</v>
      </c>
      <c r="CG245" s="41">
        <f t="shared" si="226"/>
        <v>302.23185085500234</v>
      </c>
      <c r="CH245" s="41">
        <v>1</v>
      </c>
      <c r="CI245" s="41">
        <f t="shared" si="227"/>
        <v>302.23185085500234</v>
      </c>
      <c r="CJ245" s="41">
        <f t="shared" si="228"/>
        <v>317.90921234962946</v>
      </c>
      <c r="CK245" s="41">
        <v>1</v>
      </c>
      <c r="CL245" s="41">
        <f t="shared" si="229"/>
        <v>317.90921234962946</v>
      </c>
      <c r="CM245" s="41">
        <f t="shared" si="271"/>
        <v>345.74663888829662</v>
      </c>
      <c r="CN245" s="41">
        <v>1</v>
      </c>
      <c r="CO245" s="41">
        <f t="shared" si="283"/>
        <v>345.74663888829662</v>
      </c>
      <c r="CP245" s="41">
        <v>612.66128724774842</v>
      </c>
      <c r="CQ245" s="41">
        <f t="shared" si="231"/>
        <v>634.6833622153024</v>
      </c>
      <c r="CR245" s="41">
        <v>1</v>
      </c>
      <c r="CS245" s="41">
        <f t="shared" si="232"/>
        <v>634.6833622153024</v>
      </c>
      <c r="CT245" s="41">
        <f t="shared" si="233"/>
        <v>682.29490925389428</v>
      </c>
      <c r="CU245" s="41">
        <v>1</v>
      </c>
      <c r="CV245" s="41">
        <f t="shared" si="234"/>
        <v>682.29490925389428</v>
      </c>
      <c r="CW245" s="41">
        <f t="shared" si="235"/>
        <v>717.68689030439214</v>
      </c>
      <c r="CX245" s="41">
        <v>1</v>
      </c>
      <c r="CY245" s="41">
        <f t="shared" si="236"/>
        <v>717.68689030439214</v>
      </c>
      <c r="CZ245" s="41">
        <f t="shared" si="284"/>
        <v>780.53047995363147</v>
      </c>
      <c r="DA245" s="41">
        <v>1</v>
      </c>
      <c r="DB245" s="41">
        <f t="shared" si="285"/>
        <v>780.53047995363147</v>
      </c>
    </row>
    <row r="246" spans="1:106">
      <c r="A246" s="37" t="s">
        <v>459</v>
      </c>
      <c r="B246" s="38" t="s">
        <v>323</v>
      </c>
      <c r="C246" s="38" t="s">
        <v>315</v>
      </c>
      <c r="D246" s="58" t="s">
        <v>439</v>
      </c>
      <c r="E246" s="47" t="s">
        <v>440</v>
      </c>
      <c r="F246" s="47" t="s">
        <v>440</v>
      </c>
      <c r="G246" s="47" t="s">
        <v>253</v>
      </c>
      <c r="H246" s="39" t="s">
        <v>430</v>
      </c>
      <c r="I246" s="39" t="s">
        <v>254</v>
      </c>
      <c r="J246" s="40" t="s">
        <v>412</v>
      </c>
      <c r="K246" s="41">
        <v>0.86102142455654174</v>
      </c>
      <c r="L246" s="41">
        <v>0.92179187200167323</v>
      </c>
      <c r="M246" s="41">
        <v>0.97069319355302541</v>
      </c>
      <c r="N246" s="41">
        <v>1.0589999999999999</v>
      </c>
      <c r="O246" s="41"/>
      <c r="P246" s="43">
        <v>894.17448261613697</v>
      </c>
      <c r="Q246" s="41">
        <f t="shared" si="189"/>
        <v>769.90338682425488</v>
      </c>
      <c r="R246" s="41">
        <v>1</v>
      </c>
      <c r="S246" s="41">
        <f t="shared" si="190"/>
        <v>769.90338682425488</v>
      </c>
      <c r="T246" s="41">
        <f t="shared" si="191"/>
        <v>824.24277022685646</v>
      </c>
      <c r="U246" s="41">
        <v>1</v>
      </c>
      <c r="V246" s="41">
        <f t="shared" si="192"/>
        <v>824.24277022685646</v>
      </c>
      <c r="W246" s="41">
        <f t="shared" si="193"/>
        <v>867.96908412428218</v>
      </c>
      <c r="X246" s="41">
        <v>1</v>
      </c>
      <c r="Y246" s="41">
        <f t="shared" si="194"/>
        <v>867.96908412428218</v>
      </c>
      <c r="Z246" s="41">
        <f t="shared" si="272"/>
        <v>946.93077709048896</v>
      </c>
      <c r="AA246" s="41">
        <v>1</v>
      </c>
      <c r="AB246" s="41">
        <f t="shared" si="273"/>
        <v>946.93077709048896</v>
      </c>
      <c r="AC246" s="41">
        <v>0</v>
      </c>
      <c r="AD246" s="41">
        <f t="shared" si="196"/>
        <v>0</v>
      </c>
      <c r="AE246" s="41">
        <v>1</v>
      </c>
      <c r="AF246" s="41">
        <f t="shared" si="197"/>
        <v>0</v>
      </c>
      <c r="AG246" s="41">
        <f t="shared" si="198"/>
        <v>0</v>
      </c>
      <c r="AH246" s="41">
        <v>1</v>
      </c>
      <c r="AI246" s="41">
        <f t="shared" si="199"/>
        <v>0</v>
      </c>
      <c r="AJ246" s="41">
        <f t="shared" si="200"/>
        <v>0</v>
      </c>
      <c r="AK246" s="41">
        <v>1</v>
      </c>
      <c r="AL246" s="41">
        <f t="shared" si="201"/>
        <v>0</v>
      </c>
      <c r="AM246" s="41">
        <f t="shared" si="274"/>
        <v>0</v>
      </c>
      <c r="AN246" s="41">
        <v>1</v>
      </c>
      <c r="AO246" s="41">
        <f t="shared" si="275"/>
        <v>0</v>
      </c>
      <c r="AP246" s="41">
        <v>1.5543927589092468</v>
      </c>
      <c r="AQ246" s="41">
        <f t="shared" si="203"/>
        <v>1.3383654675964127</v>
      </c>
      <c r="AR246" s="41">
        <v>1</v>
      </c>
      <c r="AS246" s="41">
        <f t="shared" si="204"/>
        <v>1.3383654675964127</v>
      </c>
      <c r="AT246" s="41">
        <f t="shared" si="205"/>
        <v>1.4328266110608001</v>
      </c>
      <c r="AU246" s="41">
        <v>1</v>
      </c>
      <c r="AV246" s="41">
        <f t="shared" si="206"/>
        <v>1.4328266110608001</v>
      </c>
      <c r="AW246" s="41">
        <f t="shared" si="207"/>
        <v>1.5088384711813148</v>
      </c>
      <c r="AX246" s="41">
        <v>1</v>
      </c>
      <c r="AY246" s="41">
        <f t="shared" si="208"/>
        <v>1.5088384711813148</v>
      </c>
      <c r="AZ246" s="41">
        <f t="shared" si="276"/>
        <v>1.6461019316848922</v>
      </c>
      <c r="BA246" s="41">
        <v>1</v>
      </c>
      <c r="BB246" s="41">
        <f t="shared" si="277"/>
        <v>1.6461019316848922</v>
      </c>
      <c r="BC246" s="41">
        <v>0</v>
      </c>
      <c r="BD246" s="41">
        <f t="shared" si="210"/>
        <v>0</v>
      </c>
      <c r="BE246" s="41">
        <v>1</v>
      </c>
      <c r="BF246" s="41">
        <f t="shared" si="211"/>
        <v>0</v>
      </c>
      <c r="BG246" s="41">
        <f t="shared" si="212"/>
        <v>0</v>
      </c>
      <c r="BH246" s="41">
        <v>1</v>
      </c>
      <c r="BI246" s="41">
        <f t="shared" si="213"/>
        <v>0</v>
      </c>
      <c r="BJ246" s="41">
        <f t="shared" si="214"/>
        <v>0</v>
      </c>
      <c r="BK246" s="41">
        <v>1</v>
      </c>
      <c r="BL246" s="41">
        <f t="shared" si="215"/>
        <v>0</v>
      </c>
      <c r="BM246" s="41">
        <f t="shared" si="278"/>
        <v>0</v>
      </c>
      <c r="BN246" s="41">
        <v>1</v>
      </c>
      <c r="BO246" s="41">
        <f t="shared" si="279"/>
        <v>0</v>
      </c>
      <c r="BP246" s="41">
        <v>0</v>
      </c>
      <c r="BQ246" s="41">
        <f t="shared" si="217"/>
        <v>0</v>
      </c>
      <c r="BR246" s="41">
        <v>1</v>
      </c>
      <c r="BS246" s="41">
        <f t="shared" si="280"/>
        <v>0</v>
      </c>
      <c r="BT246" s="41">
        <f t="shared" si="219"/>
        <v>0</v>
      </c>
      <c r="BU246" s="41">
        <v>1</v>
      </c>
      <c r="BV246" s="41">
        <f t="shared" si="220"/>
        <v>0</v>
      </c>
      <c r="BW246" s="41">
        <f t="shared" si="221"/>
        <v>0</v>
      </c>
      <c r="BX246" s="41">
        <v>1</v>
      </c>
      <c r="BY246" s="41">
        <f t="shared" si="222"/>
        <v>0</v>
      </c>
      <c r="BZ246" s="41">
        <f t="shared" si="281"/>
        <v>0</v>
      </c>
      <c r="CA246" s="41">
        <v>1</v>
      </c>
      <c r="CB246" s="41">
        <f t="shared" si="282"/>
        <v>0</v>
      </c>
      <c r="CC246" s="43">
        <v>1.0373039431252065</v>
      </c>
      <c r="CD246" s="41">
        <f t="shared" si="224"/>
        <v>0.89314091880778324</v>
      </c>
      <c r="CE246" s="41">
        <v>1</v>
      </c>
      <c r="CF246" s="41">
        <f t="shared" si="225"/>
        <v>0.89314091880778324</v>
      </c>
      <c r="CG246" s="41">
        <f t="shared" si="226"/>
        <v>0.95617834356810127</v>
      </c>
      <c r="CH246" s="41">
        <v>1</v>
      </c>
      <c r="CI246" s="41">
        <f t="shared" si="227"/>
        <v>0.95617834356810127</v>
      </c>
      <c r="CJ246" s="41">
        <f t="shared" si="228"/>
        <v>1.0069038772373524</v>
      </c>
      <c r="CK246" s="41">
        <v>1</v>
      </c>
      <c r="CL246" s="41">
        <f t="shared" si="229"/>
        <v>1.0069038772373524</v>
      </c>
      <c r="CM246" s="41">
        <f t="shared" si="271"/>
        <v>1.0985048757695937</v>
      </c>
      <c r="CN246" s="41">
        <v>1</v>
      </c>
      <c r="CO246" s="41">
        <f t="shared" si="283"/>
        <v>1.0985048757695937</v>
      </c>
      <c r="CP246" s="41">
        <v>16.528152425936334</v>
      </c>
      <c r="CQ246" s="41">
        <f t="shared" si="231"/>
        <v>14.231093347067363</v>
      </c>
      <c r="CR246" s="41">
        <v>1</v>
      </c>
      <c r="CS246" s="41">
        <f t="shared" si="232"/>
        <v>14.231093347067363</v>
      </c>
      <c r="CT246" s="41">
        <f t="shared" si="233"/>
        <v>15.235516565432849</v>
      </c>
      <c r="CU246" s="41">
        <v>1</v>
      </c>
      <c r="CV246" s="41">
        <f t="shared" si="234"/>
        <v>15.235516565432849</v>
      </c>
      <c r="CW246" s="41">
        <f t="shared" si="235"/>
        <v>16.043765061863326</v>
      </c>
      <c r="CX246" s="41">
        <v>1</v>
      </c>
      <c r="CY246" s="41">
        <f t="shared" si="236"/>
        <v>16.043765061863326</v>
      </c>
      <c r="CZ246" s="41">
        <f t="shared" si="284"/>
        <v>17.503313419066576</v>
      </c>
      <c r="DA246" s="41">
        <v>1</v>
      </c>
      <c r="DB246" s="41">
        <f t="shared" si="285"/>
        <v>17.503313419066576</v>
      </c>
    </row>
    <row r="247" spans="1:106">
      <c r="A247" s="37" t="s">
        <v>459</v>
      </c>
      <c r="B247" s="38" t="s">
        <v>323</v>
      </c>
      <c r="C247" s="38" t="s">
        <v>315</v>
      </c>
      <c r="D247" s="58" t="s">
        <v>439</v>
      </c>
      <c r="E247" s="47" t="s">
        <v>440</v>
      </c>
      <c r="F247" s="47" t="s">
        <v>440</v>
      </c>
      <c r="G247" s="47" t="s">
        <v>255</v>
      </c>
      <c r="H247" s="39" t="s">
        <v>430</v>
      </c>
      <c r="I247" s="39" t="s">
        <v>256</v>
      </c>
      <c r="J247" s="40" t="s">
        <v>412</v>
      </c>
      <c r="K247" s="41">
        <v>0.86102142455654174</v>
      </c>
      <c r="L247" s="41">
        <v>0.92179187200167323</v>
      </c>
      <c r="M247" s="41">
        <v>0.97069319355302541</v>
      </c>
      <c r="N247" s="41">
        <v>1.0589999999999999</v>
      </c>
      <c r="O247" s="41"/>
      <c r="P247" s="43">
        <v>173.30855979648442</v>
      </c>
      <c r="Q247" s="41">
        <f t="shared" si="189"/>
        <v>149.22238304381162</v>
      </c>
      <c r="R247" s="41">
        <v>1</v>
      </c>
      <c r="S247" s="41">
        <f t="shared" si="190"/>
        <v>149.22238304381162</v>
      </c>
      <c r="T247" s="41">
        <f t="shared" si="191"/>
        <v>159.7544217687153</v>
      </c>
      <c r="U247" s="41">
        <v>1</v>
      </c>
      <c r="V247" s="41">
        <f t="shared" si="192"/>
        <v>159.7544217687153</v>
      </c>
      <c r="W247" s="41">
        <f t="shared" si="193"/>
        <v>168.22943937892492</v>
      </c>
      <c r="X247" s="41">
        <v>1</v>
      </c>
      <c r="Y247" s="41">
        <f t="shared" si="194"/>
        <v>168.22943937892492</v>
      </c>
      <c r="Z247" s="41">
        <f t="shared" si="272"/>
        <v>183.53376482447698</v>
      </c>
      <c r="AA247" s="41">
        <v>1</v>
      </c>
      <c r="AB247" s="41">
        <f t="shared" si="273"/>
        <v>183.53376482447698</v>
      </c>
      <c r="AC247" s="41">
        <v>0</v>
      </c>
      <c r="AD247" s="41">
        <f t="shared" si="196"/>
        <v>0</v>
      </c>
      <c r="AE247" s="41">
        <v>1</v>
      </c>
      <c r="AF247" s="41">
        <f t="shared" si="197"/>
        <v>0</v>
      </c>
      <c r="AG247" s="41">
        <f t="shared" si="198"/>
        <v>0</v>
      </c>
      <c r="AH247" s="41">
        <v>1</v>
      </c>
      <c r="AI247" s="41">
        <f t="shared" si="199"/>
        <v>0</v>
      </c>
      <c r="AJ247" s="41">
        <f t="shared" si="200"/>
        <v>0</v>
      </c>
      <c r="AK247" s="41">
        <v>1</v>
      </c>
      <c r="AL247" s="41">
        <f t="shared" si="201"/>
        <v>0</v>
      </c>
      <c r="AM247" s="41">
        <f t="shared" si="274"/>
        <v>0</v>
      </c>
      <c r="AN247" s="41">
        <v>1</v>
      </c>
      <c r="AO247" s="41">
        <f t="shared" si="275"/>
        <v>0</v>
      </c>
      <c r="AP247" s="41">
        <v>16.669580208449027</v>
      </c>
      <c r="AQ247" s="41">
        <f t="shared" si="203"/>
        <v>14.352865697838315</v>
      </c>
      <c r="AR247" s="41">
        <v>1</v>
      </c>
      <c r="AS247" s="41">
        <f t="shared" si="204"/>
        <v>14.352865697838315</v>
      </c>
      <c r="AT247" s="41">
        <f t="shared" si="205"/>
        <v>15.36588354582827</v>
      </c>
      <c r="AU247" s="41">
        <v>1</v>
      </c>
      <c r="AV247" s="41">
        <f t="shared" si="206"/>
        <v>15.36588354582827</v>
      </c>
      <c r="AW247" s="41">
        <f t="shared" si="207"/>
        <v>16.181048047727693</v>
      </c>
      <c r="AX247" s="41">
        <v>1</v>
      </c>
      <c r="AY247" s="41">
        <f t="shared" si="208"/>
        <v>16.181048047727693</v>
      </c>
      <c r="AZ247" s="41">
        <f t="shared" si="276"/>
        <v>17.653085440747518</v>
      </c>
      <c r="BA247" s="41">
        <v>1</v>
      </c>
      <c r="BB247" s="41">
        <f t="shared" si="277"/>
        <v>17.653085440747518</v>
      </c>
      <c r="BC247" s="41">
        <v>1.1622962060750945</v>
      </c>
      <c r="BD247" s="41">
        <f t="shared" si="210"/>
        <v>1.0007619351114416</v>
      </c>
      <c r="BE247" s="41">
        <v>1</v>
      </c>
      <c r="BF247" s="41">
        <f t="shared" si="211"/>
        <v>1.0007619351114416</v>
      </c>
      <c r="BG247" s="41">
        <f t="shared" si="212"/>
        <v>1.071395195618404</v>
      </c>
      <c r="BH247" s="41">
        <v>1</v>
      </c>
      <c r="BI247" s="41">
        <f t="shared" si="213"/>
        <v>1.071395195618404</v>
      </c>
      <c r="BJ247" s="41">
        <f t="shared" si="214"/>
        <v>1.1282330161295988</v>
      </c>
      <c r="BK247" s="41">
        <v>1</v>
      </c>
      <c r="BL247" s="41">
        <f t="shared" si="215"/>
        <v>1.1282330161295988</v>
      </c>
      <c r="BM247" s="41">
        <f t="shared" si="278"/>
        <v>1.2308716822335251</v>
      </c>
      <c r="BN247" s="41">
        <v>1</v>
      </c>
      <c r="BO247" s="41">
        <f t="shared" si="279"/>
        <v>1.2308716822335251</v>
      </c>
      <c r="BP247" s="41">
        <v>1.1622962060750945</v>
      </c>
      <c r="BQ247" s="41">
        <f t="shared" si="217"/>
        <v>1.0007619351114416</v>
      </c>
      <c r="BR247" s="41">
        <v>1</v>
      </c>
      <c r="BS247" s="41">
        <f t="shared" si="280"/>
        <v>1.0007619351114416</v>
      </c>
      <c r="BT247" s="41">
        <f t="shared" si="219"/>
        <v>1.071395195618404</v>
      </c>
      <c r="BU247" s="41">
        <v>1</v>
      </c>
      <c r="BV247" s="41">
        <f t="shared" si="220"/>
        <v>1.071395195618404</v>
      </c>
      <c r="BW247" s="41">
        <f t="shared" si="221"/>
        <v>1.1282330161295988</v>
      </c>
      <c r="BX247" s="41">
        <v>1</v>
      </c>
      <c r="BY247" s="41">
        <f t="shared" si="222"/>
        <v>1.1282330161295988</v>
      </c>
      <c r="BZ247" s="41">
        <f t="shared" si="281"/>
        <v>1.2308716822335251</v>
      </c>
      <c r="CA247" s="41">
        <v>1</v>
      </c>
      <c r="CB247" s="41">
        <f t="shared" si="282"/>
        <v>1.2308716822335251</v>
      </c>
      <c r="CC247" s="43">
        <v>4.5670752369820642</v>
      </c>
      <c r="CD247" s="41">
        <f t="shared" si="224"/>
        <v>3.9323496266032025</v>
      </c>
      <c r="CE247" s="41">
        <v>1</v>
      </c>
      <c r="CF247" s="41">
        <f t="shared" si="225"/>
        <v>3.9323496266032025</v>
      </c>
      <c r="CG247" s="41">
        <f t="shared" si="226"/>
        <v>4.2098928322701825</v>
      </c>
      <c r="CH247" s="41">
        <v>1</v>
      </c>
      <c r="CI247" s="41">
        <f t="shared" si="227"/>
        <v>4.2098928322701825</v>
      </c>
      <c r="CJ247" s="41">
        <f t="shared" si="228"/>
        <v>4.4332288469830603</v>
      </c>
      <c r="CK247" s="41">
        <v>1</v>
      </c>
      <c r="CL247" s="41">
        <f t="shared" si="229"/>
        <v>4.4332288469830603</v>
      </c>
      <c r="CM247" s="41">
        <f t="shared" si="271"/>
        <v>4.8365326759640057</v>
      </c>
      <c r="CN247" s="41">
        <v>1</v>
      </c>
      <c r="CO247" s="41">
        <f t="shared" si="283"/>
        <v>4.8365326759640057</v>
      </c>
      <c r="CP247" s="41">
        <v>70.03948567553519</v>
      </c>
      <c r="CQ247" s="41">
        <f t="shared" si="231"/>
        <v>60.305497731556805</v>
      </c>
      <c r="CR247" s="41">
        <v>1</v>
      </c>
      <c r="CS247" s="41">
        <f t="shared" si="232"/>
        <v>60.305497731556805</v>
      </c>
      <c r="CT247" s="41">
        <f t="shared" si="233"/>
        <v>64.561828614885954</v>
      </c>
      <c r="CU247" s="41">
        <v>1</v>
      </c>
      <c r="CV247" s="41">
        <f t="shared" si="234"/>
        <v>64.561828614885954</v>
      </c>
      <c r="CW247" s="41">
        <f t="shared" si="235"/>
        <v>67.986852025196626</v>
      </c>
      <c r="CX247" s="41">
        <v>1</v>
      </c>
      <c r="CY247" s="41">
        <f t="shared" si="236"/>
        <v>67.986852025196626</v>
      </c>
      <c r="CZ247" s="41">
        <f t="shared" si="284"/>
        <v>74.171815330391766</v>
      </c>
      <c r="DA247" s="41">
        <v>1</v>
      </c>
      <c r="DB247" s="41">
        <f t="shared" si="285"/>
        <v>74.171815330391766</v>
      </c>
    </row>
    <row r="248" spans="1:106">
      <c r="A248" s="37" t="s">
        <v>459</v>
      </c>
      <c r="B248" s="38" t="s">
        <v>323</v>
      </c>
      <c r="C248" s="38" t="s">
        <v>315</v>
      </c>
      <c r="D248" s="58" t="s">
        <v>439</v>
      </c>
      <c r="E248" s="47" t="s">
        <v>440</v>
      </c>
      <c r="F248" s="47" t="s">
        <v>440</v>
      </c>
      <c r="G248" s="47" t="s">
        <v>257</v>
      </c>
      <c r="H248" s="39" t="s">
        <v>430</v>
      </c>
      <c r="I248" s="39" t="s">
        <v>258</v>
      </c>
      <c r="J248" s="40" t="s">
        <v>413</v>
      </c>
      <c r="K248" s="41">
        <v>0.97742316178357025</v>
      </c>
      <c r="L248" s="41">
        <v>1.066941608086613</v>
      </c>
      <c r="M248" s="41">
        <v>1.1319718815742215</v>
      </c>
      <c r="N248" s="41">
        <v>1.2490000000000001</v>
      </c>
      <c r="O248" s="41"/>
      <c r="P248" s="43">
        <v>4.7309684380282722</v>
      </c>
      <c r="Q248" s="41">
        <f t="shared" si="189"/>
        <v>4.6241581289958722</v>
      </c>
      <c r="R248" s="41">
        <v>1</v>
      </c>
      <c r="S248" s="41">
        <f t="shared" si="190"/>
        <v>4.6241581289958722</v>
      </c>
      <c r="T248" s="41">
        <f t="shared" si="191"/>
        <v>5.0476670730768962</v>
      </c>
      <c r="U248" s="41">
        <v>1</v>
      </c>
      <c r="V248" s="41">
        <f t="shared" si="192"/>
        <v>5.0476670730768962</v>
      </c>
      <c r="W248" s="41">
        <f t="shared" si="193"/>
        <v>5.3553232444631185</v>
      </c>
      <c r="X248" s="41">
        <v>1</v>
      </c>
      <c r="Y248" s="41">
        <f t="shared" si="194"/>
        <v>5.3553232444631185</v>
      </c>
      <c r="Z248" s="41">
        <f t="shared" si="272"/>
        <v>5.9089795790973128</v>
      </c>
      <c r="AA248" s="41">
        <v>1</v>
      </c>
      <c r="AB248" s="41">
        <f t="shared" si="273"/>
        <v>5.9089795790973128</v>
      </c>
      <c r="AC248" s="41">
        <v>0</v>
      </c>
      <c r="AD248" s="41">
        <f t="shared" si="196"/>
        <v>0</v>
      </c>
      <c r="AE248" s="41">
        <v>1</v>
      </c>
      <c r="AF248" s="41">
        <f t="shared" si="197"/>
        <v>0</v>
      </c>
      <c r="AG248" s="41">
        <f t="shared" si="198"/>
        <v>0</v>
      </c>
      <c r="AH248" s="41">
        <v>1</v>
      </c>
      <c r="AI248" s="41">
        <f t="shared" si="199"/>
        <v>0</v>
      </c>
      <c r="AJ248" s="41">
        <f t="shared" si="200"/>
        <v>0</v>
      </c>
      <c r="AK248" s="41">
        <v>1</v>
      </c>
      <c r="AL248" s="41">
        <f t="shared" si="201"/>
        <v>0</v>
      </c>
      <c r="AM248" s="41">
        <f t="shared" si="274"/>
        <v>0</v>
      </c>
      <c r="AN248" s="41">
        <v>1</v>
      </c>
      <c r="AO248" s="41">
        <f t="shared" si="275"/>
        <v>0</v>
      </c>
      <c r="AP248" s="41">
        <v>2.8323944226015495E-3</v>
      </c>
      <c r="AQ248" s="41">
        <f t="shared" si="203"/>
        <v>2.7684479119573563E-3</v>
      </c>
      <c r="AR248" s="41">
        <v>1</v>
      </c>
      <c r="AS248" s="41">
        <f t="shared" si="204"/>
        <v>2.7684479119573563E-3</v>
      </c>
      <c r="AT248" s="41">
        <f t="shared" si="205"/>
        <v>3.021999459986051E-3</v>
      </c>
      <c r="AU248" s="41">
        <v>1</v>
      </c>
      <c r="AV248" s="41">
        <f t="shared" si="206"/>
        <v>3.021999459986051E-3</v>
      </c>
      <c r="AW248" s="41">
        <f t="shared" si="207"/>
        <v>3.2061908439126067E-3</v>
      </c>
      <c r="AX248" s="41">
        <v>1</v>
      </c>
      <c r="AY248" s="41">
        <f t="shared" si="208"/>
        <v>3.2061908439126067E-3</v>
      </c>
      <c r="AZ248" s="41">
        <f t="shared" si="276"/>
        <v>3.5376606338293356E-3</v>
      </c>
      <c r="BA248" s="41">
        <v>1</v>
      </c>
      <c r="BB248" s="41">
        <f t="shared" si="277"/>
        <v>3.5376606338293356E-3</v>
      </c>
      <c r="BC248" s="41">
        <v>0</v>
      </c>
      <c r="BD248" s="41">
        <f t="shared" si="210"/>
        <v>0</v>
      </c>
      <c r="BE248" s="41">
        <v>1</v>
      </c>
      <c r="BF248" s="41">
        <f t="shared" si="211"/>
        <v>0</v>
      </c>
      <c r="BG248" s="41">
        <f t="shared" si="212"/>
        <v>0</v>
      </c>
      <c r="BH248" s="41">
        <v>1</v>
      </c>
      <c r="BI248" s="41">
        <f t="shared" si="213"/>
        <v>0</v>
      </c>
      <c r="BJ248" s="41">
        <f t="shared" si="214"/>
        <v>0</v>
      </c>
      <c r="BK248" s="41">
        <v>1</v>
      </c>
      <c r="BL248" s="41">
        <f t="shared" si="215"/>
        <v>0</v>
      </c>
      <c r="BM248" s="41">
        <f t="shared" si="278"/>
        <v>0</v>
      </c>
      <c r="BN248" s="41">
        <v>1</v>
      </c>
      <c r="BO248" s="41">
        <f t="shared" si="279"/>
        <v>0</v>
      </c>
      <c r="BP248" s="41">
        <v>0</v>
      </c>
      <c r="BQ248" s="41">
        <f t="shared" si="217"/>
        <v>0</v>
      </c>
      <c r="BR248" s="41">
        <v>1</v>
      </c>
      <c r="BS248" s="41">
        <f t="shared" si="280"/>
        <v>0</v>
      </c>
      <c r="BT248" s="41">
        <f t="shared" si="219"/>
        <v>0</v>
      </c>
      <c r="BU248" s="41">
        <v>1</v>
      </c>
      <c r="BV248" s="41">
        <f t="shared" si="220"/>
        <v>0</v>
      </c>
      <c r="BW248" s="41">
        <f t="shared" si="221"/>
        <v>0</v>
      </c>
      <c r="BX248" s="41">
        <v>1</v>
      </c>
      <c r="BY248" s="41">
        <f t="shared" si="222"/>
        <v>0</v>
      </c>
      <c r="BZ248" s="41">
        <f t="shared" si="281"/>
        <v>0</v>
      </c>
      <c r="CA248" s="41">
        <v>1</v>
      </c>
      <c r="CB248" s="41">
        <f t="shared" si="282"/>
        <v>0</v>
      </c>
      <c r="CC248" s="43">
        <v>4.8630194069406692E-3</v>
      </c>
      <c r="CD248" s="41">
        <f t="shared" si="224"/>
        <v>4.7532278045468116E-3</v>
      </c>
      <c r="CE248" s="41">
        <v>1</v>
      </c>
      <c r="CF248" s="41">
        <f t="shared" si="225"/>
        <v>4.7532278045468116E-3</v>
      </c>
      <c r="CG248" s="41">
        <f t="shared" si="226"/>
        <v>5.1885577461976843E-3</v>
      </c>
      <c r="CH248" s="41">
        <v>1</v>
      </c>
      <c r="CI248" s="41">
        <f t="shared" si="227"/>
        <v>5.1885577461976843E-3</v>
      </c>
      <c r="CJ248" s="41">
        <f t="shared" si="228"/>
        <v>5.504801228206584E-3</v>
      </c>
      <c r="CK248" s="41">
        <v>1</v>
      </c>
      <c r="CL248" s="41">
        <f t="shared" si="229"/>
        <v>5.504801228206584E-3</v>
      </c>
      <c r="CM248" s="41">
        <f t="shared" si="271"/>
        <v>6.0739112392688968E-3</v>
      </c>
      <c r="CN248" s="41">
        <v>1</v>
      </c>
      <c r="CO248" s="41">
        <f t="shared" si="283"/>
        <v>6.0739112392688968E-3</v>
      </c>
      <c r="CP248" s="41">
        <v>0.12825476528896346</v>
      </c>
      <c r="CQ248" s="41">
        <f t="shared" si="231"/>
        <v>0.12535917820254835</v>
      </c>
      <c r="CR248" s="41">
        <v>1</v>
      </c>
      <c r="CS248" s="41">
        <f t="shared" si="232"/>
        <v>0.12535917820254835</v>
      </c>
      <c r="CT248" s="41">
        <f t="shared" si="233"/>
        <v>0.13684034552217778</v>
      </c>
      <c r="CU248" s="41">
        <v>1</v>
      </c>
      <c r="CV248" s="41">
        <f t="shared" si="234"/>
        <v>0.13684034552217778</v>
      </c>
      <c r="CW248" s="41">
        <f t="shared" si="235"/>
        <v>0.14518078798500811</v>
      </c>
      <c r="CX248" s="41">
        <v>1</v>
      </c>
      <c r="CY248" s="41">
        <f t="shared" si="236"/>
        <v>0.14518078798500811</v>
      </c>
      <c r="CZ248" s="41">
        <f t="shared" si="284"/>
        <v>0.16019020184591537</v>
      </c>
      <c r="DA248" s="41">
        <v>1</v>
      </c>
      <c r="DB248" s="41">
        <f t="shared" si="285"/>
        <v>0.16019020184591537</v>
      </c>
    </row>
    <row r="249" spans="1:106">
      <c r="A249" s="37" t="s">
        <v>459</v>
      </c>
      <c r="B249" s="38" t="s">
        <v>323</v>
      </c>
      <c r="C249" s="38" t="s">
        <v>315</v>
      </c>
      <c r="D249" s="58" t="s">
        <v>439</v>
      </c>
      <c r="E249" s="47" t="s">
        <v>440</v>
      </c>
      <c r="F249" s="47" t="s">
        <v>440</v>
      </c>
      <c r="G249" s="47" t="s">
        <v>259</v>
      </c>
      <c r="H249" s="39" t="s">
        <v>430</v>
      </c>
      <c r="I249" s="39" t="s">
        <v>260</v>
      </c>
      <c r="J249" s="40" t="s">
        <v>413</v>
      </c>
      <c r="K249" s="41">
        <v>0.97742316178357025</v>
      </c>
      <c r="L249" s="41">
        <v>1.066941608086613</v>
      </c>
      <c r="M249" s="41">
        <v>1.1319718815742215</v>
      </c>
      <c r="N249" s="41">
        <v>1.2490000000000001</v>
      </c>
      <c r="O249" s="41"/>
      <c r="P249" s="43">
        <v>363.99782204490788</v>
      </c>
      <c r="Q249" s="41">
        <f t="shared" si="189"/>
        <v>355.77990210546722</v>
      </c>
      <c r="R249" s="41">
        <v>1</v>
      </c>
      <c r="S249" s="41">
        <f t="shared" si="190"/>
        <v>355.77990210546722</v>
      </c>
      <c r="T249" s="41">
        <f t="shared" si="191"/>
        <v>388.36442159261878</v>
      </c>
      <c r="U249" s="41">
        <v>1</v>
      </c>
      <c r="V249" s="41">
        <f t="shared" si="192"/>
        <v>388.36442159261878</v>
      </c>
      <c r="W249" s="41">
        <f t="shared" si="193"/>
        <v>412.03529950909302</v>
      </c>
      <c r="X249" s="41">
        <v>1</v>
      </c>
      <c r="Y249" s="41">
        <f t="shared" si="194"/>
        <v>412.03529950909302</v>
      </c>
      <c r="Z249" s="41">
        <f t="shared" si="272"/>
        <v>454.63327973408997</v>
      </c>
      <c r="AA249" s="41">
        <v>1</v>
      </c>
      <c r="AB249" s="41">
        <f t="shared" si="273"/>
        <v>454.63327973408997</v>
      </c>
      <c r="AC249" s="41">
        <v>0</v>
      </c>
      <c r="AD249" s="41">
        <f t="shared" si="196"/>
        <v>0</v>
      </c>
      <c r="AE249" s="41">
        <v>1</v>
      </c>
      <c r="AF249" s="41">
        <f t="shared" si="197"/>
        <v>0</v>
      </c>
      <c r="AG249" s="41">
        <f t="shared" si="198"/>
        <v>0</v>
      </c>
      <c r="AH249" s="41">
        <v>1</v>
      </c>
      <c r="AI249" s="41">
        <f t="shared" si="199"/>
        <v>0</v>
      </c>
      <c r="AJ249" s="41">
        <f t="shared" si="200"/>
        <v>0</v>
      </c>
      <c r="AK249" s="41">
        <v>1</v>
      </c>
      <c r="AL249" s="41">
        <f t="shared" si="201"/>
        <v>0</v>
      </c>
      <c r="AM249" s="41">
        <f t="shared" si="274"/>
        <v>0</v>
      </c>
      <c r="AN249" s="41">
        <v>1</v>
      </c>
      <c r="AO249" s="41">
        <f t="shared" si="275"/>
        <v>0</v>
      </c>
      <c r="AP249" s="41">
        <v>241.93112837749698</v>
      </c>
      <c r="AQ249" s="41">
        <f t="shared" si="203"/>
        <v>236.46908843259993</v>
      </c>
      <c r="AR249" s="41">
        <v>1</v>
      </c>
      <c r="AS249" s="41">
        <f t="shared" si="204"/>
        <v>236.46908843259993</v>
      </c>
      <c r="AT249" s="41">
        <f t="shared" si="205"/>
        <v>258.12638715729543</v>
      </c>
      <c r="AU249" s="41">
        <v>1</v>
      </c>
      <c r="AV249" s="41">
        <f t="shared" si="206"/>
        <v>258.12638715729543</v>
      </c>
      <c r="AW249" s="41">
        <f t="shared" si="207"/>
        <v>273.85923460084979</v>
      </c>
      <c r="AX249" s="41">
        <v>1</v>
      </c>
      <c r="AY249" s="41">
        <f t="shared" si="208"/>
        <v>273.85923460084979</v>
      </c>
      <c r="AZ249" s="41">
        <f t="shared" si="276"/>
        <v>302.17197934349377</v>
      </c>
      <c r="BA249" s="41">
        <v>1</v>
      </c>
      <c r="BB249" s="41">
        <f t="shared" si="277"/>
        <v>302.17197934349377</v>
      </c>
      <c r="BC249" s="41">
        <v>1.9183356441170949</v>
      </c>
      <c r="BD249" s="41">
        <f t="shared" si="210"/>
        <v>1.8750256906350526</v>
      </c>
      <c r="BE249" s="41">
        <v>1</v>
      </c>
      <c r="BF249" s="41">
        <f t="shared" si="211"/>
        <v>1.8750256906350526</v>
      </c>
      <c r="BG249" s="41">
        <f t="shared" si="212"/>
        <v>2.0467521169841616</v>
      </c>
      <c r="BH249" s="41">
        <v>1</v>
      </c>
      <c r="BI249" s="41">
        <f t="shared" si="213"/>
        <v>2.0467521169841616</v>
      </c>
      <c r="BJ249" s="41">
        <f t="shared" si="214"/>
        <v>2.1715020085621242</v>
      </c>
      <c r="BK249" s="41">
        <v>1</v>
      </c>
      <c r="BL249" s="41">
        <f t="shared" si="215"/>
        <v>2.1715020085621242</v>
      </c>
      <c r="BM249" s="41">
        <f t="shared" si="278"/>
        <v>2.3960012195022515</v>
      </c>
      <c r="BN249" s="41">
        <v>1</v>
      </c>
      <c r="BO249" s="41">
        <f t="shared" si="279"/>
        <v>2.3960012195022515</v>
      </c>
      <c r="BP249" s="41">
        <v>1.9183356441170949</v>
      </c>
      <c r="BQ249" s="41">
        <f t="shared" si="217"/>
        <v>1.8750256906350526</v>
      </c>
      <c r="BR249" s="41">
        <v>1</v>
      </c>
      <c r="BS249" s="41">
        <f t="shared" si="280"/>
        <v>1.8750256906350526</v>
      </c>
      <c r="BT249" s="41">
        <f t="shared" si="219"/>
        <v>2.0467521169841616</v>
      </c>
      <c r="BU249" s="41">
        <v>1</v>
      </c>
      <c r="BV249" s="41">
        <f t="shared" si="220"/>
        <v>2.0467521169841616</v>
      </c>
      <c r="BW249" s="41">
        <f t="shared" si="221"/>
        <v>2.1715020085621242</v>
      </c>
      <c r="BX249" s="41">
        <v>1</v>
      </c>
      <c r="BY249" s="41">
        <f t="shared" si="222"/>
        <v>2.1715020085621242</v>
      </c>
      <c r="BZ249" s="41">
        <f t="shared" si="281"/>
        <v>2.3960012195022515</v>
      </c>
      <c r="CA249" s="41">
        <v>1</v>
      </c>
      <c r="CB249" s="41">
        <f t="shared" si="282"/>
        <v>2.3960012195022515</v>
      </c>
      <c r="CC249" s="43">
        <v>39.023882896587423</v>
      </c>
      <c r="CD249" s="41">
        <f t="shared" si="224"/>
        <v>38.142847005854271</v>
      </c>
      <c r="CE249" s="41">
        <v>1</v>
      </c>
      <c r="CF249" s="41">
        <f t="shared" si="225"/>
        <v>38.142847005854271</v>
      </c>
      <c r="CG249" s="41">
        <f t="shared" si="226"/>
        <v>41.636204371468658</v>
      </c>
      <c r="CH249" s="41">
        <v>1</v>
      </c>
      <c r="CI249" s="41">
        <f t="shared" si="227"/>
        <v>41.636204371468658</v>
      </c>
      <c r="CJ249" s="41">
        <f t="shared" si="228"/>
        <v>44.173938148782142</v>
      </c>
      <c r="CK249" s="41">
        <v>1</v>
      </c>
      <c r="CL249" s="41">
        <f t="shared" si="229"/>
        <v>44.173938148782142</v>
      </c>
      <c r="CM249" s="41">
        <f t="shared" si="271"/>
        <v>48.740829737837693</v>
      </c>
      <c r="CN249" s="41">
        <v>1</v>
      </c>
      <c r="CO249" s="41">
        <f t="shared" si="283"/>
        <v>48.740829737837693</v>
      </c>
      <c r="CP249" s="41">
        <v>80.206362362329415</v>
      </c>
      <c r="CQ249" s="41">
        <f t="shared" si="231"/>
        <v>78.395556295346765</v>
      </c>
      <c r="CR249" s="41">
        <v>1</v>
      </c>
      <c r="CS249" s="41">
        <f t="shared" si="232"/>
        <v>78.395556295346765</v>
      </c>
      <c r="CT249" s="41">
        <f t="shared" si="233"/>
        <v>85.575505237641337</v>
      </c>
      <c r="CU249" s="41">
        <v>1</v>
      </c>
      <c r="CV249" s="41">
        <f t="shared" si="234"/>
        <v>85.575505237641337</v>
      </c>
      <c r="CW249" s="41">
        <f t="shared" si="235"/>
        <v>90.791346917509841</v>
      </c>
      <c r="CX249" s="41">
        <v>1</v>
      </c>
      <c r="CY249" s="41">
        <f t="shared" si="236"/>
        <v>90.791346917509841</v>
      </c>
      <c r="CZ249" s="41">
        <f t="shared" si="284"/>
        <v>100.17774659054945</v>
      </c>
      <c r="DA249" s="41">
        <v>1</v>
      </c>
      <c r="DB249" s="41">
        <f t="shared" si="285"/>
        <v>100.17774659054945</v>
      </c>
    </row>
    <row r="250" spans="1:106">
      <c r="A250" s="37" t="s">
        <v>459</v>
      </c>
      <c r="B250" s="38" t="s">
        <v>323</v>
      </c>
      <c r="C250" s="38" t="s">
        <v>315</v>
      </c>
      <c r="D250" s="58" t="s">
        <v>439</v>
      </c>
      <c r="E250" s="47" t="s">
        <v>440</v>
      </c>
      <c r="F250" s="47" t="s">
        <v>440</v>
      </c>
      <c r="G250" s="47" t="s">
        <v>281</v>
      </c>
      <c r="H250" s="39" t="s">
        <v>430</v>
      </c>
      <c r="I250" s="39" t="s">
        <v>282</v>
      </c>
      <c r="J250" s="40" t="s">
        <v>409</v>
      </c>
      <c r="K250" s="41">
        <v>0.99219423474108015</v>
      </c>
      <c r="L250" s="41">
        <v>1.0708634079848816</v>
      </c>
      <c r="M250" s="41">
        <v>1.1294391961067833</v>
      </c>
      <c r="N250" s="41">
        <v>1.234</v>
      </c>
      <c r="O250" s="41"/>
      <c r="P250" s="43">
        <v>84.507722856658916</v>
      </c>
      <c r="Q250" s="41">
        <f t="shared" si="189"/>
        <v>83.848075409473978</v>
      </c>
      <c r="R250" s="41">
        <v>1</v>
      </c>
      <c r="S250" s="41">
        <f t="shared" si="190"/>
        <v>83.848075409473978</v>
      </c>
      <c r="T250" s="41">
        <f t="shared" si="191"/>
        <v>90.496228099323631</v>
      </c>
      <c r="U250" s="41">
        <v>1</v>
      </c>
      <c r="V250" s="41">
        <f t="shared" si="192"/>
        <v>90.496228099323631</v>
      </c>
      <c r="W250" s="41">
        <f t="shared" si="193"/>
        <v>95.446334568039688</v>
      </c>
      <c r="X250" s="41">
        <v>1</v>
      </c>
      <c r="Y250" s="41">
        <f t="shared" si="194"/>
        <v>95.446334568039688</v>
      </c>
      <c r="Z250" s="41">
        <f t="shared" si="272"/>
        <v>104.2825300051171</v>
      </c>
      <c r="AA250" s="41">
        <v>1</v>
      </c>
      <c r="AB250" s="41">
        <f t="shared" si="273"/>
        <v>104.2825300051171</v>
      </c>
      <c r="AC250" s="41">
        <v>0</v>
      </c>
      <c r="AD250" s="41">
        <f t="shared" si="196"/>
        <v>0</v>
      </c>
      <c r="AE250" s="41">
        <v>1</v>
      </c>
      <c r="AF250" s="41">
        <f t="shared" si="197"/>
        <v>0</v>
      </c>
      <c r="AG250" s="41">
        <f t="shared" si="198"/>
        <v>0</v>
      </c>
      <c r="AH250" s="41">
        <v>1</v>
      </c>
      <c r="AI250" s="41">
        <f t="shared" si="199"/>
        <v>0</v>
      </c>
      <c r="AJ250" s="41">
        <f t="shared" si="200"/>
        <v>0</v>
      </c>
      <c r="AK250" s="41">
        <v>1</v>
      </c>
      <c r="AL250" s="41">
        <f t="shared" si="201"/>
        <v>0</v>
      </c>
      <c r="AM250" s="41">
        <f t="shared" si="274"/>
        <v>0</v>
      </c>
      <c r="AN250" s="41">
        <v>1</v>
      </c>
      <c r="AO250" s="41">
        <f t="shared" si="275"/>
        <v>0</v>
      </c>
      <c r="AP250" s="41">
        <v>75.322603550074959</v>
      </c>
      <c r="AQ250" s="41">
        <f t="shared" si="203"/>
        <v>74.734652988072398</v>
      </c>
      <c r="AR250" s="41">
        <v>1</v>
      </c>
      <c r="AS250" s="41">
        <f t="shared" si="204"/>
        <v>74.734652988072398</v>
      </c>
      <c r="AT250" s="41">
        <f t="shared" si="205"/>
        <v>80.660219935927415</v>
      </c>
      <c r="AU250" s="41">
        <v>1</v>
      </c>
      <c r="AV250" s="41">
        <f t="shared" si="206"/>
        <v>80.660219935927415</v>
      </c>
      <c r="AW250" s="41">
        <f t="shared" si="207"/>
        <v>85.072300802266611</v>
      </c>
      <c r="AX250" s="41">
        <v>1</v>
      </c>
      <c r="AY250" s="41">
        <f t="shared" si="208"/>
        <v>85.072300802266611</v>
      </c>
      <c r="AZ250" s="41">
        <f t="shared" si="276"/>
        <v>92.948092780792493</v>
      </c>
      <c r="BA250" s="41">
        <v>1</v>
      </c>
      <c r="BB250" s="41">
        <f t="shared" si="277"/>
        <v>92.948092780792493</v>
      </c>
      <c r="BC250" s="41">
        <v>10.315710619374237</v>
      </c>
      <c r="BD250" s="41">
        <f t="shared" si="210"/>
        <v>10.235188603800454</v>
      </c>
      <c r="BE250" s="41">
        <v>1</v>
      </c>
      <c r="BF250" s="41">
        <f t="shared" si="211"/>
        <v>10.235188603800454</v>
      </c>
      <c r="BG250" s="41">
        <f t="shared" si="212"/>
        <v>11.046717029648928</v>
      </c>
      <c r="BH250" s="41">
        <v>1</v>
      </c>
      <c r="BI250" s="41">
        <f t="shared" si="213"/>
        <v>11.046717029648928</v>
      </c>
      <c r="BJ250" s="41">
        <f t="shared" si="214"/>
        <v>11.650967909216245</v>
      </c>
      <c r="BK250" s="41">
        <v>1</v>
      </c>
      <c r="BL250" s="41">
        <f t="shared" si="215"/>
        <v>11.650967909216245</v>
      </c>
      <c r="BM250" s="41">
        <f t="shared" si="278"/>
        <v>12.729586904307808</v>
      </c>
      <c r="BN250" s="41">
        <v>1</v>
      </c>
      <c r="BO250" s="41">
        <f t="shared" si="279"/>
        <v>12.729586904307808</v>
      </c>
      <c r="BP250" s="41">
        <v>10.315710619374237</v>
      </c>
      <c r="BQ250" s="41">
        <f t="shared" si="217"/>
        <v>10.235188603800454</v>
      </c>
      <c r="BR250" s="41">
        <v>1</v>
      </c>
      <c r="BS250" s="41">
        <f t="shared" si="280"/>
        <v>10.235188603800454</v>
      </c>
      <c r="BT250" s="41">
        <f t="shared" si="219"/>
        <v>11.046717029648928</v>
      </c>
      <c r="BU250" s="41">
        <v>1</v>
      </c>
      <c r="BV250" s="41">
        <f t="shared" si="220"/>
        <v>11.046717029648928</v>
      </c>
      <c r="BW250" s="41">
        <f t="shared" si="221"/>
        <v>11.650967909216245</v>
      </c>
      <c r="BX250" s="41">
        <v>1</v>
      </c>
      <c r="BY250" s="41">
        <f t="shared" si="222"/>
        <v>11.650967909216245</v>
      </c>
      <c r="BZ250" s="41">
        <f t="shared" si="281"/>
        <v>12.729586904307808</v>
      </c>
      <c r="CA250" s="41">
        <v>1</v>
      </c>
      <c r="CB250" s="41">
        <f t="shared" si="282"/>
        <v>12.729586904307808</v>
      </c>
      <c r="CC250" s="43">
        <v>10.754566868947105</v>
      </c>
      <c r="CD250" s="41">
        <f t="shared" si="224"/>
        <v>10.670619244506748</v>
      </c>
      <c r="CE250" s="41">
        <v>1</v>
      </c>
      <c r="CF250" s="41">
        <f t="shared" si="225"/>
        <v>10.670619244506748</v>
      </c>
      <c r="CG250" s="41">
        <f t="shared" si="226"/>
        <v>11.516672128681995</v>
      </c>
      <c r="CH250" s="41">
        <v>1</v>
      </c>
      <c r="CI250" s="41">
        <f t="shared" si="227"/>
        <v>11.516672128681995</v>
      </c>
      <c r="CJ250" s="41">
        <f t="shared" si="228"/>
        <v>12.146629358940265</v>
      </c>
      <c r="CK250" s="41">
        <v>1</v>
      </c>
      <c r="CL250" s="41">
        <f t="shared" si="229"/>
        <v>12.146629358940265</v>
      </c>
      <c r="CM250" s="41">
        <f t="shared" si="271"/>
        <v>13.271135516280728</v>
      </c>
      <c r="CN250" s="41">
        <v>1</v>
      </c>
      <c r="CO250" s="41">
        <f t="shared" si="283"/>
        <v>13.271135516280728</v>
      </c>
      <c r="CP250" s="41">
        <v>6.8337738339835372</v>
      </c>
      <c r="CQ250" s="41">
        <f t="shared" si="231"/>
        <v>6.7804309996029133</v>
      </c>
      <c r="CR250" s="41">
        <v>1</v>
      </c>
      <c r="CS250" s="41">
        <f t="shared" si="232"/>
        <v>6.7804309996029133</v>
      </c>
      <c r="CT250" s="41">
        <f t="shared" si="233"/>
        <v>7.3180383372575211</v>
      </c>
      <c r="CU250" s="41">
        <v>1</v>
      </c>
      <c r="CV250" s="41">
        <f t="shared" si="234"/>
        <v>7.3180383372575211</v>
      </c>
      <c r="CW250" s="41">
        <f t="shared" si="235"/>
        <v>7.7183320254299366</v>
      </c>
      <c r="CX250" s="41">
        <v>1</v>
      </c>
      <c r="CY250" s="41">
        <f t="shared" si="236"/>
        <v>7.7183320254299366</v>
      </c>
      <c r="CZ250" s="41">
        <f t="shared" si="284"/>
        <v>8.4328769111356845</v>
      </c>
      <c r="DA250" s="41">
        <v>1</v>
      </c>
      <c r="DB250" s="41">
        <f t="shared" si="285"/>
        <v>8.4328769111356845</v>
      </c>
    </row>
    <row r="251" spans="1:106">
      <c r="A251" s="50" t="s">
        <v>459</v>
      </c>
      <c r="B251" s="51" t="s">
        <v>323</v>
      </c>
      <c r="C251" s="51" t="s">
        <v>315</v>
      </c>
      <c r="D251" s="52" t="s">
        <v>439</v>
      </c>
      <c r="E251" s="53" t="s">
        <v>440</v>
      </c>
      <c r="F251" s="53" t="s">
        <v>440</v>
      </c>
      <c r="G251" s="53" t="s">
        <v>263</v>
      </c>
      <c r="H251" s="54" t="s">
        <v>431</v>
      </c>
      <c r="I251" s="54" t="s">
        <v>264</v>
      </c>
      <c r="J251" s="55" t="s">
        <v>539</v>
      </c>
      <c r="K251" s="49">
        <v>1.1078264689350534</v>
      </c>
      <c r="L251" s="49">
        <v>1.1918925361070198</v>
      </c>
      <c r="M251" s="49">
        <v>1.2617661332809431</v>
      </c>
      <c r="N251" s="49">
        <v>1.3964701755117563</v>
      </c>
      <c r="O251" s="56" t="s">
        <v>541</v>
      </c>
      <c r="P251" s="49">
        <v>13.16730870889689</v>
      </c>
      <c r="Q251" s="49">
        <f t="shared" si="189"/>
        <v>14.587093112355019</v>
      </c>
      <c r="R251" s="49">
        <v>0.9146213904320446</v>
      </c>
      <c r="S251" s="49">
        <f t="shared" si="190"/>
        <v>13.341667384783849</v>
      </c>
      <c r="T251" s="49">
        <f t="shared" si="191"/>
        <v>15.694016970751163</v>
      </c>
      <c r="U251" s="49">
        <v>0.86587938868020498</v>
      </c>
      <c r="V251" s="49">
        <f t="shared" si="192"/>
        <v>13.589125820570779</v>
      </c>
      <c r="W251" s="49">
        <f t="shared" si="193"/>
        <v>16.614064195341317</v>
      </c>
      <c r="X251" s="49">
        <v>0.83792174531376262</v>
      </c>
      <c r="Y251" s="49">
        <f t="shared" si="194"/>
        <v>13.92128566731529</v>
      </c>
      <c r="Z251" s="49">
        <f>P251*$N251</f>
        <v>18.387753903730719</v>
      </c>
      <c r="AA251" s="49">
        <v>0.80770988719283676</v>
      </c>
      <c r="AB251" s="49">
        <f t="shared" si="273"/>
        <v>14.851970631311982</v>
      </c>
      <c r="AC251" s="49">
        <v>0</v>
      </c>
      <c r="AD251" s="49">
        <f t="shared" si="196"/>
        <v>0</v>
      </c>
      <c r="AE251" s="49">
        <v>1</v>
      </c>
      <c r="AF251" s="49">
        <f t="shared" si="197"/>
        <v>0</v>
      </c>
      <c r="AG251" s="49">
        <f t="shared" si="198"/>
        <v>0</v>
      </c>
      <c r="AH251" s="49">
        <v>1</v>
      </c>
      <c r="AI251" s="49">
        <f t="shared" si="199"/>
        <v>0</v>
      </c>
      <c r="AJ251" s="49">
        <f t="shared" si="200"/>
        <v>0</v>
      </c>
      <c r="AK251" s="49">
        <v>1</v>
      </c>
      <c r="AL251" s="49">
        <f t="shared" si="201"/>
        <v>0</v>
      </c>
      <c r="AM251" s="49">
        <f>AC251*N251</f>
        <v>0</v>
      </c>
      <c r="AN251" s="49">
        <v>1</v>
      </c>
      <c r="AO251" s="49">
        <f t="shared" ref="AO251:AO257" si="286">AN251*AM251</f>
        <v>0</v>
      </c>
      <c r="AP251" s="72">
        <v>76.157705784676821</v>
      </c>
      <c r="AQ251" s="49">
        <f t="shared" si="203"/>
        <v>84.369522281633209</v>
      </c>
      <c r="AR251" s="49">
        <v>0.80682917418237454</v>
      </c>
      <c r="AS251" s="49">
        <f t="shared" si="204"/>
        <v>68.071791988651569</v>
      </c>
      <c r="AT251" s="49">
        <f t="shared" si="205"/>
        <v>90.771801091790707</v>
      </c>
      <c r="AU251" s="49">
        <v>0.65858770177929127</v>
      </c>
      <c r="AV251" s="49">
        <f t="shared" si="206"/>
        <v>59.781191867409404</v>
      </c>
      <c r="AW251" s="49">
        <f t="shared" si="207"/>
        <v>96.093213947479384</v>
      </c>
      <c r="AX251" s="49">
        <v>0.55479460330763364</v>
      </c>
      <c r="AY251" s="49">
        <f t="shared" si="208"/>
        <v>53.311996512547395</v>
      </c>
      <c r="AZ251" s="49">
        <f>N251*AP251</f>
        <v>106.35196476370034</v>
      </c>
      <c r="BA251" s="49">
        <v>0.41495183504685174</v>
      </c>
      <c r="BB251" s="49">
        <f t="shared" ref="BB251:BB257" si="287">BA251*AZ251</f>
        <v>44.130942939535572</v>
      </c>
      <c r="BC251" s="72">
        <v>2.9441584977717397</v>
      </c>
      <c r="BD251" s="49">
        <f t="shared" si="210"/>
        <v>3.2616167125715978</v>
      </c>
      <c r="BE251" s="49">
        <v>0.84440919239828249</v>
      </c>
      <c r="BF251" s="49">
        <f t="shared" si="211"/>
        <v>2.7541391341753241</v>
      </c>
      <c r="BG251" s="49">
        <f t="shared" si="212"/>
        <v>3.5091205386101927</v>
      </c>
      <c r="BH251" s="49">
        <v>0.63158280523417343</v>
      </c>
      <c r="BI251" s="49">
        <f t="shared" si="213"/>
        <v>2.2163001936802789</v>
      </c>
      <c r="BJ251" s="49">
        <f t="shared" si="214"/>
        <v>3.7148394834996781</v>
      </c>
      <c r="BK251" s="49">
        <v>0.54257033788833875</v>
      </c>
      <c r="BL251" s="49">
        <f t="shared" si="215"/>
        <v>2.0155617137633621</v>
      </c>
      <c r="BM251" s="49">
        <f t="shared" ref="BM251:BM257" si="288">BC251*N251</f>
        <v>4.1114295341177298</v>
      </c>
      <c r="BN251" s="49">
        <v>0.42828699821064847</v>
      </c>
      <c r="BO251" s="49">
        <f t="shared" ref="BO251:BO257" si="289">BN251*BM251</f>
        <v>1.7608718135218875</v>
      </c>
      <c r="BP251" s="72">
        <v>2.7086258179500007</v>
      </c>
      <c r="BQ251" s="49">
        <f t="shared" si="217"/>
        <v>3.0006873755658701</v>
      </c>
      <c r="BR251" s="49">
        <v>0.84440919239828249</v>
      </c>
      <c r="BS251" s="49">
        <f t="shared" si="280"/>
        <v>2.533808003441298</v>
      </c>
      <c r="BT251" s="49">
        <f t="shared" si="219"/>
        <v>3.2283908955213771</v>
      </c>
      <c r="BU251" s="49">
        <v>0.63158280523417343</v>
      </c>
      <c r="BV251" s="49">
        <f t="shared" si="220"/>
        <v>2.0389961781858568</v>
      </c>
      <c r="BW251" s="49">
        <f t="shared" si="221"/>
        <v>3.4176523248197039</v>
      </c>
      <c r="BX251" s="49">
        <v>0.54257033788833875</v>
      </c>
      <c r="BY251" s="49">
        <f t="shared" si="222"/>
        <v>1.8543167766622932</v>
      </c>
      <c r="BZ251" s="49">
        <f t="shared" ref="BZ251:BZ257" si="290">BP251*N251</f>
        <v>3.7825151713883121</v>
      </c>
      <c r="CA251" s="49">
        <v>0.42828699821064847</v>
      </c>
      <c r="CB251" s="49">
        <f t="shared" ref="CB251:CB257" si="291">CA251*BZ251</f>
        <v>1.6200020684401366</v>
      </c>
      <c r="CC251" s="72">
        <v>10.624852725890136</v>
      </c>
      <c r="CD251" s="49">
        <f t="shared" si="224"/>
        <v>11.770493078277847</v>
      </c>
      <c r="CE251" s="49">
        <v>7.1530191463285556E-2</v>
      </c>
      <c r="CF251" s="49">
        <f t="shared" si="225"/>
        <v>0.84194562350649171</v>
      </c>
      <c r="CG251" s="49">
        <f t="shared" si="226"/>
        <v>12.663682661224778</v>
      </c>
      <c r="CH251" s="49">
        <v>8.0117587792523731E-2</v>
      </c>
      <c r="CI251" s="49">
        <f t="shared" si="227"/>
        <v>1.0145837073873367</v>
      </c>
      <c r="CJ251" s="49">
        <f t="shared" si="228"/>
        <v>13.406079340625885</v>
      </c>
      <c r="CK251" s="49">
        <v>7.9602685736195847E-2</v>
      </c>
      <c r="CL251" s="49">
        <f t="shared" si="229"/>
        <v>1.06715992070635</v>
      </c>
      <c r="CM251" s="49">
        <f>CC251*N251</f>
        <v>14.83728995091036</v>
      </c>
      <c r="CN251" s="49">
        <v>7.9554184088767091E-2</v>
      </c>
      <c r="CO251" s="49">
        <f t="shared" ref="CO251:CO257" si="292">CN251*CM251</f>
        <v>1.1803684961331369</v>
      </c>
      <c r="CP251" s="72">
        <v>3.2064124827900402</v>
      </c>
      <c r="CQ251" s="49">
        <f t="shared" si="231"/>
        <v>3.5521486187585682</v>
      </c>
      <c r="CR251" s="49">
        <v>0.95219846861123503</v>
      </c>
      <c r="CS251" s="49">
        <f t="shared" si="232"/>
        <v>3.3823504750614224</v>
      </c>
      <c r="CT251" s="49">
        <f t="shared" si="233"/>
        <v>3.8216991059178271</v>
      </c>
      <c r="CU251" s="49">
        <v>0.80736796091780183</v>
      </c>
      <c r="CV251" s="49">
        <f t="shared" si="234"/>
        <v>3.0855174143862625</v>
      </c>
      <c r="CW251" s="49">
        <f t="shared" si="235"/>
        <v>4.0457426801137375</v>
      </c>
      <c r="CX251" s="49">
        <v>0.68722856924452747</v>
      </c>
      <c r="CY251" s="49">
        <f t="shared" si="236"/>
        <v>2.7803499535860836</v>
      </c>
      <c r="CZ251" s="49">
        <f t="shared" si="284"/>
        <v>4.4776594026048935</v>
      </c>
      <c r="DA251" s="49">
        <v>0.51469957235291064</v>
      </c>
      <c r="DB251" s="49">
        <f t="shared" ref="DB251:DB257" si="293">DA251*CZ251</f>
        <v>2.3046493796627279</v>
      </c>
    </row>
    <row r="252" spans="1:106">
      <c r="A252" s="50" t="s">
        <v>459</v>
      </c>
      <c r="B252" s="51" t="s">
        <v>323</v>
      </c>
      <c r="C252" s="51" t="s">
        <v>315</v>
      </c>
      <c r="D252" s="52" t="s">
        <v>439</v>
      </c>
      <c r="E252" s="53" t="s">
        <v>440</v>
      </c>
      <c r="F252" s="53" t="s">
        <v>440</v>
      </c>
      <c r="G252" s="53" t="s">
        <v>265</v>
      </c>
      <c r="H252" s="54" t="s">
        <v>431</v>
      </c>
      <c r="I252" s="54" t="s">
        <v>266</v>
      </c>
      <c r="J252" s="55" t="s">
        <v>540</v>
      </c>
      <c r="K252" s="49">
        <v>1.2967518346878584</v>
      </c>
      <c r="L252" s="49">
        <v>1.5444741538892373</v>
      </c>
      <c r="M252" s="49">
        <v>1.7582997340690036</v>
      </c>
      <c r="N252" s="49">
        <v>2.1919509664881205</v>
      </c>
      <c r="O252" s="56" t="s">
        <v>541</v>
      </c>
      <c r="P252" s="72">
        <v>37.869708669916115</v>
      </c>
      <c r="Q252" s="49">
        <f t="shared" si="189"/>
        <v>49.10761419680842</v>
      </c>
      <c r="R252" s="49">
        <v>1</v>
      </c>
      <c r="S252" s="49">
        <f t="shared" si="190"/>
        <v>49.10761419680842</v>
      </c>
      <c r="T252" s="49">
        <f t="shared" si="191"/>
        <v>58.488786256000601</v>
      </c>
      <c r="U252" s="49">
        <v>1</v>
      </c>
      <c r="V252" s="49">
        <f t="shared" si="192"/>
        <v>58.488786256000601</v>
      </c>
      <c r="W252" s="49">
        <f t="shared" si="193"/>
        <v>66.586298683584147</v>
      </c>
      <c r="X252" s="49">
        <v>1</v>
      </c>
      <c r="Y252" s="49">
        <f t="shared" si="194"/>
        <v>66.586298683584147</v>
      </c>
      <c r="Z252" s="49">
        <f>P252*$N252</f>
        <v>83.008544519646179</v>
      </c>
      <c r="AA252" s="49">
        <v>1</v>
      </c>
      <c r="AB252" s="49">
        <f t="shared" si="273"/>
        <v>83.008544519646179</v>
      </c>
      <c r="AC252" s="72">
        <v>0</v>
      </c>
      <c r="AD252" s="49">
        <f t="shared" si="196"/>
        <v>0</v>
      </c>
      <c r="AE252" s="49">
        <v>1</v>
      </c>
      <c r="AF252" s="49">
        <f t="shared" si="197"/>
        <v>0</v>
      </c>
      <c r="AG252" s="49">
        <f t="shared" si="198"/>
        <v>0</v>
      </c>
      <c r="AH252" s="49">
        <v>1</v>
      </c>
      <c r="AI252" s="49">
        <f t="shared" si="199"/>
        <v>0</v>
      </c>
      <c r="AJ252" s="49">
        <f t="shared" si="200"/>
        <v>0</v>
      </c>
      <c r="AK252" s="49">
        <v>1</v>
      </c>
      <c r="AL252" s="49">
        <f t="shared" si="201"/>
        <v>0</v>
      </c>
      <c r="AM252" s="49">
        <f>AC252*N252</f>
        <v>0</v>
      </c>
      <c r="AN252" s="49">
        <v>1</v>
      </c>
      <c r="AO252" s="49">
        <f t="shared" si="286"/>
        <v>0</v>
      </c>
      <c r="AP252" s="72">
        <v>236.60235774777948</v>
      </c>
      <c r="AQ252" s="49">
        <f t="shared" si="203"/>
        <v>306.81454150090605</v>
      </c>
      <c r="AR252" s="49">
        <v>0.86535589369660082</v>
      </c>
      <c r="AS252" s="49">
        <f t="shared" si="204"/>
        <v>265.50377175962939</v>
      </c>
      <c r="AT252" s="49">
        <f t="shared" si="205"/>
        <v>365.42622629070036</v>
      </c>
      <c r="AU252" s="49">
        <v>0.78029342367084142</v>
      </c>
      <c r="AV252" s="49">
        <f t="shared" si="206"/>
        <v>285.13968121148622</v>
      </c>
      <c r="AW252" s="49">
        <f t="shared" si="207"/>
        <v>416.01786270801995</v>
      </c>
      <c r="AX252" s="49">
        <v>0.64334499326492733</v>
      </c>
      <c r="AY252" s="49">
        <f t="shared" si="208"/>
        <v>267.64300908198055</v>
      </c>
      <c r="AZ252" s="49">
        <f>N252*AP252</f>
        <v>518.62076673861327</v>
      </c>
      <c r="BA252" s="49">
        <v>0.44626057846589906</v>
      </c>
      <c r="BB252" s="49">
        <f t="shared" si="287"/>
        <v>231.44000336920166</v>
      </c>
      <c r="BC252" s="72">
        <v>8.0207133326252951</v>
      </c>
      <c r="BD252" s="49">
        <f t="shared" si="210"/>
        <v>10.400874729587219</v>
      </c>
      <c r="BE252" s="49">
        <v>0.33294771138819068</v>
      </c>
      <c r="BF252" s="49">
        <f t="shared" si="211"/>
        <v>3.4629474376513314</v>
      </c>
      <c r="BG252" s="49">
        <f t="shared" si="212"/>
        <v>12.387784437994577</v>
      </c>
      <c r="BH252" s="49">
        <v>0.13596191692957815</v>
      </c>
      <c r="BI252" s="49">
        <f t="shared" si="213"/>
        <v>1.6842669187001398</v>
      </c>
      <c r="BJ252" s="49">
        <f t="shared" si="214"/>
        <v>14.102818119798767</v>
      </c>
      <c r="BK252" s="49">
        <v>0.13551888316283356</v>
      </c>
      <c r="BL252" s="49">
        <f t="shared" si="215"/>
        <v>1.9111981610437012</v>
      </c>
      <c r="BM252" s="49">
        <f t="shared" si="288"/>
        <v>17.581010341372171</v>
      </c>
      <c r="BN252" s="49">
        <v>0.13596191692957815</v>
      </c>
      <c r="BO252" s="49">
        <f t="shared" si="289"/>
        <v>2.3903478675716974</v>
      </c>
      <c r="BP252" s="72">
        <v>7.3790562660152705</v>
      </c>
      <c r="BQ252" s="49">
        <f t="shared" si="217"/>
        <v>9.5688047512202399</v>
      </c>
      <c r="BR252" s="49">
        <v>0.33029040703609924</v>
      </c>
      <c r="BS252" s="49">
        <f t="shared" si="280"/>
        <v>3.1604844161294934</v>
      </c>
      <c r="BT252" s="49">
        <f t="shared" si="219"/>
        <v>11.39676168295501</v>
      </c>
      <c r="BU252" s="49">
        <v>0.13487116752855488</v>
      </c>
      <c r="BV252" s="49">
        <f t="shared" si="220"/>
        <v>1.5370945542248402</v>
      </c>
      <c r="BW252" s="49">
        <f t="shared" si="221"/>
        <v>12.974592670214864</v>
      </c>
      <c r="BX252" s="49">
        <v>0.1355217535254446</v>
      </c>
      <c r="BY252" s="49">
        <f t="shared" si="222"/>
        <v>1.7583395499458989</v>
      </c>
      <c r="BZ252" s="49">
        <f t="shared" si="290"/>
        <v>16.174529514062392</v>
      </c>
      <c r="CA252" s="49">
        <v>0.13487116752855488</v>
      </c>
      <c r="CB252" s="49">
        <f t="shared" si="291"/>
        <v>2.1814776797866644</v>
      </c>
      <c r="CC252" s="72">
        <v>312.64315794016147</v>
      </c>
      <c r="CD252" s="49">
        <f t="shared" si="224"/>
        <v>405.42058866151029</v>
      </c>
      <c r="CE252" s="49">
        <v>0.35754874630540956</v>
      </c>
      <c r="CF252" s="49">
        <f t="shared" si="225"/>
        <v>144.95762320232416</v>
      </c>
      <c r="CG252" s="49">
        <f t="shared" si="226"/>
        <v>482.86927682889007</v>
      </c>
      <c r="CH252" s="49">
        <v>3.5754874630540945E-2</v>
      </c>
      <c r="CI252" s="49">
        <f t="shared" si="227"/>
        <v>17.264930455956932</v>
      </c>
      <c r="CJ252" s="49">
        <f t="shared" si="228"/>
        <v>549.72038146467946</v>
      </c>
      <c r="CK252" s="49">
        <v>3.5754874630540945E-2</v>
      </c>
      <c r="CL252" s="49">
        <f t="shared" si="229"/>
        <v>19.65518332112276</v>
      </c>
      <c r="CM252" s="49">
        <f>CC252*N252</f>
        <v>685.29847221283501</v>
      </c>
      <c r="CN252" s="49">
        <v>3.5754874630540834E-2</v>
      </c>
      <c r="CO252" s="49">
        <f t="shared" si="292"/>
        <v>24.502760958471086</v>
      </c>
      <c r="CP252" s="72">
        <v>6.5303627879849113</v>
      </c>
      <c r="CQ252" s="49">
        <f t="shared" si="231"/>
        <v>8.4682599264967511</v>
      </c>
      <c r="CR252" s="49">
        <v>1</v>
      </c>
      <c r="CS252" s="49">
        <f t="shared" si="232"/>
        <v>8.4682599264967511</v>
      </c>
      <c r="CT252" s="49">
        <f t="shared" si="233"/>
        <v>10.085976541562756</v>
      </c>
      <c r="CU252" s="49">
        <v>1</v>
      </c>
      <c r="CV252" s="49">
        <f t="shared" si="234"/>
        <v>10.085976541562756</v>
      </c>
      <c r="CW252" s="49">
        <f t="shared" si="235"/>
        <v>11.482335153487988</v>
      </c>
      <c r="CX252" s="49">
        <v>1</v>
      </c>
      <c r="CY252" s="49">
        <f t="shared" si="236"/>
        <v>11.482335153487988</v>
      </c>
      <c r="CZ252" s="49">
        <f t="shared" si="284"/>
        <v>14.314235024641583</v>
      </c>
      <c r="DA252" s="49">
        <v>1</v>
      </c>
      <c r="DB252" s="49">
        <f t="shared" si="293"/>
        <v>14.314235024641583</v>
      </c>
    </row>
    <row r="253" spans="1:106">
      <c r="A253" s="50" t="s">
        <v>459</v>
      </c>
      <c r="B253" s="51" t="s">
        <v>323</v>
      </c>
      <c r="C253" s="51" t="s">
        <v>315</v>
      </c>
      <c r="D253" s="52" t="s">
        <v>439</v>
      </c>
      <c r="E253" s="53" t="s">
        <v>440</v>
      </c>
      <c r="F253" s="53" t="s">
        <v>440</v>
      </c>
      <c r="G253" s="53" t="s">
        <v>267</v>
      </c>
      <c r="H253" s="54" t="s">
        <v>431</v>
      </c>
      <c r="I253" s="54" t="s">
        <v>268</v>
      </c>
      <c r="J253" s="55" t="s">
        <v>540</v>
      </c>
      <c r="K253" s="49">
        <v>1.2967518346878584</v>
      </c>
      <c r="L253" s="49">
        <v>1.5444741538892373</v>
      </c>
      <c r="M253" s="49">
        <v>1.7582997340690036</v>
      </c>
      <c r="N253" s="49">
        <v>2.1919509664881205</v>
      </c>
      <c r="O253" s="56" t="s">
        <v>541</v>
      </c>
      <c r="P253" s="49">
        <v>3.3029331111187643</v>
      </c>
      <c r="Q253" s="49">
        <f t="shared" si="189"/>
        <v>4.283084571694534</v>
      </c>
      <c r="R253" s="49">
        <v>1</v>
      </c>
      <c r="S253" s="49">
        <f t="shared" si="190"/>
        <v>4.283084571694534</v>
      </c>
      <c r="T253" s="49">
        <f t="shared" si="191"/>
        <v>5.1012948221478993</v>
      </c>
      <c r="U253" s="49">
        <v>1</v>
      </c>
      <c r="V253" s="49">
        <f t="shared" si="192"/>
        <v>5.1012948221478993</v>
      </c>
      <c r="W253" s="49">
        <f t="shared" si="193"/>
        <v>5.8075464109278299</v>
      </c>
      <c r="X253" s="49">
        <v>1</v>
      </c>
      <c r="Y253" s="49">
        <f t="shared" si="194"/>
        <v>5.8075464109278299</v>
      </c>
      <c r="Z253" s="49">
        <f>P253*$N253</f>
        <v>7.23986742516239</v>
      </c>
      <c r="AA253" s="49">
        <v>1</v>
      </c>
      <c r="AB253" s="49">
        <f t="shared" si="273"/>
        <v>7.23986742516239</v>
      </c>
      <c r="AC253" s="49">
        <v>0</v>
      </c>
      <c r="AD253" s="49">
        <f t="shared" si="196"/>
        <v>0</v>
      </c>
      <c r="AE253" s="49">
        <v>1</v>
      </c>
      <c r="AF253" s="49">
        <f t="shared" si="197"/>
        <v>0</v>
      </c>
      <c r="AG253" s="49">
        <f t="shared" si="198"/>
        <v>0</v>
      </c>
      <c r="AH253" s="49">
        <v>1</v>
      </c>
      <c r="AI253" s="49">
        <f t="shared" si="199"/>
        <v>0</v>
      </c>
      <c r="AJ253" s="49">
        <f t="shared" si="200"/>
        <v>0</v>
      </c>
      <c r="AK253" s="49">
        <v>1</v>
      </c>
      <c r="AL253" s="49">
        <f t="shared" si="201"/>
        <v>0</v>
      </c>
      <c r="AM253" s="49">
        <f>AC253*N253</f>
        <v>0</v>
      </c>
      <c r="AN253" s="49">
        <v>1</v>
      </c>
      <c r="AO253" s="49">
        <f t="shared" si="286"/>
        <v>0</v>
      </c>
      <c r="AP253" s="49">
        <v>16.263500408008358</v>
      </c>
      <c r="AQ253" s="49">
        <f t="shared" si="203"/>
        <v>21.089723992531571</v>
      </c>
      <c r="AR253" s="49">
        <v>0.86535589369660082</v>
      </c>
      <c r="AS253" s="49">
        <f t="shared" si="204"/>
        <v>18.250116953371801</v>
      </c>
      <c r="AT253" s="49">
        <f t="shared" si="205"/>
        <v>25.118556031935974</v>
      </c>
      <c r="AU253" s="49">
        <v>0.78029342367084142</v>
      </c>
      <c r="AV253" s="49">
        <f t="shared" si="206"/>
        <v>19.599844083827186</v>
      </c>
      <c r="AW253" s="49">
        <f t="shared" si="207"/>
        <v>28.596108442432229</v>
      </c>
      <c r="AX253" s="49">
        <v>0.64334499326492733</v>
      </c>
      <c r="AY253" s="49">
        <f t="shared" si="208"/>
        <v>18.397163193299694</v>
      </c>
      <c r="AZ253" s="49">
        <f>N253*AP253</f>
        <v>35.64879543781386</v>
      </c>
      <c r="BA253" s="49">
        <v>0.44626057846589906</v>
      </c>
      <c r="BB253" s="49">
        <f t="shared" si="287"/>
        <v>15.908652073691316</v>
      </c>
      <c r="BC253" s="49">
        <v>1.3412088574474361</v>
      </c>
      <c r="BD253" s="49">
        <f t="shared" si="210"/>
        <v>1.739215046594569</v>
      </c>
      <c r="BE253" s="49">
        <v>0.33294771138819068</v>
      </c>
      <c r="BF253" s="49">
        <f t="shared" si="211"/>
        <v>0.5790676693755672</v>
      </c>
      <c r="BG253" s="49">
        <f t="shared" si="212"/>
        <v>2.0714624152948797</v>
      </c>
      <c r="BH253" s="49">
        <v>0.13596191692957815</v>
      </c>
      <c r="BI253" s="49">
        <f t="shared" si="213"/>
        <v>0.28164000083106577</v>
      </c>
      <c r="BJ253" s="49">
        <f t="shared" si="214"/>
        <v>2.3582471773808193</v>
      </c>
      <c r="BK253" s="49">
        <v>0.13551888316283356</v>
      </c>
      <c r="BL253" s="49">
        <f t="shared" si="215"/>
        <v>0.31958702370055331</v>
      </c>
      <c r="BM253" s="49">
        <f t="shared" si="288"/>
        <v>2.9398640513443355</v>
      </c>
      <c r="BN253" s="49">
        <v>0.13596191692957815</v>
      </c>
      <c r="BO253" s="49">
        <f t="shared" si="289"/>
        <v>0.39970955193313162</v>
      </c>
      <c r="BP253" s="49">
        <v>1.2339121488516414</v>
      </c>
      <c r="BQ253" s="49">
        <f t="shared" si="217"/>
        <v>1.6000778428670037</v>
      </c>
      <c r="BR253" s="49">
        <v>0.33029040703609924</v>
      </c>
      <c r="BS253" s="49">
        <f t="shared" si="280"/>
        <v>0.52849036200998634</v>
      </c>
      <c r="BT253" s="49">
        <f t="shared" si="219"/>
        <v>1.9057454220712893</v>
      </c>
      <c r="BU253" s="49">
        <v>0.13487116752855488</v>
      </c>
      <c r="BV253" s="49">
        <f t="shared" si="220"/>
        <v>0.25703011008695337</v>
      </c>
      <c r="BW253" s="49">
        <f t="shared" si="221"/>
        <v>2.1695874031903539</v>
      </c>
      <c r="BX253" s="49">
        <v>0.1355217535254446</v>
      </c>
      <c r="BY253" s="49">
        <f t="shared" si="222"/>
        <v>0.29402628930707253</v>
      </c>
      <c r="BZ253" s="49">
        <f t="shared" si="290"/>
        <v>2.7046749272367889</v>
      </c>
      <c r="CA253" s="49">
        <v>0.13487116752855488</v>
      </c>
      <c r="CB253" s="49">
        <f t="shared" si="291"/>
        <v>0.36478266522163494</v>
      </c>
      <c r="CC253" s="49">
        <v>15.482576832444746</v>
      </c>
      <c r="CD253" s="49">
        <f t="shared" si="224"/>
        <v>20.077059913168455</v>
      </c>
      <c r="CE253" s="49">
        <v>0.35754874630540956</v>
      </c>
      <c r="CF253" s="49">
        <f t="shared" si="225"/>
        <v>7.1785276014519761</v>
      </c>
      <c r="CG253" s="49">
        <f t="shared" si="226"/>
        <v>23.912439753315205</v>
      </c>
      <c r="CH253" s="49">
        <v>3.5754874630540945E-2</v>
      </c>
      <c r="CI253" s="49">
        <f t="shared" si="227"/>
        <v>0.85498628549014855</v>
      </c>
      <c r="CJ253" s="49">
        <f t="shared" si="228"/>
        <v>27.223010727190513</v>
      </c>
      <c r="CK253" s="49">
        <v>3.5754874630540945E-2</v>
      </c>
      <c r="CL253" s="49">
        <f t="shared" si="229"/>
        <v>0.97335533561656806</v>
      </c>
      <c r="CM253" s="49">
        <f>CC253*N253</f>
        <v>33.937049251603845</v>
      </c>
      <c r="CN253" s="49">
        <v>3.5754874630540834E-2</v>
      </c>
      <c r="CO253" s="49">
        <f t="shared" si="292"/>
        <v>1.2134149413215851</v>
      </c>
      <c r="CP253" s="49">
        <v>0.8020306504749124</v>
      </c>
      <c r="CQ253" s="49">
        <f t="shared" si="231"/>
        <v>1.040034717479239</v>
      </c>
      <c r="CR253" s="49">
        <v>1</v>
      </c>
      <c r="CS253" s="49">
        <f t="shared" si="232"/>
        <v>1.040034717479239</v>
      </c>
      <c r="CT253" s="49">
        <f t="shared" si="233"/>
        <v>1.2387156102854748</v>
      </c>
      <c r="CU253" s="49">
        <v>1</v>
      </c>
      <c r="CV253" s="49">
        <f t="shared" si="234"/>
        <v>1.2387156102854748</v>
      </c>
      <c r="CW253" s="49">
        <f t="shared" si="235"/>
        <v>1.4102102794452285</v>
      </c>
      <c r="CX253" s="49">
        <v>1</v>
      </c>
      <c r="CY253" s="49">
        <f t="shared" si="236"/>
        <v>1.4102102794452285</v>
      </c>
      <c r="CZ253" s="49">
        <f t="shared" si="284"/>
        <v>1.7580118594615801</v>
      </c>
      <c r="DA253" s="49">
        <v>1</v>
      </c>
      <c r="DB253" s="49">
        <f t="shared" si="293"/>
        <v>1.7580118594615801</v>
      </c>
    </row>
    <row r="254" spans="1:106">
      <c r="A254" s="37" t="s">
        <v>459</v>
      </c>
      <c r="B254" s="38" t="s">
        <v>323</v>
      </c>
      <c r="C254" s="38" t="s">
        <v>315</v>
      </c>
      <c r="D254" s="58" t="s">
        <v>439</v>
      </c>
      <c r="E254" s="47" t="s">
        <v>440</v>
      </c>
      <c r="F254" s="47" t="s">
        <v>440</v>
      </c>
      <c r="G254" s="47" t="s">
        <v>269</v>
      </c>
      <c r="H254" s="39" t="s">
        <v>432</v>
      </c>
      <c r="I254" s="39" t="s">
        <v>270</v>
      </c>
      <c r="J254" s="42" t="s">
        <v>539</v>
      </c>
      <c r="K254" s="41">
        <v>1.0999229093482334</v>
      </c>
      <c r="L254" s="41">
        <v>1.1720255503567738</v>
      </c>
      <c r="M254" s="41">
        <v>1.2291876930132271</v>
      </c>
      <c r="N254" s="41">
        <v>1.3307201805454254</v>
      </c>
      <c r="O254" s="64" t="s">
        <v>433</v>
      </c>
      <c r="P254" s="41">
        <v>10.85</v>
      </c>
      <c r="Q254" s="41">
        <f t="shared" si="189"/>
        <v>11.934163566428332</v>
      </c>
      <c r="R254" s="41">
        <v>1</v>
      </c>
      <c r="S254" s="41">
        <f t="shared" si="190"/>
        <v>11.934163566428332</v>
      </c>
      <c r="T254" s="41">
        <f t="shared" si="191"/>
        <v>12.716477221370996</v>
      </c>
      <c r="U254" s="41">
        <v>1</v>
      </c>
      <c r="V254" s="41">
        <f t="shared" si="192"/>
        <v>12.716477221370996</v>
      </c>
      <c r="W254" s="41">
        <f t="shared" si="193"/>
        <v>13.336686469193513</v>
      </c>
      <c r="X254" s="41">
        <v>1</v>
      </c>
      <c r="Y254" s="41">
        <f t="shared" si="194"/>
        <v>13.336686469193513</v>
      </c>
      <c r="Z254" s="41">
        <f>N254*P254</f>
        <v>14.438313958917865</v>
      </c>
      <c r="AA254" s="41">
        <v>1</v>
      </c>
      <c r="AB254" s="41">
        <f>AA254*Z254</f>
        <v>14.438313958917865</v>
      </c>
      <c r="AC254" s="41">
        <v>0.03</v>
      </c>
      <c r="AD254" s="41">
        <f t="shared" si="196"/>
        <v>3.2997687280447004E-2</v>
      </c>
      <c r="AE254" s="41">
        <v>1</v>
      </c>
      <c r="AF254" s="41">
        <f t="shared" si="197"/>
        <v>3.2997687280447004E-2</v>
      </c>
      <c r="AG254" s="41">
        <f t="shared" si="198"/>
        <v>3.5160766510703212E-2</v>
      </c>
      <c r="AH254" s="41">
        <v>1</v>
      </c>
      <c r="AI254" s="41">
        <f t="shared" si="199"/>
        <v>3.5160766510703212E-2</v>
      </c>
      <c r="AJ254" s="41">
        <f t="shared" si="200"/>
        <v>3.687563079039681E-2</v>
      </c>
      <c r="AK254" s="41">
        <v>1</v>
      </c>
      <c r="AL254" s="41">
        <f t="shared" si="201"/>
        <v>3.687563079039681E-2</v>
      </c>
      <c r="AM254" s="41">
        <f>N254*AC254</f>
        <v>3.9921605416362763E-2</v>
      </c>
      <c r="AN254" s="41">
        <v>1</v>
      </c>
      <c r="AO254" s="41">
        <f t="shared" si="286"/>
        <v>3.9921605416362763E-2</v>
      </c>
      <c r="AP254" s="41">
        <v>72.17</v>
      </c>
      <c r="AQ254" s="41">
        <f t="shared" si="203"/>
        <v>79.381436367662005</v>
      </c>
      <c r="AR254" s="41">
        <v>0.77100000000000002</v>
      </c>
      <c r="AS254" s="41">
        <f t="shared" si="204"/>
        <v>61.20308743946741</v>
      </c>
      <c r="AT254" s="41">
        <f t="shared" si="205"/>
        <v>84.585083969248373</v>
      </c>
      <c r="AU254" s="41">
        <v>0.63255945949939807</v>
      </c>
      <c r="AV254" s="41">
        <f t="shared" si="206"/>
        <v>53.505094997298954</v>
      </c>
      <c r="AW254" s="41">
        <f t="shared" si="207"/>
        <v>88.710475804764599</v>
      </c>
      <c r="AX254" s="41">
        <v>0.54700000000000004</v>
      </c>
      <c r="AY254" s="41">
        <f t="shared" si="208"/>
        <v>48.524630265206241</v>
      </c>
      <c r="AZ254" s="41">
        <f>AP254*N254</f>
        <v>96.038075429963357</v>
      </c>
      <c r="BA254" s="41">
        <v>0.411610200982927</v>
      </c>
      <c r="BB254" s="41">
        <f t="shared" si="287"/>
        <v>39.530251529740724</v>
      </c>
      <c r="BC254" s="41">
        <v>2.5</v>
      </c>
      <c r="BD254" s="41">
        <f t="shared" si="210"/>
        <v>2.7498072733705836</v>
      </c>
      <c r="BE254" s="41">
        <v>0.59499999999999997</v>
      </c>
      <c r="BF254" s="41">
        <f t="shared" si="211"/>
        <v>1.6361353276554971</v>
      </c>
      <c r="BG254" s="41">
        <f t="shared" si="212"/>
        <v>2.9300638758919346</v>
      </c>
      <c r="BH254" s="41">
        <v>0.44900000000000001</v>
      </c>
      <c r="BI254" s="41">
        <f t="shared" si="213"/>
        <v>1.3155986802754787</v>
      </c>
      <c r="BJ254" s="41">
        <f t="shared" si="214"/>
        <v>3.0729692325330675</v>
      </c>
      <c r="BK254" s="41">
        <v>0.36399999999999999</v>
      </c>
      <c r="BL254" s="41">
        <f t="shared" si="215"/>
        <v>1.1185608006420364</v>
      </c>
      <c r="BM254" s="41">
        <f t="shared" si="288"/>
        <v>3.3268004513635634</v>
      </c>
      <c r="BN254" s="41">
        <v>0.25226046230306909</v>
      </c>
      <c r="BO254" s="41">
        <f t="shared" si="289"/>
        <v>0.83922021985103146</v>
      </c>
      <c r="BP254" s="41">
        <v>2.2999999999999998</v>
      </c>
      <c r="BQ254" s="41">
        <f t="shared" si="217"/>
        <v>2.5298226915009367</v>
      </c>
      <c r="BR254" s="41">
        <v>0.59499999999999997</v>
      </c>
      <c r="BS254" s="41">
        <f t="shared" si="280"/>
        <v>1.5052445014430573</v>
      </c>
      <c r="BT254" s="41">
        <f t="shared" si="219"/>
        <v>2.6956587658205797</v>
      </c>
      <c r="BU254" s="41">
        <v>0.44900000000000001</v>
      </c>
      <c r="BV254" s="41">
        <f t="shared" si="220"/>
        <v>1.2103507858534404</v>
      </c>
      <c r="BW254" s="41">
        <f t="shared" si="221"/>
        <v>2.8271316939304221</v>
      </c>
      <c r="BX254" s="41">
        <v>0.36399999999999999</v>
      </c>
      <c r="BY254" s="41">
        <f t="shared" si="222"/>
        <v>1.0290759365906736</v>
      </c>
      <c r="BZ254" s="41">
        <f t="shared" si="290"/>
        <v>3.0606564152544782</v>
      </c>
      <c r="CA254" s="41">
        <v>0.25226046230306909</v>
      </c>
      <c r="CB254" s="41">
        <f t="shared" si="291"/>
        <v>0.77208260226294889</v>
      </c>
      <c r="CC254" s="41">
        <v>0.76</v>
      </c>
      <c r="CD254" s="41">
        <f t="shared" si="224"/>
        <v>0.83594141110465747</v>
      </c>
      <c r="CE254" s="41">
        <v>3.0000000000000001E-3</v>
      </c>
      <c r="CF254" s="41">
        <f t="shared" si="225"/>
        <v>2.5078242333139724E-3</v>
      </c>
      <c r="CG254" s="41">
        <f t="shared" si="226"/>
        <v>0.89073941827114811</v>
      </c>
      <c r="CH254" s="41">
        <v>3.0000000000000001E-3</v>
      </c>
      <c r="CI254" s="41">
        <f t="shared" si="227"/>
        <v>2.6722182548134443E-3</v>
      </c>
      <c r="CJ254" s="41">
        <f t="shared" si="228"/>
        <v>0.93418264669005258</v>
      </c>
      <c r="CK254" s="41">
        <v>3.0000000000000001E-3</v>
      </c>
      <c r="CL254" s="41">
        <f t="shared" si="229"/>
        <v>2.8025479400701579E-3</v>
      </c>
      <c r="CM254" s="41">
        <f t="shared" ref="CM254:CM259" si="294">N254*CC254</f>
        <v>1.0113473372145234</v>
      </c>
      <c r="CN254" s="41">
        <v>3.3451741671867152E-3</v>
      </c>
      <c r="CO254" s="41">
        <f t="shared" si="292"/>
        <v>3.3831329865030954E-3</v>
      </c>
      <c r="CP254" s="41">
        <v>3.74</v>
      </c>
      <c r="CQ254" s="41">
        <f t="shared" si="231"/>
        <v>4.1137116809623935</v>
      </c>
      <c r="CR254" s="41">
        <v>0.68300000000000005</v>
      </c>
      <c r="CS254" s="41">
        <f t="shared" si="232"/>
        <v>2.8096650780973151</v>
      </c>
      <c r="CT254" s="41">
        <f t="shared" si="233"/>
        <v>4.3833755583343343</v>
      </c>
      <c r="CU254" s="41">
        <v>0.48</v>
      </c>
      <c r="CV254" s="41">
        <f t="shared" si="234"/>
        <v>2.1040202680004803</v>
      </c>
      <c r="CW254" s="41">
        <f t="shared" si="235"/>
        <v>4.5971619718694692</v>
      </c>
      <c r="CX254" s="41">
        <v>0.38200000000000001</v>
      </c>
      <c r="CY254" s="41">
        <f t="shared" si="236"/>
        <v>1.7561158732541373</v>
      </c>
      <c r="CZ254" s="41">
        <f>N254*CP254</f>
        <v>4.9768934752398915</v>
      </c>
      <c r="DA254" s="41">
        <v>0.27730546938673206</v>
      </c>
      <c r="DB254" s="41">
        <f t="shared" si="293"/>
        <v>1.3801197812391623</v>
      </c>
    </row>
    <row r="255" spans="1:106">
      <c r="A255" s="37" t="s">
        <v>459</v>
      </c>
      <c r="B255" s="38" t="s">
        <v>323</v>
      </c>
      <c r="C255" s="38" t="s">
        <v>315</v>
      </c>
      <c r="D255" s="58" t="s">
        <v>439</v>
      </c>
      <c r="E255" s="47" t="s">
        <v>440</v>
      </c>
      <c r="F255" s="47" t="s">
        <v>440</v>
      </c>
      <c r="G255" s="47" t="s">
        <v>271</v>
      </c>
      <c r="H255" s="39" t="s">
        <v>432</v>
      </c>
      <c r="I255" s="39" t="s">
        <v>272</v>
      </c>
      <c r="J255" s="42" t="s">
        <v>539</v>
      </c>
      <c r="K255" s="41">
        <v>1.0999229093482334</v>
      </c>
      <c r="L255" s="41">
        <v>1.1720255503567738</v>
      </c>
      <c r="M255" s="41">
        <v>1.2291876930132271</v>
      </c>
      <c r="N255" s="41">
        <v>1.330720180545425</v>
      </c>
      <c r="O255" s="64" t="s">
        <v>433</v>
      </c>
      <c r="P255" s="41">
        <v>13.496552122339114</v>
      </c>
      <c r="Q255" s="41">
        <f t="shared" si="189"/>
        <v>14.845166876573312</v>
      </c>
      <c r="R255" s="41">
        <v>1</v>
      </c>
      <c r="S255" s="41">
        <f t="shared" si="190"/>
        <v>14.845166876573312</v>
      </c>
      <c r="T255" s="41">
        <f t="shared" si="191"/>
        <v>15.818303929103385</v>
      </c>
      <c r="U255" s="41">
        <v>1</v>
      </c>
      <c r="V255" s="41">
        <f t="shared" si="192"/>
        <v>15.818303929103385</v>
      </c>
      <c r="W255" s="41">
        <f t="shared" si="193"/>
        <v>16.589795766890788</v>
      </c>
      <c r="X255" s="41">
        <v>1</v>
      </c>
      <c r="Y255" s="41">
        <f t="shared" si="194"/>
        <v>16.589795766890788</v>
      </c>
      <c r="Z255" s="41">
        <f>N255*P255</f>
        <v>17.960134276979844</v>
      </c>
      <c r="AA255" s="41">
        <v>1</v>
      </c>
      <c r="AB255" s="41">
        <f>AA255*Z255</f>
        <v>17.960134276979844</v>
      </c>
      <c r="AC255" s="41">
        <v>4.2227406546558356E-2</v>
      </c>
      <c r="AD255" s="41">
        <f t="shared" si="196"/>
        <v>4.6446891862921107E-2</v>
      </c>
      <c r="AE255" s="41">
        <v>1</v>
      </c>
      <c r="AF255" s="41">
        <f t="shared" si="197"/>
        <v>4.6446891862921107E-2</v>
      </c>
      <c r="AG255" s="41">
        <f t="shared" si="198"/>
        <v>4.949159939786929E-2</v>
      </c>
      <c r="AH255" s="41">
        <v>1</v>
      </c>
      <c r="AI255" s="41">
        <f t="shared" si="199"/>
        <v>4.949159939786929E-2</v>
      </c>
      <c r="AJ255" s="41">
        <f t="shared" si="200"/>
        <v>5.190540843489571E-2</v>
      </c>
      <c r="AK255" s="41">
        <v>1</v>
      </c>
      <c r="AL255" s="41">
        <f t="shared" si="201"/>
        <v>5.190540843489571E-2</v>
      </c>
      <c r="AM255" s="41">
        <f>N255*AC255</f>
        <v>5.6192862063601197E-2</v>
      </c>
      <c r="AN255" s="41">
        <v>1</v>
      </c>
      <c r="AO255" s="41">
        <f t="shared" si="286"/>
        <v>5.6192862063601197E-2</v>
      </c>
      <c r="AP255" s="41">
        <v>137.07435749250664</v>
      </c>
      <c r="AQ255" s="41">
        <f t="shared" si="203"/>
        <v>150.77122609019773</v>
      </c>
      <c r="AR255" s="41">
        <v>1</v>
      </c>
      <c r="AS255" s="41">
        <f t="shared" si="204"/>
        <v>150.77122609019773</v>
      </c>
      <c r="AT255" s="41">
        <f t="shared" si="205"/>
        <v>160.65464927995626</v>
      </c>
      <c r="AU255" s="41">
        <v>0.95975568895714114</v>
      </c>
      <c r="AV255" s="41">
        <f t="shared" si="206"/>
        <v>154.18921360385229</v>
      </c>
      <c r="AW255" s="41">
        <f t="shared" si="207"/>
        <v>168.49011325748458</v>
      </c>
      <c r="AX255" s="41">
        <v>0.92</v>
      </c>
      <c r="AY255" s="41">
        <f t="shared" si="208"/>
        <v>155.01090419688583</v>
      </c>
      <c r="AZ255" s="41">
        <f>AP255*N255</f>
        <v>182.40761375057656</v>
      </c>
      <c r="BA255" s="41">
        <v>0.85243752617618318</v>
      </c>
      <c r="BB255" s="41">
        <f t="shared" si="287"/>
        <v>155.49109502124222</v>
      </c>
      <c r="BC255" s="41">
        <v>3.3741380305847786</v>
      </c>
      <c r="BD255" s="41">
        <f t="shared" si="210"/>
        <v>3.7112917191433281</v>
      </c>
      <c r="BE255" s="41">
        <v>0.82945294270158143</v>
      </c>
      <c r="BF255" s="41">
        <f t="shared" si="211"/>
        <v>3.0783418376674447</v>
      </c>
      <c r="BG255" s="41">
        <f t="shared" si="212"/>
        <v>3.9545759822758462</v>
      </c>
      <c r="BH255" s="41">
        <v>0.79100000000000004</v>
      </c>
      <c r="BI255" s="41">
        <f t="shared" si="213"/>
        <v>3.1280696019801946</v>
      </c>
      <c r="BJ255" s="41">
        <f t="shared" si="214"/>
        <v>4.147448941722697</v>
      </c>
      <c r="BK255" s="41">
        <v>0.752</v>
      </c>
      <c r="BL255" s="41">
        <f t="shared" si="215"/>
        <v>3.1188816041754683</v>
      </c>
      <c r="BM255" s="41">
        <f t="shared" si="288"/>
        <v>4.4900335692449609</v>
      </c>
      <c r="BN255" s="41">
        <v>0.68768213637542119</v>
      </c>
      <c r="BO255" s="41">
        <f t="shared" si="289"/>
        <v>3.0877158772957323</v>
      </c>
      <c r="BP255" s="41">
        <v>3.1042069881379963</v>
      </c>
      <c r="BQ255" s="41">
        <f t="shared" si="217"/>
        <v>3.4143883816118623</v>
      </c>
      <c r="BR255" s="41">
        <v>0.82899999999999996</v>
      </c>
      <c r="BS255" s="41">
        <f t="shared" si="280"/>
        <v>2.8305279683562339</v>
      </c>
      <c r="BT255" s="41">
        <f t="shared" si="219"/>
        <v>3.6382099036937783</v>
      </c>
      <c r="BU255" s="41">
        <v>0.79100000000000004</v>
      </c>
      <c r="BV255" s="41">
        <f t="shared" si="220"/>
        <v>2.8778240338217786</v>
      </c>
      <c r="BW255" s="41">
        <f t="shared" si="221"/>
        <v>3.8156530263848816</v>
      </c>
      <c r="BX255" s="41">
        <v>0.752</v>
      </c>
      <c r="BY255" s="41">
        <f t="shared" si="222"/>
        <v>2.869371075841431</v>
      </c>
      <c r="BZ255" s="41">
        <f t="shared" si="290"/>
        <v>4.1308308837053644</v>
      </c>
      <c r="CA255" s="41">
        <v>0.68768213637542119</v>
      </c>
      <c r="CB255" s="41">
        <f t="shared" si="291"/>
        <v>2.8406986071120741</v>
      </c>
      <c r="CC255" s="41">
        <v>0.95303194678244163</v>
      </c>
      <c r="CD255" s="41">
        <f t="shared" si="224"/>
        <v>1.0482616716067541</v>
      </c>
      <c r="CE255" s="41">
        <v>3.0000000000000001E-3</v>
      </c>
      <c r="CF255" s="41">
        <f t="shared" si="225"/>
        <v>3.1447850148202624E-3</v>
      </c>
      <c r="CG255" s="41">
        <f t="shared" si="226"/>
        <v>1.1169777919352788</v>
      </c>
      <c r="CH255" s="41">
        <v>3.0000000000000001E-3</v>
      </c>
      <c r="CI255" s="41">
        <f t="shared" si="227"/>
        <v>3.3509333758058365E-3</v>
      </c>
      <c r="CJ255" s="41">
        <f t="shared" si="228"/>
        <v>1.1714551400334141</v>
      </c>
      <c r="CK255" s="41">
        <v>3.0000000000000001E-3</v>
      </c>
      <c r="CL255" s="41">
        <f t="shared" si="229"/>
        <v>3.5143654201002426E-3</v>
      </c>
      <c r="CM255" s="41">
        <f t="shared" si="294"/>
        <v>1.2682188442878886</v>
      </c>
      <c r="CN255" s="41">
        <v>3.3451741671867152E-3</v>
      </c>
      <c r="CO255" s="41">
        <f t="shared" si="292"/>
        <v>4.2424129162512364E-3</v>
      </c>
      <c r="CP255" s="41">
        <v>5.3294510193086575</v>
      </c>
      <c r="CQ255" s="41">
        <f t="shared" si="231"/>
        <v>5.8619852703868869</v>
      </c>
      <c r="CR255" s="41">
        <v>1</v>
      </c>
      <c r="CS255" s="41">
        <f t="shared" si="232"/>
        <v>5.8619852703868869</v>
      </c>
      <c r="CT255" s="41">
        <f t="shared" si="233"/>
        <v>6.2462527640046988</v>
      </c>
      <c r="CU255" s="41">
        <v>1</v>
      </c>
      <c r="CV255" s="41">
        <f t="shared" si="234"/>
        <v>6.2462527640046988</v>
      </c>
      <c r="CW255" s="41">
        <f t="shared" si="235"/>
        <v>6.550895603451</v>
      </c>
      <c r="CX255" s="41">
        <v>1</v>
      </c>
      <c r="CY255" s="41">
        <f t="shared" si="236"/>
        <v>6.550895603451</v>
      </c>
      <c r="CZ255" s="41">
        <f>N255*CP255</f>
        <v>7.0920080226224158</v>
      </c>
      <c r="DA255" s="41">
        <v>1</v>
      </c>
      <c r="DB255" s="41">
        <f t="shared" si="293"/>
        <v>7.0920080226224158</v>
      </c>
    </row>
    <row r="256" spans="1:106">
      <c r="A256" s="37" t="s">
        <v>459</v>
      </c>
      <c r="B256" s="38" t="s">
        <v>323</v>
      </c>
      <c r="C256" s="38" t="s">
        <v>315</v>
      </c>
      <c r="D256" s="58" t="s">
        <v>439</v>
      </c>
      <c r="E256" s="47" t="s">
        <v>440</v>
      </c>
      <c r="F256" s="47" t="s">
        <v>440</v>
      </c>
      <c r="G256" s="47" t="s">
        <v>275</v>
      </c>
      <c r="H256" s="39" t="s">
        <v>432</v>
      </c>
      <c r="I256" s="39" t="s">
        <v>276</v>
      </c>
      <c r="J256" s="42" t="s">
        <v>539</v>
      </c>
      <c r="K256" s="41">
        <v>1.0999229093482334</v>
      </c>
      <c r="L256" s="41">
        <v>1.1720255503567738</v>
      </c>
      <c r="M256" s="41">
        <v>1.2291876930132271</v>
      </c>
      <c r="N256" s="41">
        <v>1.330720180545425</v>
      </c>
      <c r="O256" s="64" t="s">
        <v>433</v>
      </c>
      <c r="P256" s="41">
        <v>15.711626092358031</v>
      </c>
      <c r="Q256" s="41">
        <f t="shared" si="189"/>
        <v>17.281577482098061</v>
      </c>
      <c r="R256" s="41">
        <v>0.94616693962601828</v>
      </c>
      <c r="S256" s="41">
        <f t="shared" si="190"/>
        <v>16.351257278146633</v>
      </c>
      <c r="T256" s="41">
        <f t="shared" si="191"/>
        <v>18.414427217895771</v>
      </c>
      <c r="U256" s="41">
        <v>0.91671653690028698</v>
      </c>
      <c r="V256" s="41">
        <f t="shared" si="192"/>
        <v>16.880809948191796</v>
      </c>
      <c r="W256" s="41">
        <f t="shared" si="193"/>
        <v>19.312537429951991</v>
      </c>
      <c r="X256" s="41">
        <v>0.89523187764126555</v>
      </c>
      <c r="Y256" s="41">
        <f t="shared" si="194"/>
        <v>17.289199145433141</v>
      </c>
      <c r="Z256" s="41">
        <f>N256*P256</f>
        <v>20.907777910284889</v>
      </c>
      <c r="AA256" s="41">
        <v>0.86053721974930597</v>
      </c>
      <c r="AB256" s="41">
        <f>AA256*Z256</f>
        <v>17.991921074052513</v>
      </c>
      <c r="AC256" s="41">
        <v>4.9157830570029377E-2</v>
      </c>
      <c r="AD256" s="41">
        <f t="shared" si="196"/>
        <v>5.4069824017834243E-2</v>
      </c>
      <c r="AE256" s="41">
        <v>1</v>
      </c>
      <c r="AF256" s="41">
        <f t="shared" si="197"/>
        <v>5.4069824017834243E-2</v>
      </c>
      <c r="AG256" s="41">
        <f t="shared" si="198"/>
        <v>5.7614233428183718E-2</v>
      </c>
      <c r="AH256" s="41">
        <v>1</v>
      </c>
      <c r="AI256" s="41">
        <f t="shared" si="199"/>
        <v>5.7614233428183718E-2</v>
      </c>
      <c r="AJ256" s="41">
        <f t="shared" si="200"/>
        <v>6.0424200351909499E-2</v>
      </c>
      <c r="AK256" s="41">
        <v>1</v>
      </c>
      <c r="AL256" s="41">
        <f t="shared" si="201"/>
        <v>6.0424200351909499E-2</v>
      </c>
      <c r="AM256" s="41">
        <f>N256*AC256</f>
        <v>6.5415317171370904E-2</v>
      </c>
      <c r="AN256" s="41">
        <v>1</v>
      </c>
      <c r="AO256" s="41">
        <f t="shared" si="286"/>
        <v>6.5415317171370904E-2</v>
      </c>
      <c r="AP256" s="41">
        <v>159.57120250051125</v>
      </c>
      <c r="AQ256" s="41">
        <f t="shared" si="203"/>
        <v>175.51602130255844</v>
      </c>
      <c r="AR256" s="41">
        <v>0.57099470708134237</v>
      </c>
      <c r="AS256" s="41">
        <f t="shared" si="204"/>
        <v>100.21871917173701</v>
      </c>
      <c r="AT256" s="41">
        <f t="shared" si="205"/>
        <v>187.0215264317539</v>
      </c>
      <c r="AU256" s="41">
        <v>0.42057277081583488</v>
      </c>
      <c r="AV256" s="41">
        <f t="shared" si="206"/>
        <v>78.656161573609637</v>
      </c>
      <c r="AW256" s="41">
        <f t="shared" si="207"/>
        <v>196.1429582729499</v>
      </c>
      <c r="AX256" s="41">
        <v>0.34036469263230096</v>
      </c>
      <c r="AY256" s="41">
        <f t="shared" si="208"/>
        <v>66.760137704562823</v>
      </c>
      <c r="AZ256" s="41">
        <f>AP256*N256</f>
        <v>212.3446194013309</v>
      </c>
      <c r="BA256" s="41">
        <v>0.24146293738490276</v>
      </c>
      <c r="BB256" s="41">
        <f t="shared" si="287"/>
        <v>51.273355538524569</v>
      </c>
      <c r="BC256" s="41">
        <v>3.9279065230895078</v>
      </c>
      <c r="BD256" s="41">
        <f t="shared" si="210"/>
        <v>4.3203943705245154</v>
      </c>
      <c r="BE256" s="41">
        <v>0.56625018772711488</v>
      </c>
      <c r="BF256" s="41">
        <f t="shared" si="211"/>
        <v>2.4464241233646771</v>
      </c>
      <c r="BG256" s="41">
        <f t="shared" si="212"/>
        <v>4.6036068044739427</v>
      </c>
      <c r="BH256" s="41">
        <v>0.40211869117096144</v>
      </c>
      <c r="BI256" s="41">
        <f t="shared" si="213"/>
        <v>1.851196342880794</v>
      </c>
      <c r="BJ256" s="41">
        <f t="shared" si="214"/>
        <v>4.8281343574879978</v>
      </c>
      <c r="BK256" s="41">
        <v>0.29381192998912553</v>
      </c>
      <c r="BL256" s="41">
        <f t="shared" si="215"/>
        <v>1.4185634738203552</v>
      </c>
      <c r="BM256" s="41">
        <f t="shared" si="288"/>
        <v>5.2269444775712222</v>
      </c>
      <c r="BN256" s="41">
        <v>0.18047454808023677</v>
      </c>
      <c r="BO256" s="41">
        <f t="shared" si="289"/>
        <v>0.94333044243015562</v>
      </c>
      <c r="BP256" s="41">
        <v>3.6136740012423472</v>
      </c>
      <c r="BQ256" s="41">
        <f t="shared" si="217"/>
        <v>3.9747628208825541</v>
      </c>
      <c r="BR256" s="41">
        <v>0.56625018772711488</v>
      </c>
      <c r="BS256" s="41">
        <f>BR256*BQ256</f>
        <v>2.2507101934955029</v>
      </c>
      <c r="BT256" s="41">
        <f t="shared" si="219"/>
        <v>4.2353182601160269</v>
      </c>
      <c r="BU256" s="41">
        <v>0.40211869117096144</v>
      </c>
      <c r="BV256" s="41">
        <f t="shared" si="220"/>
        <v>1.7031006354503304</v>
      </c>
      <c r="BW256" s="41">
        <f t="shared" si="221"/>
        <v>4.4418836088889577</v>
      </c>
      <c r="BX256" s="41">
        <v>0.29381192998912553</v>
      </c>
      <c r="BY256" s="41">
        <f t="shared" si="222"/>
        <v>1.3050783959147267</v>
      </c>
      <c r="BZ256" s="41">
        <f t="shared" si="290"/>
        <v>4.808788919365524</v>
      </c>
      <c r="CA256" s="41">
        <v>0.18047454808023677</v>
      </c>
      <c r="CB256" s="41">
        <f t="shared" si="291"/>
        <v>0.86786400703574307</v>
      </c>
      <c r="CC256" s="41">
        <v>1.1094449505465742</v>
      </c>
      <c r="CD256" s="41">
        <f t="shared" si="224"/>
        <v>1.2203039177668948</v>
      </c>
      <c r="CE256" s="41">
        <v>3.0000000000000001E-3</v>
      </c>
      <c r="CF256" s="41">
        <f t="shared" si="225"/>
        <v>3.6609117533006846E-3</v>
      </c>
      <c r="CG256" s="41">
        <f t="shared" si="226"/>
        <v>1.3002978287548923</v>
      </c>
      <c r="CH256" s="41">
        <v>3.0000000000000001E-3</v>
      </c>
      <c r="CI256" s="41">
        <f t="shared" si="227"/>
        <v>3.9008934862646769E-3</v>
      </c>
      <c r="CJ256" s="41">
        <f t="shared" si="228"/>
        <v>1.3637160792875174</v>
      </c>
      <c r="CK256" s="41">
        <v>3.0000000000000001E-3</v>
      </c>
      <c r="CL256" s="41">
        <f t="shared" si="229"/>
        <v>4.0911482378625519E-3</v>
      </c>
      <c r="CM256" s="41">
        <f t="shared" si="294"/>
        <v>1.4763607848965472</v>
      </c>
      <c r="CN256" s="41">
        <v>3.3451741671867152E-3</v>
      </c>
      <c r="CO256" s="41">
        <f t="shared" si="292"/>
        <v>4.9386839590834326E-3</v>
      </c>
      <c r="CP256" s="41">
        <v>6.2041283532198763</v>
      </c>
      <c r="CQ256" s="41">
        <f t="shared" si="231"/>
        <v>6.8240629082434712</v>
      </c>
      <c r="CR256" s="41">
        <v>0.89344672030676497</v>
      </c>
      <c r="CS256" s="41">
        <f t="shared" si="232"/>
        <v>6.0969366245371734</v>
      </c>
      <c r="CT256" s="41">
        <f t="shared" si="233"/>
        <v>7.2713969476665907</v>
      </c>
      <c r="CU256" s="41">
        <v>0.80898953735428436</v>
      </c>
      <c r="CV256" s="41">
        <f t="shared" si="234"/>
        <v>5.8824840526121509</v>
      </c>
      <c r="CW256" s="41">
        <f t="shared" si="235"/>
        <v>7.6260382176522912</v>
      </c>
      <c r="CX256" s="41">
        <v>0.72623763446701028</v>
      </c>
      <c r="CY256" s="41">
        <f t="shared" si="236"/>
        <v>5.5383159555428154</v>
      </c>
      <c r="CZ256" s="41">
        <f>N256*CP256</f>
        <v>8.2559588023237431</v>
      </c>
      <c r="DA256" s="41">
        <v>0.57508219089420687</v>
      </c>
      <c r="DB256" s="41">
        <f t="shared" si="293"/>
        <v>4.7478548759726502</v>
      </c>
    </row>
    <row r="257" spans="1:106">
      <c r="A257" s="37" t="s">
        <v>459</v>
      </c>
      <c r="B257" s="38">
        <v>34013</v>
      </c>
      <c r="C257" s="38" t="s">
        <v>315</v>
      </c>
      <c r="D257" s="58" t="s">
        <v>439</v>
      </c>
      <c r="E257" s="47" t="s">
        <v>440</v>
      </c>
      <c r="F257" s="47" t="s">
        <v>440</v>
      </c>
      <c r="G257" s="47" t="s">
        <v>277</v>
      </c>
      <c r="H257" s="39" t="s">
        <v>432</v>
      </c>
      <c r="I257" s="39" t="s">
        <v>278</v>
      </c>
      <c r="J257" s="42" t="s">
        <v>539</v>
      </c>
      <c r="K257" s="41">
        <v>1.0999229093482334</v>
      </c>
      <c r="L257" s="41">
        <v>1.1720255503567738</v>
      </c>
      <c r="M257" s="41">
        <v>1.2291876930132271</v>
      </c>
      <c r="N257" s="41">
        <v>1.330720180545425</v>
      </c>
      <c r="O257" s="64" t="s">
        <v>433</v>
      </c>
      <c r="P257" s="41">
        <v>12.700868064356694</v>
      </c>
      <c r="Q257" s="41">
        <f t="shared" si="189"/>
        <v>13.969975752595282</v>
      </c>
      <c r="R257" s="41">
        <v>1</v>
      </c>
      <c r="S257" s="41">
        <f t="shared" si="190"/>
        <v>13.969975752595282</v>
      </c>
      <c r="T257" s="41">
        <f t="shared" si="191"/>
        <v>14.885741883136427</v>
      </c>
      <c r="U257" s="41">
        <v>1</v>
      </c>
      <c r="V257" s="41">
        <f t="shared" si="192"/>
        <v>14.885741883136427</v>
      </c>
      <c r="W257" s="41">
        <f t="shared" si="193"/>
        <v>15.611750715291976</v>
      </c>
      <c r="X257" s="41">
        <v>1</v>
      </c>
      <c r="Y257" s="41">
        <f t="shared" si="194"/>
        <v>15.611750715291976</v>
      </c>
      <c r="Z257" s="41">
        <f>N257*P257</f>
        <v>16.90130144368436</v>
      </c>
      <c r="AA257" s="41">
        <v>1</v>
      </c>
      <c r="AB257" s="41">
        <f>AA257*Z257</f>
        <v>16.90130144368436</v>
      </c>
      <c r="AC257" s="41">
        <v>2.7794817665999998E-2</v>
      </c>
      <c r="AD257" s="41">
        <f t="shared" si="196"/>
        <v>3.0572156711990393E-2</v>
      </c>
      <c r="AE257" s="41">
        <v>1</v>
      </c>
      <c r="AF257" s="41">
        <f t="shared" si="197"/>
        <v>3.0572156711990393E-2</v>
      </c>
      <c r="AG257" s="41">
        <f t="shared" si="198"/>
        <v>3.2576236472059823E-2</v>
      </c>
      <c r="AH257" s="41">
        <v>1</v>
      </c>
      <c r="AI257" s="41">
        <f t="shared" si="199"/>
        <v>3.2576236472059823E-2</v>
      </c>
      <c r="AJ257" s="41">
        <f t="shared" si="200"/>
        <v>3.4165047804593826E-2</v>
      </c>
      <c r="AK257" s="41">
        <v>1</v>
      </c>
      <c r="AL257" s="41">
        <f t="shared" si="201"/>
        <v>3.4165047804593826E-2</v>
      </c>
      <c r="AM257" s="41">
        <f>N257*AC257</f>
        <v>3.6987124782726685E-2</v>
      </c>
      <c r="AN257" s="41">
        <v>1</v>
      </c>
      <c r="AO257" s="41">
        <f t="shared" si="286"/>
        <v>3.6987124782726685E-2</v>
      </c>
      <c r="AP257" s="41">
        <v>83.084177911538902</v>
      </c>
      <c r="AQ257" s="41">
        <f t="shared" si="203"/>
        <v>91.386190689266101</v>
      </c>
      <c r="AR257" s="41">
        <v>0.91157763786577117</v>
      </c>
      <c r="AS257" s="41">
        <f t="shared" si="204"/>
        <v>83.305607842072121</v>
      </c>
      <c r="AT257" s="41">
        <f t="shared" si="205"/>
        <v>97.376779342711487</v>
      </c>
      <c r="AU257" s="41">
        <v>0.8432329679431636</v>
      </c>
      <c r="AV257" s="41">
        <f t="shared" si="206"/>
        <v>82.111310653901157</v>
      </c>
      <c r="AW257" s="41">
        <f t="shared" si="207"/>
        <v>102.12604897298502</v>
      </c>
      <c r="AX257" s="41">
        <v>0.77127261903889566</v>
      </c>
      <c r="AY257" s="41">
        <f t="shared" si="208"/>
        <v>78.767025263488677</v>
      </c>
      <c r="AZ257" s="41">
        <f>AP257*N257</f>
        <v>110.56179223091125</v>
      </c>
      <c r="BA257" s="41">
        <v>0.63376904054873762</v>
      </c>
      <c r="BB257" s="41">
        <f t="shared" si="287"/>
        <v>70.070640983533494</v>
      </c>
      <c r="BC257" s="41">
        <v>2.168864082028124</v>
      </c>
      <c r="BD257" s="41">
        <f t="shared" si="210"/>
        <v>2.3855832910852599</v>
      </c>
      <c r="BE257" s="41">
        <v>0.77708694181600935</v>
      </c>
      <c r="BF257" s="41">
        <f t="shared" si="211"/>
        <v>1.8538056241168155</v>
      </c>
      <c r="BG257" s="41">
        <f t="shared" si="212"/>
        <v>2.5419641193880511</v>
      </c>
      <c r="BH257" s="41">
        <v>0.71249403916079612</v>
      </c>
      <c r="BI257" s="41">
        <f t="shared" si="213"/>
        <v>1.8111342828246086</v>
      </c>
      <c r="BJ257" s="41">
        <f t="shared" si="214"/>
        <v>2.6659410374474</v>
      </c>
      <c r="BK257" s="41">
        <v>0.65039700615999552</v>
      </c>
      <c r="BL257" s="41">
        <f t="shared" si="215"/>
        <v>1.7339200693548615</v>
      </c>
      <c r="BM257" s="41">
        <f t="shared" si="288"/>
        <v>2.8861512028149523</v>
      </c>
      <c r="BN257" s="41">
        <v>0.53428821587548503</v>
      </c>
      <c r="BO257" s="41">
        <f t="shared" si="289"/>
        <v>1.542036576898886</v>
      </c>
      <c r="BP257" s="41">
        <v>2.1037981595672806</v>
      </c>
      <c r="BQ257" s="41">
        <f t="shared" si="217"/>
        <v>2.3140157923527025</v>
      </c>
      <c r="BR257" s="41">
        <v>0.77708694181600935</v>
      </c>
      <c r="BS257" s="41">
        <f>BR257*BQ257</f>
        <v>1.7981914553933114</v>
      </c>
      <c r="BT257" s="41">
        <f t="shared" si="219"/>
        <v>2.46570519580641</v>
      </c>
      <c r="BU257" s="41">
        <v>0.71249403916079612</v>
      </c>
      <c r="BV257" s="41">
        <f t="shared" si="220"/>
        <v>1.7568002543398709</v>
      </c>
      <c r="BW257" s="41">
        <f t="shared" si="221"/>
        <v>2.5859628063239786</v>
      </c>
      <c r="BX257" s="41">
        <v>0.65039700615999552</v>
      </c>
      <c r="BY257" s="41">
        <f t="shared" si="222"/>
        <v>1.681902467274216</v>
      </c>
      <c r="BZ257" s="41">
        <f t="shared" si="290"/>
        <v>2.7995666667305041</v>
      </c>
      <c r="CA257" s="41">
        <v>0.53428821587548503</v>
      </c>
      <c r="CB257" s="41">
        <f t="shared" si="291"/>
        <v>1.4957754795919196</v>
      </c>
      <c r="CC257" s="41">
        <v>2.1037981595672806</v>
      </c>
      <c r="CD257" s="41">
        <f t="shared" si="224"/>
        <v>2.3140157923527025</v>
      </c>
      <c r="CE257" s="41">
        <v>3.3451741671867152E-3</v>
      </c>
      <c r="CF257" s="41">
        <f t="shared" si="225"/>
        <v>7.7407858510403589E-3</v>
      </c>
      <c r="CG257" s="41">
        <f t="shared" si="226"/>
        <v>2.46570519580641</v>
      </c>
      <c r="CH257" s="41">
        <v>3.0000000000000001E-3</v>
      </c>
      <c r="CI257" s="41">
        <f t="shared" si="227"/>
        <v>7.3971155874192306E-3</v>
      </c>
      <c r="CJ257" s="41">
        <f t="shared" si="228"/>
        <v>2.5859628063239786</v>
      </c>
      <c r="CK257" s="41">
        <v>3.3451741671867152E-3</v>
      </c>
      <c r="CL257" s="41">
        <f t="shared" si="229"/>
        <v>8.6504959770206356E-3</v>
      </c>
      <c r="CM257" s="41">
        <f t="shared" si="294"/>
        <v>2.7995666667305041</v>
      </c>
      <c r="CN257" s="41">
        <v>3.3451741671867152E-3</v>
      </c>
      <c r="CO257" s="41">
        <f t="shared" si="292"/>
        <v>9.3650380928639032E-3</v>
      </c>
      <c r="CP257" s="41">
        <v>5.2703397193283417</v>
      </c>
      <c r="CQ257" s="41">
        <f t="shared" si="231"/>
        <v>5.7969673973371814</v>
      </c>
      <c r="CR257" s="41">
        <v>0.670309488260039</v>
      </c>
      <c r="CS257" s="41">
        <f t="shared" si="232"/>
        <v>3.8857622495692161</v>
      </c>
      <c r="CT257" s="41">
        <f t="shared" si="233"/>
        <v>6.1769728101129644</v>
      </c>
      <c r="CU257" s="41">
        <v>0.43671092220573138</v>
      </c>
      <c r="CV257" s="41">
        <f t="shared" si="234"/>
        <v>2.6975514923441608</v>
      </c>
      <c r="CW257" s="41">
        <f t="shared" si="235"/>
        <v>6.4782367209971827</v>
      </c>
      <c r="CX257" s="41">
        <v>0.28982367055070712</v>
      </c>
      <c r="CY257" s="41">
        <f t="shared" si="236"/>
        <v>1.8775463451757806</v>
      </c>
      <c r="CZ257" s="41">
        <f>N257*CP257</f>
        <v>7.0133474228403347</v>
      </c>
      <c r="DA257" s="41">
        <v>0.17641557797449336</v>
      </c>
      <c r="DB257" s="41">
        <f t="shared" si="293"/>
        <v>1.2372637391363011</v>
      </c>
    </row>
    <row r="258" spans="1:106">
      <c r="A258" s="37" t="s">
        <v>459</v>
      </c>
      <c r="B258" s="38" t="s">
        <v>324</v>
      </c>
      <c r="C258" s="38" t="s">
        <v>325</v>
      </c>
      <c r="D258" s="58" t="s">
        <v>441</v>
      </c>
      <c r="E258" s="47" t="s">
        <v>440</v>
      </c>
      <c r="F258" s="47" t="s">
        <v>440</v>
      </c>
      <c r="G258" s="47" t="s">
        <v>253</v>
      </c>
      <c r="H258" s="39" t="s">
        <v>430</v>
      </c>
      <c r="I258" s="39" t="s">
        <v>254</v>
      </c>
      <c r="J258" s="40" t="s">
        <v>412</v>
      </c>
      <c r="K258" s="41">
        <v>1</v>
      </c>
      <c r="L258" s="41">
        <v>1</v>
      </c>
      <c r="M258" s="41">
        <v>1</v>
      </c>
      <c r="N258" s="41">
        <v>1</v>
      </c>
      <c r="O258" s="41"/>
      <c r="P258" s="43">
        <v>516.89068823674404</v>
      </c>
      <c r="Q258" s="41">
        <f t="shared" si="189"/>
        <v>516.89068823674404</v>
      </c>
      <c r="R258" s="41">
        <v>1</v>
      </c>
      <c r="S258" s="41">
        <f t="shared" si="190"/>
        <v>516.89068823674404</v>
      </c>
      <c r="T258" s="41">
        <f t="shared" si="191"/>
        <v>516.89068823674404</v>
      </c>
      <c r="U258" s="41">
        <v>1</v>
      </c>
      <c r="V258" s="41">
        <f t="shared" si="192"/>
        <v>516.89068823674404</v>
      </c>
      <c r="W258" s="41">
        <f t="shared" si="193"/>
        <v>516.89068823674404</v>
      </c>
      <c r="X258" s="41">
        <v>1</v>
      </c>
      <c r="Y258" s="41">
        <f t="shared" si="194"/>
        <v>516.89068823674404</v>
      </c>
      <c r="Z258" s="41">
        <f>$N258*P258</f>
        <v>516.89068823674404</v>
      </c>
      <c r="AA258" s="41">
        <v>1</v>
      </c>
      <c r="AB258" s="41">
        <f t="shared" ref="AB258:AB263" si="295">Z258*AA258</f>
        <v>516.89068823674404</v>
      </c>
      <c r="AC258" s="41">
        <v>0</v>
      </c>
      <c r="AD258" s="41">
        <f t="shared" si="196"/>
        <v>0</v>
      </c>
      <c r="AE258" s="41">
        <v>1</v>
      </c>
      <c r="AF258" s="41">
        <f t="shared" si="197"/>
        <v>0</v>
      </c>
      <c r="AG258" s="41">
        <f t="shared" si="198"/>
        <v>0</v>
      </c>
      <c r="AH258" s="41">
        <v>1</v>
      </c>
      <c r="AI258" s="41">
        <f t="shared" si="199"/>
        <v>0</v>
      </c>
      <c r="AJ258" s="41">
        <f t="shared" si="200"/>
        <v>0</v>
      </c>
      <c r="AK258" s="41">
        <v>1</v>
      </c>
      <c r="AL258" s="41">
        <f t="shared" si="201"/>
        <v>0</v>
      </c>
      <c r="AM258" s="41">
        <f>$N258*AC258</f>
        <v>0</v>
      </c>
      <c r="AN258" s="41">
        <v>1</v>
      </c>
      <c r="AO258" s="41">
        <f>AM258*AN258</f>
        <v>0</v>
      </c>
      <c r="AP258" s="41">
        <v>4.5103930121422415</v>
      </c>
      <c r="AQ258" s="41">
        <f t="shared" si="203"/>
        <v>4.5103930121422415</v>
      </c>
      <c r="AR258" s="41">
        <v>1</v>
      </c>
      <c r="AS258" s="41">
        <f t="shared" si="204"/>
        <v>4.5103930121422415</v>
      </c>
      <c r="AT258" s="41">
        <f t="shared" si="205"/>
        <v>4.5103930121422415</v>
      </c>
      <c r="AU258" s="41">
        <v>1</v>
      </c>
      <c r="AV258" s="41">
        <f t="shared" si="206"/>
        <v>4.5103930121422415</v>
      </c>
      <c r="AW258" s="41">
        <f t="shared" si="207"/>
        <v>4.5103930121422415</v>
      </c>
      <c r="AX258" s="41">
        <v>1</v>
      </c>
      <c r="AY258" s="41">
        <f t="shared" si="208"/>
        <v>4.5103930121422415</v>
      </c>
      <c r="AZ258" s="41">
        <f>$N258*AP258</f>
        <v>4.5103930121422415</v>
      </c>
      <c r="BA258" s="41">
        <v>1</v>
      </c>
      <c r="BB258" s="41">
        <f>AZ258*BA258</f>
        <v>4.5103930121422415</v>
      </c>
      <c r="BC258" s="41">
        <v>0.13601369660738927</v>
      </c>
      <c r="BD258" s="41">
        <f t="shared" si="210"/>
        <v>0.13601369660738927</v>
      </c>
      <c r="BE258" s="41">
        <v>1</v>
      </c>
      <c r="BF258" s="41">
        <f t="shared" si="211"/>
        <v>0.13601369660738927</v>
      </c>
      <c r="BG258" s="41">
        <f t="shared" si="212"/>
        <v>0.13601369660738927</v>
      </c>
      <c r="BH258" s="41">
        <v>1</v>
      </c>
      <c r="BI258" s="41">
        <f t="shared" si="213"/>
        <v>0.13601369660738927</v>
      </c>
      <c r="BJ258" s="41">
        <f t="shared" si="214"/>
        <v>0.13601369660738927</v>
      </c>
      <c r="BK258" s="41">
        <v>1</v>
      </c>
      <c r="BL258" s="41">
        <f t="shared" si="215"/>
        <v>0.13601369660738927</v>
      </c>
      <c r="BM258" s="41">
        <f>$N258*BC258</f>
        <v>0.13601369660738927</v>
      </c>
      <c r="BN258" s="41">
        <v>1</v>
      </c>
      <c r="BO258" s="41">
        <f>BM258*BN258</f>
        <v>0.13601369660738927</v>
      </c>
      <c r="BP258" s="41">
        <v>0.13126593182588306</v>
      </c>
      <c r="BQ258" s="41">
        <f t="shared" si="217"/>
        <v>0.13126593182588306</v>
      </c>
      <c r="BR258" s="41">
        <v>1</v>
      </c>
      <c r="BS258" s="41">
        <f t="shared" ref="BS258:BS264" si="296">BQ258*BR258</f>
        <v>0.13126593182588306</v>
      </c>
      <c r="BT258" s="41">
        <f t="shared" si="219"/>
        <v>0.13126593182588306</v>
      </c>
      <c r="BU258" s="41">
        <v>1</v>
      </c>
      <c r="BV258" s="41">
        <f t="shared" si="220"/>
        <v>0.13126593182588306</v>
      </c>
      <c r="BW258" s="41">
        <f t="shared" si="221"/>
        <v>0.13126593182588306</v>
      </c>
      <c r="BX258" s="41">
        <v>1</v>
      </c>
      <c r="BY258" s="41">
        <f t="shared" si="222"/>
        <v>0.13126593182588306</v>
      </c>
      <c r="BZ258" s="41">
        <f>$N258*BP258</f>
        <v>0.13126593182588306</v>
      </c>
      <c r="CA258" s="41">
        <v>1</v>
      </c>
      <c r="CB258" s="41">
        <f>BZ258*CA258</f>
        <v>0.13126593182588306</v>
      </c>
      <c r="CC258" s="43">
        <v>0.81613730521413386</v>
      </c>
      <c r="CD258" s="41">
        <f t="shared" si="224"/>
        <v>0.81613730521413386</v>
      </c>
      <c r="CE258" s="41">
        <v>1</v>
      </c>
      <c r="CF258" s="41">
        <f t="shared" si="225"/>
        <v>0.81613730521413386</v>
      </c>
      <c r="CG258" s="41">
        <f t="shared" si="226"/>
        <v>0.81613730521413386</v>
      </c>
      <c r="CH258" s="41">
        <v>1</v>
      </c>
      <c r="CI258" s="41">
        <f t="shared" si="227"/>
        <v>0.81613730521413386</v>
      </c>
      <c r="CJ258" s="41">
        <f t="shared" si="228"/>
        <v>0.81613730521413386</v>
      </c>
      <c r="CK258" s="41">
        <v>1</v>
      </c>
      <c r="CL258" s="41">
        <f t="shared" si="229"/>
        <v>0.81613730521413386</v>
      </c>
      <c r="CM258" s="41">
        <f t="shared" si="294"/>
        <v>0.81613730521413386</v>
      </c>
      <c r="CN258" s="41">
        <v>1</v>
      </c>
      <c r="CO258" s="41">
        <f>CM258*CN258</f>
        <v>0.81613730521413386</v>
      </c>
      <c r="CP258" s="41">
        <v>8.0138371001386925</v>
      </c>
      <c r="CQ258" s="41">
        <f t="shared" si="231"/>
        <v>8.0138371001386925</v>
      </c>
      <c r="CR258" s="41">
        <v>1</v>
      </c>
      <c r="CS258" s="41">
        <f t="shared" si="232"/>
        <v>8.0138371001386925</v>
      </c>
      <c r="CT258" s="41">
        <f t="shared" si="233"/>
        <v>8.0138371001386925</v>
      </c>
      <c r="CU258" s="41">
        <v>1</v>
      </c>
      <c r="CV258" s="41">
        <f t="shared" si="234"/>
        <v>8.0138371001386925</v>
      </c>
      <c r="CW258" s="41">
        <f t="shared" si="235"/>
        <v>8.0138371001386925</v>
      </c>
      <c r="CX258" s="41">
        <v>1</v>
      </c>
      <c r="CY258" s="41">
        <f t="shared" si="236"/>
        <v>8.0138371001386925</v>
      </c>
      <c r="CZ258" s="41">
        <f t="shared" ref="CZ258:CZ263" si="297">CP258*N258</f>
        <v>8.0138371001386925</v>
      </c>
      <c r="DA258" s="41">
        <v>1</v>
      </c>
      <c r="DB258" s="41">
        <f>CZ258*DA258</f>
        <v>8.0138371001386925</v>
      </c>
    </row>
    <row r="259" spans="1:106">
      <c r="A259" s="37" t="s">
        <v>459</v>
      </c>
      <c r="B259" s="38" t="s">
        <v>324</v>
      </c>
      <c r="C259" s="38" t="s">
        <v>325</v>
      </c>
      <c r="D259" s="58" t="s">
        <v>441</v>
      </c>
      <c r="E259" s="47" t="s">
        <v>440</v>
      </c>
      <c r="F259" s="47" t="s">
        <v>440</v>
      </c>
      <c r="G259" s="47" t="s">
        <v>255</v>
      </c>
      <c r="H259" s="39" t="s">
        <v>430</v>
      </c>
      <c r="I259" s="39" t="s">
        <v>256</v>
      </c>
      <c r="J259" s="40" t="s">
        <v>412</v>
      </c>
      <c r="K259" s="41">
        <v>1</v>
      </c>
      <c r="L259" s="41">
        <v>1</v>
      </c>
      <c r="M259" s="41">
        <v>1</v>
      </c>
      <c r="N259" s="41">
        <v>1</v>
      </c>
      <c r="O259" s="41"/>
      <c r="P259" s="43">
        <v>0.9727003157157792</v>
      </c>
      <c r="Q259" s="41">
        <f t="shared" si="189"/>
        <v>0.9727003157157792</v>
      </c>
      <c r="R259" s="41">
        <v>1</v>
      </c>
      <c r="S259" s="41">
        <f t="shared" si="190"/>
        <v>0.9727003157157792</v>
      </c>
      <c r="T259" s="41">
        <f t="shared" si="191"/>
        <v>0.9727003157157792</v>
      </c>
      <c r="U259" s="41">
        <v>1</v>
      </c>
      <c r="V259" s="41">
        <f t="shared" si="192"/>
        <v>0.9727003157157792</v>
      </c>
      <c r="W259" s="41">
        <f t="shared" si="193"/>
        <v>0.9727003157157792</v>
      </c>
      <c r="X259" s="41">
        <v>1</v>
      </c>
      <c r="Y259" s="41">
        <f t="shared" si="194"/>
        <v>0.9727003157157792</v>
      </c>
      <c r="Z259" s="41">
        <f>$N259*P259</f>
        <v>0.9727003157157792</v>
      </c>
      <c r="AA259" s="41">
        <v>1</v>
      </c>
      <c r="AB259" s="41">
        <f t="shared" si="295"/>
        <v>0.9727003157157792</v>
      </c>
      <c r="AC259" s="41">
        <v>0</v>
      </c>
      <c r="AD259" s="41">
        <f t="shared" si="196"/>
        <v>0</v>
      </c>
      <c r="AE259" s="41">
        <v>1</v>
      </c>
      <c r="AF259" s="41">
        <f t="shared" si="197"/>
        <v>0</v>
      </c>
      <c r="AG259" s="41">
        <f t="shared" si="198"/>
        <v>0</v>
      </c>
      <c r="AH259" s="41">
        <v>1</v>
      </c>
      <c r="AI259" s="41">
        <f t="shared" si="199"/>
        <v>0</v>
      </c>
      <c r="AJ259" s="41">
        <f t="shared" si="200"/>
        <v>0</v>
      </c>
      <c r="AK259" s="41">
        <v>1</v>
      </c>
      <c r="AL259" s="41">
        <f t="shared" si="201"/>
        <v>0</v>
      </c>
      <c r="AM259" s="41">
        <f>$N259*AC259</f>
        <v>0</v>
      </c>
      <c r="AN259" s="41">
        <v>1</v>
      </c>
      <c r="AO259" s="41">
        <f>AM259*AN259</f>
        <v>0</v>
      </c>
      <c r="AP259" s="41">
        <v>0.21616603109028051</v>
      </c>
      <c r="AQ259" s="41">
        <f t="shared" si="203"/>
        <v>0.21616603109028051</v>
      </c>
      <c r="AR259" s="41">
        <v>1</v>
      </c>
      <c r="AS259" s="41">
        <f t="shared" si="204"/>
        <v>0.21616603109028051</v>
      </c>
      <c r="AT259" s="41">
        <f t="shared" si="205"/>
        <v>0.21616603109028051</v>
      </c>
      <c r="AU259" s="41">
        <v>1</v>
      </c>
      <c r="AV259" s="41">
        <f t="shared" si="206"/>
        <v>0.21616603109028051</v>
      </c>
      <c r="AW259" s="41">
        <f t="shared" si="207"/>
        <v>0.21616603109028051</v>
      </c>
      <c r="AX259" s="41">
        <v>1</v>
      </c>
      <c r="AY259" s="41">
        <f t="shared" si="208"/>
        <v>0.21616603109028051</v>
      </c>
      <c r="AZ259" s="41">
        <f>$N259*AP259</f>
        <v>0.21616603109028051</v>
      </c>
      <c r="BA259" s="41">
        <v>1</v>
      </c>
      <c r="BB259" s="41">
        <f>AZ259*BA259</f>
        <v>0.21616603109028051</v>
      </c>
      <c r="BC259" s="41">
        <v>0</v>
      </c>
      <c r="BD259" s="41">
        <f t="shared" si="210"/>
        <v>0</v>
      </c>
      <c r="BE259" s="41">
        <v>1</v>
      </c>
      <c r="BF259" s="41">
        <f t="shared" si="211"/>
        <v>0</v>
      </c>
      <c r="BG259" s="41">
        <f t="shared" si="212"/>
        <v>0</v>
      </c>
      <c r="BH259" s="41">
        <v>1</v>
      </c>
      <c r="BI259" s="41">
        <f t="shared" si="213"/>
        <v>0</v>
      </c>
      <c r="BJ259" s="41">
        <f t="shared" si="214"/>
        <v>0</v>
      </c>
      <c r="BK259" s="41">
        <v>1</v>
      </c>
      <c r="BL259" s="41">
        <f t="shared" si="215"/>
        <v>0</v>
      </c>
      <c r="BM259" s="41">
        <f>$N259*BC259</f>
        <v>0</v>
      </c>
      <c r="BN259" s="41">
        <v>1</v>
      </c>
      <c r="BO259" s="41">
        <f>BM259*BN259</f>
        <v>0</v>
      </c>
      <c r="BP259" s="41">
        <v>0</v>
      </c>
      <c r="BQ259" s="41">
        <f t="shared" si="217"/>
        <v>0</v>
      </c>
      <c r="BR259" s="41">
        <v>1</v>
      </c>
      <c r="BS259" s="41">
        <f t="shared" si="296"/>
        <v>0</v>
      </c>
      <c r="BT259" s="41">
        <f t="shared" si="219"/>
        <v>0</v>
      </c>
      <c r="BU259" s="41">
        <v>1</v>
      </c>
      <c r="BV259" s="41">
        <f t="shared" si="220"/>
        <v>0</v>
      </c>
      <c r="BW259" s="41">
        <f t="shared" si="221"/>
        <v>0</v>
      </c>
      <c r="BX259" s="41">
        <v>1</v>
      </c>
      <c r="BY259" s="41">
        <f t="shared" si="222"/>
        <v>0</v>
      </c>
      <c r="BZ259" s="41">
        <f>$N259*BP259</f>
        <v>0</v>
      </c>
      <c r="CA259" s="41">
        <v>1</v>
      </c>
      <c r="CB259" s="41">
        <f>BZ259*CA259</f>
        <v>0</v>
      </c>
      <c r="CC259" s="43">
        <v>6.189040008557202E-2</v>
      </c>
      <c r="CD259" s="41">
        <f t="shared" si="224"/>
        <v>6.189040008557202E-2</v>
      </c>
      <c r="CE259" s="41">
        <v>1</v>
      </c>
      <c r="CF259" s="41">
        <f t="shared" si="225"/>
        <v>6.189040008557202E-2</v>
      </c>
      <c r="CG259" s="41">
        <f t="shared" si="226"/>
        <v>6.189040008557202E-2</v>
      </c>
      <c r="CH259" s="41">
        <v>1</v>
      </c>
      <c r="CI259" s="41">
        <f t="shared" si="227"/>
        <v>6.189040008557202E-2</v>
      </c>
      <c r="CJ259" s="41">
        <f t="shared" si="228"/>
        <v>6.189040008557202E-2</v>
      </c>
      <c r="CK259" s="41">
        <v>1</v>
      </c>
      <c r="CL259" s="41">
        <f t="shared" si="229"/>
        <v>6.189040008557202E-2</v>
      </c>
      <c r="CM259" s="41">
        <f t="shared" si="294"/>
        <v>6.189040008557202E-2</v>
      </c>
      <c r="CN259" s="41">
        <v>1</v>
      </c>
      <c r="CO259" s="41">
        <f>CM259*CN259</f>
        <v>6.189040008557202E-2</v>
      </c>
      <c r="CP259" s="41">
        <v>0.49945699529397963</v>
      </c>
      <c r="CQ259" s="41">
        <f t="shared" si="231"/>
        <v>0.49945699529397963</v>
      </c>
      <c r="CR259" s="41">
        <v>1</v>
      </c>
      <c r="CS259" s="41">
        <f t="shared" si="232"/>
        <v>0.49945699529397963</v>
      </c>
      <c r="CT259" s="41">
        <f t="shared" si="233"/>
        <v>0.49945699529397963</v>
      </c>
      <c r="CU259" s="41">
        <v>1</v>
      </c>
      <c r="CV259" s="41">
        <f t="shared" si="234"/>
        <v>0.49945699529397963</v>
      </c>
      <c r="CW259" s="41">
        <f t="shared" si="235"/>
        <v>0.49945699529397963</v>
      </c>
      <c r="CX259" s="41">
        <v>1</v>
      </c>
      <c r="CY259" s="41">
        <f t="shared" si="236"/>
        <v>0.49945699529397963</v>
      </c>
      <c r="CZ259" s="41">
        <f t="shared" si="297"/>
        <v>0.49945699529397963</v>
      </c>
      <c r="DA259" s="41">
        <v>1</v>
      </c>
      <c r="DB259" s="41">
        <f>CZ259*DA259</f>
        <v>0.49945699529397963</v>
      </c>
    </row>
    <row r="260" spans="1:106">
      <c r="A260" s="37" t="s">
        <v>459</v>
      </c>
      <c r="B260" s="38" t="s">
        <v>324</v>
      </c>
      <c r="C260" s="44" t="s">
        <v>325</v>
      </c>
      <c r="D260" s="58" t="s">
        <v>441</v>
      </c>
      <c r="E260" s="47" t="s">
        <v>440</v>
      </c>
      <c r="F260" s="47" t="s">
        <v>440</v>
      </c>
      <c r="G260" s="47" t="s">
        <v>261</v>
      </c>
      <c r="H260" s="39" t="s">
        <v>431</v>
      </c>
      <c r="I260" s="39" t="s">
        <v>262</v>
      </c>
      <c r="J260" s="42" t="s">
        <v>539</v>
      </c>
      <c r="K260" s="41">
        <v>1.1078264689350534</v>
      </c>
      <c r="L260" s="41">
        <v>1.1918925361070198</v>
      </c>
      <c r="M260" s="41">
        <v>1.2617661332809431</v>
      </c>
      <c r="N260" s="41">
        <v>1.3964701755117563</v>
      </c>
      <c r="O260" s="45" t="s">
        <v>541</v>
      </c>
      <c r="P260" s="41">
        <v>22.559431602580869</v>
      </c>
      <c r="Q260" s="41">
        <f t="shared" ref="Q260:Q323" si="298">P260*$K260</f>
        <v>24.991935453469019</v>
      </c>
      <c r="R260" s="41">
        <v>0.9146213904320446</v>
      </c>
      <c r="S260" s="41">
        <f t="shared" ref="S260:S323" si="299">Q260*R260</f>
        <v>22.858158754039746</v>
      </c>
      <c r="T260" s="41">
        <f t="shared" ref="T260:T323" si="300">P260*$L260</f>
        <v>26.888418145932963</v>
      </c>
      <c r="U260" s="41">
        <v>0.86587938868020498</v>
      </c>
      <c r="V260" s="41">
        <f t="shared" ref="V260:V323" si="301">T260*U260</f>
        <v>23.282127066778166</v>
      </c>
      <c r="W260" s="41">
        <f t="shared" ref="W260:W323" si="302">P260*$M260</f>
        <v>28.464726782204373</v>
      </c>
      <c r="X260" s="41">
        <v>0.83792174531376262</v>
      </c>
      <c r="Y260" s="41">
        <f t="shared" ref="Y260:Y323" si="303">W260*X260</f>
        <v>23.851213545224091</v>
      </c>
      <c r="Z260" s="41">
        <f>P260*$N260</f>
        <v>31.50357340950157</v>
      </c>
      <c r="AA260" s="41">
        <v>0.80770988719283676</v>
      </c>
      <c r="AB260" s="41">
        <f t="shared" si="295"/>
        <v>25.445747724759766</v>
      </c>
      <c r="AC260" s="72">
        <v>1.7545409999999999</v>
      </c>
      <c r="AD260" s="41">
        <f t="shared" ref="AD260:AD323" si="304">AC260*$K260</f>
        <v>1.9437269606317775</v>
      </c>
      <c r="AE260" s="41">
        <v>1</v>
      </c>
      <c r="AF260" s="41">
        <f t="shared" ref="AF260:AF323" si="305">AD260*AE260</f>
        <v>1.9437269606317775</v>
      </c>
      <c r="AG260" s="41">
        <f t="shared" ref="AG260:AG323" si="306">AC260*$L260</f>
        <v>2.0912243221937468</v>
      </c>
      <c r="AH260" s="41">
        <v>1</v>
      </c>
      <c r="AI260" s="41">
        <f t="shared" ref="AI260:AI323" si="307">AG260*AH260</f>
        <v>2.0912243221937468</v>
      </c>
      <c r="AJ260" s="41">
        <f t="shared" ref="AJ260:AJ323" si="308">AC260*$M260</f>
        <v>2.2138204132528791</v>
      </c>
      <c r="AK260" s="41">
        <v>1</v>
      </c>
      <c r="AL260" s="41">
        <f t="shared" ref="AL260:AL323" si="309">AJ260*AK260</f>
        <v>2.2138204132528791</v>
      </c>
      <c r="AM260" s="41">
        <f>AC260*N260</f>
        <v>2.4501641782125723</v>
      </c>
      <c r="AN260" s="41">
        <v>1</v>
      </c>
      <c r="AO260" s="41">
        <f t="shared" ref="AO260:AO265" si="310">AN260*AM260</f>
        <v>2.4501641782125723</v>
      </c>
      <c r="AP260" s="72">
        <v>180.47545282064695</v>
      </c>
      <c r="AQ260" s="41">
        <f t="shared" ref="AQ260:AQ323" si="311">AP260*$K260</f>
        <v>199.93548362775215</v>
      </c>
      <c r="AR260" s="41">
        <v>0.80682917418237454</v>
      </c>
      <c r="AS260" s="41">
        <f t="shared" ref="AS260:AS323" si="312">AQ260*AR260</f>
        <v>161.31378114513294</v>
      </c>
      <c r="AT260" s="41">
        <f t="shared" ref="AT260:AT323" si="313">AP260*$L260</f>
        <v>215.10734516746371</v>
      </c>
      <c r="AU260" s="41">
        <v>0.65858770177929127</v>
      </c>
      <c r="AV260" s="41">
        <f t="shared" ref="AV260:AV323" si="314">AT260*AU260</f>
        <v>141.66705208968466</v>
      </c>
      <c r="AW260" s="41">
        <f t="shared" ref="AW260:AW323" si="315">AP260*$M260</f>
        <v>227.71781425763498</v>
      </c>
      <c r="AX260" s="41">
        <v>0.55479460330763364</v>
      </c>
      <c r="AY260" s="41">
        <f t="shared" ref="AY260:AY323" si="316">AW260*AX260</f>
        <v>126.336614427146</v>
      </c>
      <c r="AZ260" s="41">
        <f>N260*AP260</f>
        <v>252.02858727601256</v>
      </c>
      <c r="BA260" s="41">
        <v>0.41495183504685174</v>
      </c>
      <c r="BB260" s="41">
        <f t="shared" ref="BB260:BB265" si="317">BA260*AZ260</f>
        <v>104.57972477444704</v>
      </c>
      <c r="BC260" s="72">
        <v>5.6398579006452172</v>
      </c>
      <c r="BD260" s="41">
        <f t="shared" ref="BD260:BD323" si="318">BC260*$K260</f>
        <v>6.2479838633672546</v>
      </c>
      <c r="BE260" s="41">
        <v>0.84440919239828249</v>
      </c>
      <c r="BF260" s="41">
        <f t="shared" ref="BF260:BF323" si="319">BD260*BE260</f>
        <v>5.2758550081834441</v>
      </c>
      <c r="BG260" s="41">
        <f t="shared" ref="BG260:BG323" si="320">BC260*$L260</f>
        <v>6.7221045364832408</v>
      </c>
      <c r="BH260" s="41">
        <v>0.63158280523417343</v>
      </c>
      <c r="BI260" s="41">
        <f t="shared" ref="BI260:BI323" si="321">BG260*BH260</f>
        <v>4.2455656402294482</v>
      </c>
      <c r="BJ260" s="41">
        <f t="shared" ref="BJ260:BJ323" si="322">BC260*$M260</f>
        <v>7.1161816955510933</v>
      </c>
      <c r="BK260" s="41">
        <v>0.54257033788833875</v>
      </c>
      <c r="BL260" s="41">
        <f t="shared" ref="BL260:BL323" si="323">BJ260*BK260</f>
        <v>3.8610291070299678</v>
      </c>
      <c r="BM260" s="41">
        <f t="shared" ref="BM260:BM265" si="324">BC260*N260</f>
        <v>7.8758933523753925</v>
      </c>
      <c r="BN260" s="41">
        <v>0.42828699821064847</v>
      </c>
      <c r="BO260" s="41">
        <f t="shared" ref="BO260:BO265" si="325">BN260*BM260</f>
        <v>3.3731427221160577</v>
      </c>
      <c r="BP260" s="72">
        <v>5.2450678476000521</v>
      </c>
      <c r="BQ260" s="41">
        <f t="shared" ref="BQ260:BQ323" si="326">BP260*$K260</f>
        <v>5.8106249929315466</v>
      </c>
      <c r="BR260" s="41">
        <v>0.84440919239828249</v>
      </c>
      <c r="BS260" s="41">
        <f t="shared" si="296"/>
        <v>4.9065451576106032</v>
      </c>
      <c r="BT260" s="41">
        <f t="shared" ref="BT260:BT323" si="327">BP260*$L260</f>
        <v>6.2515572189294142</v>
      </c>
      <c r="BU260" s="41">
        <v>0.63158280523417343</v>
      </c>
      <c r="BV260" s="41">
        <f t="shared" ref="BV260:BV323" si="328">BT260*BU260</f>
        <v>3.9483760454133869</v>
      </c>
      <c r="BW260" s="41">
        <f t="shared" ref="BW260:BW323" si="329">BP260*$M260</f>
        <v>6.618048976862517</v>
      </c>
      <c r="BX260" s="41">
        <v>0.54257033788833875</v>
      </c>
      <c r="BY260" s="41">
        <f t="shared" ref="BY260:BY323" si="330">BW260*BX260</f>
        <v>3.5907570695378705</v>
      </c>
      <c r="BZ260" s="41">
        <f t="shared" ref="BZ260:BZ265" si="331">BP260*N260</f>
        <v>7.3245808177091147</v>
      </c>
      <c r="CA260" s="41">
        <v>0.42828699821064847</v>
      </c>
      <c r="CB260" s="41">
        <f t="shared" ref="CB260:CB265" si="332">CA260*BZ260</f>
        <v>3.1370227315679338</v>
      </c>
      <c r="CC260" s="72">
        <v>3.00792421367745</v>
      </c>
      <c r="CD260" s="41">
        <f t="shared" ref="CD260:CD323" si="333">CC260*$K260</f>
        <v>3.3322580604625367</v>
      </c>
      <c r="CE260" s="41">
        <v>7.1530191463285556E-2</v>
      </c>
      <c r="CF260" s="41">
        <f t="shared" ref="CF260:CF323" si="334">CD260*CE260</f>
        <v>0.23835705706996183</v>
      </c>
      <c r="CG260" s="41">
        <f t="shared" ref="CG260:CG323" si="335">CC260*$L260</f>
        <v>3.5851224194577291</v>
      </c>
      <c r="CH260" s="41">
        <v>8.0117587792523731E-2</v>
      </c>
      <c r="CI260" s="41">
        <f t="shared" ref="CI260:CI323" si="336">CG260*CH260</f>
        <v>0.28723136018784973</v>
      </c>
      <c r="CJ260" s="41">
        <f t="shared" ref="CJ260:CJ323" si="337">CC260*$M260</f>
        <v>3.7952969042939175</v>
      </c>
      <c r="CK260" s="41">
        <v>7.9602685736195847E-2</v>
      </c>
      <c r="CL260" s="41">
        <f t="shared" ref="CL260:CL323" si="338">CJ260*CK260</f>
        <v>0.3021158267480657</v>
      </c>
      <c r="CM260" s="41">
        <f>CC260*N260</f>
        <v>4.20047645460021</v>
      </c>
      <c r="CN260" s="41">
        <v>7.9554184088767091E-2</v>
      </c>
      <c r="CO260" s="41">
        <f t="shared" ref="CO260:CO265" si="339">CN260*CM260</f>
        <v>0.33416547712979683</v>
      </c>
      <c r="CP260" s="72">
        <v>95.020325910070611</v>
      </c>
      <c r="CQ260" s="41">
        <f t="shared" ref="CQ260:CQ323" si="340">CP260*$K260</f>
        <v>105.2660321300115</v>
      </c>
      <c r="CR260" s="41">
        <v>0.95219846861123503</v>
      </c>
      <c r="CS260" s="41">
        <f t="shared" ref="CS260:CS323" si="341">CQ260*CR260</f>
        <v>100.23415459097801</v>
      </c>
      <c r="CT260" s="41">
        <f t="shared" ref="CT260:CT323" si="342">CP260*$L260</f>
        <v>113.25401723066963</v>
      </c>
      <c r="CU260" s="41">
        <v>0.80736796091780183</v>
      </c>
      <c r="CV260" s="41">
        <f t="shared" ref="CV260:CV323" si="343">CT260*CU260</f>
        <v>91.437664957275331</v>
      </c>
      <c r="CW260" s="41">
        <f t="shared" ref="CW260:CW323" si="344">CP260*$M260</f>
        <v>119.89342920664481</v>
      </c>
      <c r="CX260" s="41">
        <v>0.68722856924452747</v>
      </c>
      <c r="CY260" s="41">
        <f t="shared" ref="CY260:CY323" si="345">CW260*CX260</f>
        <v>82.394189815502557</v>
      </c>
      <c r="CZ260" s="41">
        <f t="shared" si="297"/>
        <v>132.69305120082061</v>
      </c>
      <c r="DA260" s="41">
        <v>0.51469957235291064</v>
      </c>
      <c r="DB260" s="41">
        <f t="shared" ref="DB260:DB265" si="346">DA260*CZ260</f>
        <v>68.297056707265241</v>
      </c>
    </row>
    <row r="261" spans="1:106">
      <c r="A261" s="50" t="s">
        <v>459</v>
      </c>
      <c r="B261" s="51" t="s">
        <v>324</v>
      </c>
      <c r="C261" s="51" t="s">
        <v>325</v>
      </c>
      <c r="D261" s="52" t="s">
        <v>441</v>
      </c>
      <c r="E261" s="53" t="s">
        <v>440</v>
      </c>
      <c r="F261" s="53" t="s">
        <v>440</v>
      </c>
      <c r="G261" s="53" t="s">
        <v>263</v>
      </c>
      <c r="H261" s="54" t="s">
        <v>431</v>
      </c>
      <c r="I261" s="54" t="s">
        <v>264</v>
      </c>
      <c r="J261" s="55" t="s">
        <v>539</v>
      </c>
      <c r="K261" s="49">
        <v>1.1078264689350534</v>
      </c>
      <c r="L261" s="49">
        <v>1.1918925361070198</v>
      </c>
      <c r="M261" s="49">
        <v>1.2617661332809431</v>
      </c>
      <c r="N261" s="49">
        <v>1.3964701755117563</v>
      </c>
      <c r="O261" s="56" t="s">
        <v>541</v>
      </c>
      <c r="P261" s="49">
        <v>2.6748319349816243</v>
      </c>
      <c r="Q261" s="49">
        <f t="shared" si="298"/>
        <v>2.9632496175254093</v>
      </c>
      <c r="R261" s="49">
        <v>0.9146213904320446</v>
      </c>
      <c r="S261" s="49">
        <f t="shared" si="299"/>
        <v>2.7102514853783144</v>
      </c>
      <c r="T261" s="49">
        <f t="shared" si="300"/>
        <v>3.1881122186452955</v>
      </c>
      <c r="U261" s="49">
        <v>0.86587938868020498</v>
      </c>
      <c r="V261" s="49">
        <f t="shared" si="301"/>
        <v>2.7605206589244804</v>
      </c>
      <c r="W261" s="49">
        <f t="shared" si="302"/>
        <v>3.3750123477781471</v>
      </c>
      <c r="X261" s="49">
        <v>0.83792174531376262</v>
      </c>
      <c r="Y261" s="49">
        <f t="shared" si="303"/>
        <v>2.8279962369057645</v>
      </c>
      <c r="Z261" s="49">
        <f>P261*$N261</f>
        <v>3.7353230217082398</v>
      </c>
      <c r="AA261" s="49">
        <v>0.80770988719283676</v>
      </c>
      <c r="AB261" s="49">
        <f t="shared" si="295"/>
        <v>3.0170573364927686</v>
      </c>
      <c r="AC261" s="49">
        <v>0.56040100000000004</v>
      </c>
      <c r="AD261" s="49">
        <f t="shared" si="304"/>
        <v>0.62082706101767293</v>
      </c>
      <c r="AE261" s="49">
        <v>1</v>
      </c>
      <c r="AF261" s="49">
        <f t="shared" si="305"/>
        <v>0.62082706101767293</v>
      </c>
      <c r="AG261" s="49">
        <f t="shared" si="306"/>
        <v>0.66793776912691005</v>
      </c>
      <c r="AH261" s="49">
        <v>1</v>
      </c>
      <c r="AI261" s="49">
        <f t="shared" si="307"/>
        <v>0.66793776912691005</v>
      </c>
      <c r="AJ261" s="49">
        <f t="shared" si="308"/>
        <v>0.70709500285677385</v>
      </c>
      <c r="AK261" s="49">
        <v>1</v>
      </c>
      <c r="AL261" s="49">
        <f t="shared" si="309"/>
        <v>0.70709500285677385</v>
      </c>
      <c r="AM261" s="49">
        <f>AC261*N261</f>
        <v>0.78258328282696377</v>
      </c>
      <c r="AN261" s="49">
        <v>1</v>
      </c>
      <c r="AO261" s="49">
        <f t="shared" si="310"/>
        <v>0.78258328282696377</v>
      </c>
      <c r="AP261" s="72">
        <v>21.398655479852994</v>
      </c>
      <c r="AQ261" s="49">
        <f t="shared" si="311"/>
        <v>23.705996940203274</v>
      </c>
      <c r="AR261" s="49">
        <v>0.80682917418237454</v>
      </c>
      <c r="AS261" s="49">
        <f t="shared" si="312"/>
        <v>19.126689934434104</v>
      </c>
      <c r="AT261" s="49">
        <f t="shared" si="313"/>
        <v>25.504897749162364</v>
      </c>
      <c r="AU261" s="49">
        <v>0.65858770177929127</v>
      </c>
      <c r="AV261" s="49">
        <f t="shared" si="314"/>
        <v>16.79721199273666</v>
      </c>
      <c r="AW261" s="49">
        <f t="shared" si="315"/>
        <v>27.000098782225177</v>
      </c>
      <c r="AX261" s="49">
        <v>0.55479460330763364</v>
      </c>
      <c r="AY261" s="49">
        <f t="shared" si="316"/>
        <v>14.979509093151538</v>
      </c>
      <c r="AZ261" s="49">
        <f>N261*AP261</f>
        <v>29.882584173665919</v>
      </c>
      <c r="BA261" s="49">
        <v>0.41495183504685174</v>
      </c>
      <c r="BB261" s="49">
        <f t="shared" si="317"/>
        <v>12.399833138804683</v>
      </c>
      <c r="BC261" s="72">
        <v>0.66870798374540608</v>
      </c>
      <c r="BD261" s="49">
        <f t="shared" si="318"/>
        <v>0.74081240438135232</v>
      </c>
      <c r="BE261" s="49">
        <v>0.84440919239828249</v>
      </c>
      <c r="BF261" s="49">
        <f t="shared" si="319"/>
        <v>0.62554880410228764</v>
      </c>
      <c r="BG261" s="49">
        <f t="shared" si="320"/>
        <v>0.79702805466132387</v>
      </c>
      <c r="BH261" s="49">
        <v>0.63158280523417343</v>
      </c>
      <c r="BI261" s="49">
        <f t="shared" si="321"/>
        <v>0.50338921461333508</v>
      </c>
      <c r="BJ261" s="49">
        <f t="shared" si="322"/>
        <v>0.84375308694453677</v>
      </c>
      <c r="BK261" s="49">
        <v>0.54257033788833875</v>
      </c>
      <c r="BL261" s="49">
        <f t="shared" si="323"/>
        <v>0.45779539747782616</v>
      </c>
      <c r="BM261" s="49">
        <f t="shared" si="324"/>
        <v>0.93383075542705996</v>
      </c>
      <c r="BN261" s="49">
        <v>0.42828699821064847</v>
      </c>
      <c r="BO261" s="49">
        <f t="shared" si="325"/>
        <v>0.39994757107863776</v>
      </c>
      <c r="BP261" s="72">
        <v>0.62189842488322766</v>
      </c>
      <c r="BQ261" s="49">
        <f t="shared" si="326"/>
        <v>0.68895553607465765</v>
      </c>
      <c r="BR261" s="49">
        <v>0.84440919239828249</v>
      </c>
      <c r="BS261" s="49">
        <f t="shared" si="296"/>
        <v>0.5817603878151274</v>
      </c>
      <c r="BT261" s="49">
        <f t="shared" si="327"/>
        <v>0.74123609083503117</v>
      </c>
      <c r="BU261" s="49">
        <v>0.63158280523417343</v>
      </c>
      <c r="BV261" s="49">
        <f t="shared" si="328"/>
        <v>0.46815196959040156</v>
      </c>
      <c r="BW261" s="49">
        <f t="shared" si="329"/>
        <v>0.78469037085841919</v>
      </c>
      <c r="BX261" s="49">
        <v>0.54257033788833875</v>
      </c>
      <c r="BY261" s="49">
        <f t="shared" si="330"/>
        <v>0.42574971965437836</v>
      </c>
      <c r="BZ261" s="49">
        <f t="shared" si="331"/>
        <v>0.86846260254716579</v>
      </c>
      <c r="CA261" s="49">
        <v>0.42828699821064847</v>
      </c>
      <c r="CB261" s="49">
        <f t="shared" si="332"/>
        <v>0.3719512411031331</v>
      </c>
      <c r="CC261" s="72">
        <v>0.35664425799755001</v>
      </c>
      <c r="CD261" s="49">
        <f t="shared" si="333"/>
        <v>0.39509994900338802</v>
      </c>
      <c r="CE261" s="49">
        <v>7.1530191463285556E-2</v>
      </c>
      <c r="CF261" s="49">
        <f t="shared" si="334"/>
        <v>2.8261574999346704E-2</v>
      </c>
      <c r="CG261" s="49">
        <f t="shared" si="335"/>
        <v>0.4250816291527062</v>
      </c>
      <c r="CH261" s="49">
        <v>8.0117587792523731E-2</v>
      </c>
      <c r="CI261" s="49">
        <f t="shared" si="336"/>
        <v>3.4056514742630953E-2</v>
      </c>
      <c r="CJ261" s="49">
        <f t="shared" si="337"/>
        <v>0.45000164637041973</v>
      </c>
      <c r="CK261" s="49">
        <v>7.9602685736195847E-2</v>
      </c>
      <c r="CL261" s="49">
        <f t="shared" si="338"/>
        <v>3.5821339636795256E-2</v>
      </c>
      <c r="CM261" s="49">
        <f>CC261*N261</f>
        <v>0.49804306956109878</v>
      </c>
      <c r="CN261" s="49">
        <v>7.9554184088767091E-2</v>
      </c>
      <c r="CO261" s="49">
        <f t="shared" si="339"/>
        <v>3.9621410039998285E-2</v>
      </c>
      <c r="CP261" s="72">
        <v>11.266392110142601</v>
      </c>
      <c r="CQ261" s="49">
        <f t="shared" si="340"/>
        <v>12.481207389017023</v>
      </c>
      <c r="CR261" s="49">
        <v>0.95219846861123503</v>
      </c>
      <c r="CS261" s="49">
        <f t="shared" si="341"/>
        <v>11.884586562241241</v>
      </c>
      <c r="CT261" s="49">
        <f t="shared" si="342"/>
        <v>13.428328664933982</v>
      </c>
      <c r="CU261" s="49">
        <v>0.80736796091780183</v>
      </c>
      <c r="CV261" s="49">
        <f t="shared" si="343"/>
        <v>10.841602332741818</v>
      </c>
      <c r="CW261" s="49">
        <f t="shared" si="344"/>
        <v>14.215552008841554</v>
      </c>
      <c r="CX261" s="49">
        <v>0.68722856924452747</v>
      </c>
      <c r="CY261" s="49">
        <f t="shared" si="345"/>
        <v>9.7693334680573489</v>
      </c>
      <c r="CZ261" s="49">
        <f t="shared" si="297"/>
        <v>15.733180567435104</v>
      </c>
      <c r="DA261" s="49">
        <v>0.51469957235291064</v>
      </c>
      <c r="DB261" s="49">
        <f t="shared" si="346"/>
        <v>8.0978613098099714</v>
      </c>
    </row>
    <row r="262" spans="1:106">
      <c r="A262" s="50" t="s">
        <v>459</v>
      </c>
      <c r="B262" s="51" t="s">
        <v>324</v>
      </c>
      <c r="C262" s="51" t="s">
        <v>325</v>
      </c>
      <c r="D262" s="52" t="s">
        <v>441</v>
      </c>
      <c r="E262" s="53" t="s">
        <v>440</v>
      </c>
      <c r="F262" s="53" t="s">
        <v>440</v>
      </c>
      <c r="G262" s="53" t="s">
        <v>265</v>
      </c>
      <c r="H262" s="54" t="s">
        <v>431</v>
      </c>
      <c r="I262" s="54" t="s">
        <v>266</v>
      </c>
      <c r="J262" s="55" t="s">
        <v>540</v>
      </c>
      <c r="K262" s="49">
        <v>1.2967518346878584</v>
      </c>
      <c r="L262" s="49">
        <v>1.5444741538892373</v>
      </c>
      <c r="M262" s="49">
        <v>1.7582997340690036</v>
      </c>
      <c r="N262" s="49">
        <v>2.1919509664881205</v>
      </c>
      <c r="O262" s="56" t="s">
        <v>541</v>
      </c>
      <c r="P262" s="72">
        <v>28.660040000000002</v>
      </c>
      <c r="Q262" s="49">
        <f t="shared" si="298"/>
        <v>37.164959452227414</v>
      </c>
      <c r="R262" s="49">
        <v>1</v>
      </c>
      <c r="S262" s="49">
        <f t="shared" si="299"/>
        <v>37.164959452227414</v>
      </c>
      <c r="T262" s="49">
        <f t="shared" si="300"/>
        <v>44.264691029431695</v>
      </c>
      <c r="U262" s="49">
        <v>1</v>
      </c>
      <c r="V262" s="49">
        <f t="shared" si="301"/>
        <v>44.264691029431695</v>
      </c>
      <c r="W262" s="49">
        <f t="shared" si="302"/>
        <v>50.392940710407011</v>
      </c>
      <c r="X262" s="49">
        <v>1</v>
      </c>
      <c r="Y262" s="49">
        <f t="shared" si="303"/>
        <v>50.392940710407011</v>
      </c>
      <c r="Z262" s="49">
        <f>P262*$N262</f>
        <v>62.8214023775882</v>
      </c>
      <c r="AA262" s="49">
        <v>1</v>
      </c>
      <c r="AB262" s="49">
        <f t="shared" si="295"/>
        <v>62.8214023775882</v>
      </c>
      <c r="AC262" s="72">
        <v>0.65090400000000004</v>
      </c>
      <c r="AD262" s="49">
        <f t="shared" si="304"/>
        <v>0.84406095620566579</v>
      </c>
      <c r="AE262" s="49">
        <v>1</v>
      </c>
      <c r="AF262" s="49">
        <f t="shared" si="305"/>
        <v>0.84406095620566579</v>
      </c>
      <c r="AG262" s="49">
        <f t="shared" si="306"/>
        <v>1.0053044046631201</v>
      </c>
      <c r="AH262" s="49">
        <v>1</v>
      </c>
      <c r="AI262" s="49">
        <f t="shared" si="307"/>
        <v>1.0053044046631201</v>
      </c>
      <c r="AJ262" s="49">
        <f t="shared" si="308"/>
        <v>1.1444843301044507</v>
      </c>
      <c r="AK262" s="49">
        <v>1</v>
      </c>
      <c r="AL262" s="49">
        <f t="shared" si="309"/>
        <v>1.1444843301044507</v>
      </c>
      <c r="AM262" s="49">
        <f>AC262*N262</f>
        <v>1.4267496518909837</v>
      </c>
      <c r="AN262" s="49">
        <v>1</v>
      </c>
      <c r="AO262" s="49">
        <f t="shared" si="310"/>
        <v>1.4267496518909837</v>
      </c>
      <c r="AP262" s="72">
        <v>335.10230000000001</v>
      </c>
      <c r="AQ262" s="49">
        <f t="shared" si="311"/>
        <v>434.54452233312117</v>
      </c>
      <c r="AR262" s="49">
        <v>0.86535589369660082</v>
      </c>
      <c r="AS262" s="49">
        <f t="shared" si="312"/>
        <v>376.03566347454057</v>
      </c>
      <c r="AT262" s="49">
        <f t="shared" si="313"/>
        <v>517.55684125883738</v>
      </c>
      <c r="AU262" s="49">
        <v>0.78029342367084142</v>
      </c>
      <c r="AV262" s="49">
        <f t="shared" si="314"/>
        <v>403.84619961012442</v>
      </c>
      <c r="AW262" s="49">
        <f t="shared" si="315"/>
        <v>589.21028497591146</v>
      </c>
      <c r="AX262" s="49">
        <v>0.64334499326492733</v>
      </c>
      <c r="AY262" s="49">
        <f t="shared" si="316"/>
        <v>379.06548681945367</v>
      </c>
      <c r="AZ262" s="49">
        <f>N262*AP262</f>
        <v>734.52781035739213</v>
      </c>
      <c r="BA262" s="49">
        <v>0.44626057846589906</v>
      </c>
      <c r="BB262" s="49">
        <f t="shared" si="317"/>
        <v>327.79080554938002</v>
      </c>
      <c r="BC262" s="72">
        <v>29.762330000000002</v>
      </c>
      <c r="BD262" s="49">
        <f t="shared" si="318"/>
        <v>38.594356032085493</v>
      </c>
      <c r="BE262" s="49">
        <v>0.33294771138819068</v>
      </c>
      <c r="BF262" s="49">
        <f t="shared" si="319"/>
        <v>12.849902513383876</v>
      </c>
      <c r="BG262" s="49">
        <f t="shared" si="320"/>
        <v>45.967149444522263</v>
      </c>
      <c r="BH262" s="49">
        <v>0.13596191692957815</v>
      </c>
      <c r="BI262" s="49">
        <f t="shared" si="321"/>
        <v>6.2497817542656406</v>
      </c>
      <c r="BJ262" s="49">
        <f t="shared" si="322"/>
        <v>52.331096924273936</v>
      </c>
      <c r="BK262" s="49">
        <v>0.13551888316283356</v>
      </c>
      <c r="BL262" s="49">
        <f t="shared" si="323"/>
        <v>7.0918518098635985</v>
      </c>
      <c r="BM262" s="49">
        <f t="shared" si="324"/>
        <v>65.237568008438387</v>
      </c>
      <c r="BN262" s="49">
        <v>0.13596191692957815</v>
      </c>
      <c r="BO262" s="49">
        <f t="shared" si="325"/>
        <v>8.8698248022510047</v>
      </c>
      <c r="BP262" s="72">
        <v>27.557730000000003</v>
      </c>
      <c r="BQ262" s="49">
        <f t="shared" si="326"/>
        <v>35.73553693733264</v>
      </c>
      <c r="BR262" s="49">
        <v>0.33029040703609924</v>
      </c>
      <c r="BS262" s="49">
        <f t="shared" si="296"/>
        <v>11.803105040685157</v>
      </c>
      <c r="BT262" s="49">
        <f t="shared" si="327"/>
        <v>42.562201724858056</v>
      </c>
      <c r="BU262" s="49">
        <v>0.13487116752855488</v>
      </c>
      <c r="BV262" s="49">
        <f t="shared" si="328"/>
        <v>5.7404138392174788</v>
      </c>
      <c r="BW262" s="49">
        <f t="shared" si="329"/>
        <v>48.454749330545411</v>
      </c>
      <c r="BX262" s="49">
        <v>0.1355217535254446</v>
      </c>
      <c r="BY262" s="49">
        <f t="shared" si="330"/>
        <v>6.5666725959113768</v>
      </c>
      <c r="BZ262" s="49">
        <f t="shared" si="331"/>
        <v>60.405192907718678</v>
      </c>
      <c r="CA262" s="49">
        <v>0.13487116752855488</v>
      </c>
      <c r="CB262" s="49">
        <f t="shared" si="332"/>
        <v>8.1469188922516018</v>
      </c>
      <c r="CC262" s="72">
        <v>235.89389999999997</v>
      </c>
      <c r="CD262" s="49">
        <f t="shared" si="333"/>
        <v>305.89584761667413</v>
      </c>
      <c r="CE262" s="49">
        <v>0.35754874630540956</v>
      </c>
      <c r="CF262" s="49">
        <f t="shared" si="334"/>
        <v>109.37267681537244</v>
      </c>
      <c r="CG262" s="49">
        <f t="shared" si="335"/>
        <v>364.33203161013228</v>
      </c>
      <c r="CH262" s="49">
        <v>3.5754874630540945E-2</v>
      </c>
      <c r="CI262" s="49">
        <f t="shared" si="336"/>
        <v>13.026646114110561</v>
      </c>
      <c r="CJ262" s="49">
        <f t="shared" si="337"/>
        <v>414.77218163850011</v>
      </c>
      <c r="CK262" s="49">
        <v>3.5754874630540945E-2</v>
      </c>
      <c r="CL262" s="49">
        <f t="shared" si="338"/>
        <v>14.830127354720528</v>
      </c>
      <c r="CM262" s="49">
        <f>CC262*N262</f>
        <v>517.06786209365202</v>
      </c>
      <c r="CN262" s="49">
        <v>3.5754874630540834E-2</v>
      </c>
      <c r="CO262" s="49">
        <f t="shared" si="339"/>
        <v>18.487696584640304</v>
      </c>
      <c r="CP262" s="72">
        <v>11.023099999999999</v>
      </c>
      <c r="CQ262" s="49">
        <f t="shared" si="340"/>
        <v>14.294225148947731</v>
      </c>
      <c r="CR262" s="49">
        <v>1</v>
      </c>
      <c r="CS262" s="49">
        <f t="shared" si="341"/>
        <v>14.294225148947731</v>
      </c>
      <c r="CT262" s="49">
        <f t="shared" si="342"/>
        <v>17.024893045736452</v>
      </c>
      <c r="CU262" s="49">
        <v>1</v>
      </c>
      <c r="CV262" s="49">
        <f t="shared" si="343"/>
        <v>17.024893045736452</v>
      </c>
      <c r="CW262" s="49">
        <f t="shared" si="344"/>
        <v>19.381913798616033</v>
      </c>
      <c r="CX262" s="49">
        <v>1</v>
      </c>
      <c r="CY262" s="49">
        <f t="shared" si="345"/>
        <v>19.381913798616033</v>
      </c>
      <c r="CZ262" s="49">
        <f t="shared" si="297"/>
        <v>24.162094698695199</v>
      </c>
      <c r="DA262" s="49">
        <v>1</v>
      </c>
      <c r="DB262" s="49">
        <f t="shared" si="346"/>
        <v>24.162094698695199</v>
      </c>
    </row>
    <row r="263" spans="1:106">
      <c r="A263" s="50" t="s">
        <v>459</v>
      </c>
      <c r="B263" s="51" t="s">
        <v>324</v>
      </c>
      <c r="C263" s="51" t="s">
        <v>325</v>
      </c>
      <c r="D263" s="52" t="s">
        <v>441</v>
      </c>
      <c r="E263" s="53" t="s">
        <v>440</v>
      </c>
      <c r="F263" s="53" t="s">
        <v>440</v>
      </c>
      <c r="G263" s="53" t="s">
        <v>267</v>
      </c>
      <c r="H263" s="54" t="s">
        <v>431</v>
      </c>
      <c r="I263" s="54" t="s">
        <v>268</v>
      </c>
      <c r="J263" s="55" t="s">
        <v>540</v>
      </c>
      <c r="K263" s="49">
        <v>1.2967518346878584</v>
      </c>
      <c r="L263" s="49">
        <v>1.5444741538892373</v>
      </c>
      <c r="M263" s="49">
        <v>1.7582997340690036</v>
      </c>
      <c r="N263" s="49">
        <v>2.1919509664881205</v>
      </c>
      <c r="O263" s="56" t="s">
        <v>541</v>
      </c>
      <c r="P263" s="49">
        <v>9.3200099999999981</v>
      </c>
      <c r="Q263" s="49">
        <f t="shared" si="298"/>
        <v>12.085740066809185</v>
      </c>
      <c r="R263" s="49">
        <v>1</v>
      </c>
      <c r="S263" s="49">
        <f t="shared" si="299"/>
        <v>12.085740066809185</v>
      </c>
      <c r="T263" s="49">
        <f t="shared" si="300"/>
        <v>14.394514558989227</v>
      </c>
      <c r="U263" s="49">
        <v>1</v>
      </c>
      <c r="V263" s="49">
        <f t="shared" si="301"/>
        <v>14.394514558989227</v>
      </c>
      <c r="W263" s="49">
        <f t="shared" si="302"/>
        <v>16.387371104520451</v>
      </c>
      <c r="X263" s="49">
        <v>1</v>
      </c>
      <c r="Y263" s="49">
        <f t="shared" si="303"/>
        <v>16.387371104520451</v>
      </c>
      <c r="Z263" s="49">
        <f>P263*$N263</f>
        <v>20.429004927178944</v>
      </c>
      <c r="AA263" s="49">
        <v>1</v>
      </c>
      <c r="AB263" s="49">
        <f t="shared" si="295"/>
        <v>20.429004927178944</v>
      </c>
      <c r="AC263" s="49">
        <v>4.2075000000000001E-2</v>
      </c>
      <c r="AD263" s="49">
        <f t="shared" si="304"/>
        <v>5.4560833444491641E-2</v>
      </c>
      <c r="AE263" s="49">
        <v>1</v>
      </c>
      <c r="AF263" s="49">
        <f t="shared" si="305"/>
        <v>5.4560833444491641E-2</v>
      </c>
      <c r="AG263" s="49">
        <f t="shared" si="306"/>
        <v>6.4983750024889653E-2</v>
      </c>
      <c r="AH263" s="49">
        <v>1</v>
      </c>
      <c r="AI263" s="49">
        <f t="shared" si="307"/>
        <v>6.4983750024889653E-2</v>
      </c>
      <c r="AJ263" s="49">
        <f t="shared" si="308"/>
        <v>7.398046131095333E-2</v>
      </c>
      <c r="AK263" s="49">
        <v>1</v>
      </c>
      <c r="AL263" s="49">
        <f t="shared" si="309"/>
        <v>7.398046131095333E-2</v>
      </c>
      <c r="AM263" s="49">
        <f>AC263*N263</f>
        <v>9.2226336914987675E-2</v>
      </c>
      <c r="AN263" s="49">
        <v>1</v>
      </c>
      <c r="AO263" s="49">
        <f t="shared" si="310"/>
        <v>9.2226336914987675E-2</v>
      </c>
      <c r="AP263" s="49">
        <v>97.102900000000005</v>
      </c>
      <c r="AQ263" s="49">
        <f t="shared" si="311"/>
        <v>125.91836372851165</v>
      </c>
      <c r="AR263" s="49">
        <v>0.86535589369660082</v>
      </c>
      <c r="AS263" s="49">
        <f t="shared" si="312"/>
        <v>108.96419817709985</v>
      </c>
      <c r="AT263" s="49">
        <f t="shared" si="313"/>
        <v>149.97291931769124</v>
      </c>
      <c r="AU263" s="49">
        <v>0.78029342367084142</v>
      </c>
      <c r="AV263" s="49">
        <f t="shared" si="314"/>
        <v>117.02288267231216</v>
      </c>
      <c r="AW263" s="49">
        <f t="shared" si="315"/>
        <v>170.73600324732905</v>
      </c>
      <c r="AX263" s="49">
        <v>0.64334499326492733</v>
      </c>
      <c r="AY263" s="49">
        <f t="shared" si="316"/>
        <v>109.84215285923352</v>
      </c>
      <c r="AZ263" s="49">
        <f>N263*AP263</f>
        <v>212.84479550379933</v>
      </c>
      <c r="BA263" s="49">
        <v>0.44626057846589906</v>
      </c>
      <c r="BB263" s="49">
        <f t="shared" si="317"/>
        <v>94.984241564981488</v>
      </c>
      <c r="BC263" s="49">
        <v>8.5846860000000014</v>
      </c>
      <c r="BD263" s="49">
        <f t="shared" si="318"/>
        <v>11.132207320719173</v>
      </c>
      <c r="BE263" s="49">
        <v>0.33294771138819068</v>
      </c>
      <c r="BF263" s="49">
        <f t="shared" si="319"/>
        <v>3.7064429501323106</v>
      </c>
      <c r="BG263" s="49">
        <f t="shared" si="320"/>
        <v>13.258825646254783</v>
      </c>
      <c r="BH263" s="49">
        <v>0.13596191692957815</v>
      </c>
      <c r="BI263" s="49">
        <f t="shared" si="321"/>
        <v>1.8026953510998531</v>
      </c>
      <c r="BJ263" s="49">
        <f t="shared" si="322"/>
        <v>15.094451110865901</v>
      </c>
      <c r="BK263" s="49">
        <v>0.13551888316283356</v>
      </c>
      <c r="BL263" s="49">
        <f t="shared" si="323"/>
        <v>2.0455831565005393</v>
      </c>
      <c r="BM263" s="49">
        <f t="shared" si="324"/>
        <v>18.817210774697042</v>
      </c>
      <c r="BN263" s="49">
        <v>0.13596191692957815</v>
      </c>
      <c r="BO263" s="49">
        <f t="shared" si="325"/>
        <v>2.5584240481957221</v>
      </c>
      <c r="BP263" s="49">
        <v>7.945424</v>
      </c>
      <c r="BQ263" s="49">
        <f t="shared" si="326"/>
        <v>10.303243149372943</v>
      </c>
      <c r="BR263" s="49">
        <v>0.33029040703609924</v>
      </c>
      <c r="BS263" s="49">
        <f t="shared" si="296"/>
        <v>3.4030623735982903</v>
      </c>
      <c r="BT263" s="49">
        <f t="shared" si="327"/>
        <v>12.27150200969124</v>
      </c>
      <c r="BU263" s="49">
        <v>0.13487116752855488</v>
      </c>
      <c r="BV263" s="49">
        <f t="shared" si="328"/>
        <v>1.6550718033760652</v>
      </c>
      <c r="BW263" s="49">
        <f t="shared" si="329"/>
        <v>13.97043690626548</v>
      </c>
      <c r="BX263" s="49">
        <v>0.1355217535254446</v>
      </c>
      <c r="BY263" s="49">
        <f t="shared" si="330"/>
        <v>1.8932981070536852</v>
      </c>
      <c r="BZ263" s="49">
        <f t="shared" si="331"/>
        <v>17.415979815957908</v>
      </c>
      <c r="CA263" s="49">
        <v>0.13487116752855488</v>
      </c>
      <c r="CB263" s="49">
        <f t="shared" si="332"/>
        <v>2.3489135314319896</v>
      </c>
      <c r="CC263" s="49">
        <v>556.03886999999997</v>
      </c>
      <c r="CD263" s="49">
        <f t="shared" si="333"/>
        <v>721.04442483026355</v>
      </c>
      <c r="CE263" s="49">
        <v>0.35754874630540956</v>
      </c>
      <c r="CF263" s="49">
        <f t="shared" si="334"/>
        <v>257.80853012856585</v>
      </c>
      <c r="CG263" s="49">
        <f t="shared" si="335"/>
        <v>858.78766327277754</v>
      </c>
      <c r="CH263" s="49">
        <v>3.5754874630540945E-2</v>
      </c>
      <c r="CI263" s="49">
        <f t="shared" si="336"/>
        <v>30.705845234573374</v>
      </c>
      <c r="CJ263" s="49">
        <f t="shared" si="337"/>
        <v>977.68299725302927</v>
      </c>
      <c r="CK263" s="49">
        <v>3.5754874630540945E-2</v>
      </c>
      <c r="CL263" s="49">
        <f t="shared" si="338"/>
        <v>34.956932995193569</v>
      </c>
      <c r="CM263" s="49">
        <f>CC263*N263</f>
        <v>1218.8099385014623</v>
      </c>
      <c r="CN263" s="49">
        <v>3.5754874630540834E-2</v>
      </c>
      <c r="CO263" s="49">
        <f t="shared" si="339"/>
        <v>43.578396549576965</v>
      </c>
      <c r="CP263" s="49">
        <v>3.8642731000000001</v>
      </c>
      <c r="CQ263" s="49">
        <f t="shared" si="340"/>
        <v>5.011003232159938</v>
      </c>
      <c r="CR263" s="49">
        <v>1</v>
      </c>
      <c r="CS263" s="49">
        <f t="shared" si="341"/>
        <v>5.011003232159938</v>
      </c>
      <c r="CT263" s="49">
        <f t="shared" si="342"/>
        <v>5.9682699265194401</v>
      </c>
      <c r="CU263" s="49">
        <v>1</v>
      </c>
      <c r="CV263" s="49">
        <f t="shared" si="343"/>
        <v>5.9682699265194401</v>
      </c>
      <c r="CW263" s="49">
        <f t="shared" si="344"/>
        <v>6.7945503641000045</v>
      </c>
      <c r="CX263" s="49">
        <v>1</v>
      </c>
      <c r="CY263" s="49">
        <f t="shared" si="345"/>
        <v>6.7945503641000045</v>
      </c>
      <c r="CZ263" s="49">
        <f t="shared" si="297"/>
        <v>8.4702971563190452</v>
      </c>
      <c r="DA263" s="49">
        <v>1</v>
      </c>
      <c r="DB263" s="49">
        <f t="shared" si="346"/>
        <v>8.4702971563190452</v>
      </c>
    </row>
    <row r="264" spans="1:106">
      <c r="A264" s="37" t="s">
        <v>459</v>
      </c>
      <c r="B264" s="38" t="s">
        <v>324</v>
      </c>
      <c r="C264" s="38" t="s">
        <v>325</v>
      </c>
      <c r="D264" s="58" t="s">
        <v>441</v>
      </c>
      <c r="E264" s="47" t="s">
        <v>440</v>
      </c>
      <c r="F264" s="47" t="s">
        <v>440</v>
      </c>
      <c r="G264" s="47" t="s">
        <v>271</v>
      </c>
      <c r="H264" s="39" t="s">
        <v>432</v>
      </c>
      <c r="I264" s="39" t="s">
        <v>272</v>
      </c>
      <c r="J264" s="42" t="s">
        <v>539</v>
      </c>
      <c r="K264" s="41">
        <v>1.0999229093482334</v>
      </c>
      <c r="L264" s="41">
        <v>1.1720255503567738</v>
      </c>
      <c r="M264" s="41">
        <v>1.2291876930132271</v>
      </c>
      <c r="N264" s="41">
        <v>1.330720180545425</v>
      </c>
      <c r="O264" s="64" t="s">
        <v>433</v>
      </c>
      <c r="P264" s="41">
        <v>3.9921122994695586</v>
      </c>
      <c r="Q264" s="41">
        <f t="shared" si="298"/>
        <v>4.391015774877423</v>
      </c>
      <c r="R264" s="41">
        <v>1</v>
      </c>
      <c r="S264" s="41">
        <f t="shared" si="299"/>
        <v>4.391015774877423</v>
      </c>
      <c r="T264" s="41">
        <f t="shared" si="300"/>
        <v>4.6788576148718555</v>
      </c>
      <c r="U264" s="41">
        <v>1</v>
      </c>
      <c r="V264" s="41">
        <f t="shared" si="301"/>
        <v>4.6788576148718555</v>
      </c>
      <c r="W264" s="41">
        <f t="shared" si="302"/>
        <v>4.9070553076347156</v>
      </c>
      <c r="X264" s="41">
        <v>1</v>
      </c>
      <c r="Y264" s="41">
        <f t="shared" si="303"/>
        <v>4.9070553076347156</v>
      </c>
      <c r="Z264" s="41">
        <f>N264*P264</f>
        <v>5.3123843999077422</v>
      </c>
      <c r="AA264" s="41">
        <v>1</v>
      </c>
      <c r="AB264" s="41">
        <f>AA264*Z264</f>
        <v>5.3123843999077422</v>
      </c>
      <c r="AC264" s="41">
        <v>1.2490341794049295E-2</v>
      </c>
      <c r="AD264" s="41">
        <f t="shared" si="304"/>
        <v>1.3738413084864535E-2</v>
      </c>
      <c r="AE264" s="41">
        <v>1</v>
      </c>
      <c r="AF264" s="41">
        <f t="shared" si="305"/>
        <v>1.3738413084864535E-2</v>
      </c>
      <c r="AG264" s="41">
        <f t="shared" si="306"/>
        <v>1.4638999715314838E-2</v>
      </c>
      <c r="AH264" s="41">
        <v>1</v>
      </c>
      <c r="AI264" s="41">
        <f t="shared" si="307"/>
        <v>1.4638999715314838E-2</v>
      </c>
      <c r="AJ264" s="41">
        <f t="shared" si="308"/>
        <v>1.5352974414774146E-2</v>
      </c>
      <c r="AK264" s="41">
        <v>1</v>
      </c>
      <c r="AL264" s="41">
        <f t="shared" si="309"/>
        <v>1.5352974414774146E-2</v>
      </c>
      <c r="AM264" s="41">
        <f>N264*AC264</f>
        <v>1.6621149887251347E-2</v>
      </c>
      <c r="AN264" s="41">
        <v>1</v>
      </c>
      <c r="AO264" s="41">
        <f t="shared" si="310"/>
        <v>1.6621149887251347E-2</v>
      </c>
      <c r="AP264" s="41">
        <v>40.544890541487703</v>
      </c>
      <c r="AQ264" s="41">
        <f t="shared" si="311"/>
        <v>44.596253963598826</v>
      </c>
      <c r="AR264" s="41">
        <v>1</v>
      </c>
      <c r="AS264" s="41">
        <f t="shared" si="312"/>
        <v>44.596253963598826</v>
      </c>
      <c r="AT264" s="41">
        <f t="shared" si="313"/>
        <v>47.519647651042277</v>
      </c>
      <c r="AU264" s="41">
        <v>0.95975568895714114</v>
      </c>
      <c r="AV264" s="41">
        <f t="shared" si="314"/>
        <v>45.607252170326674</v>
      </c>
      <c r="AW264" s="41">
        <f t="shared" si="315"/>
        <v>49.837280468165083</v>
      </c>
      <c r="AX264" s="41">
        <v>0.92</v>
      </c>
      <c r="AY264" s="41">
        <f t="shared" si="316"/>
        <v>45.850298030711876</v>
      </c>
      <c r="AZ264" s="41">
        <f>AP264*N264</f>
        <v>53.953904061563009</v>
      </c>
      <c r="BA264" s="41">
        <v>0.85243752617618318</v>
      </c>
      <c r="BB264" s="41">
        <f t="shared" si="317"/>
        <v>45.992332505785896</v>
      </c>
      <c r="BC264" s="41">
        <v>0.99802807486738965</v>
      </c>
      <c r="BD264" s="41">
        <f t="shared" si="318"/>
        <v>1.0977539437193558</v>
      </c>
      <c r="BE264" s="41">
        <v>0.82945294270158143</v>
      </c>
      <c r="BF264" s="41">
        <f t="shared" si="319"/>
        <v>0.91053523898028588</v>
      </c>
      <c r="BG264" s="41">
        <f t="shared" si="320"/>
        <v>1.1697144037179639</v>
      </c>
      <c r="BH264" s="41">
        <v>0.79100000000000004</v>
      </c>
      <c r="BI264" s="41">
        <f t="shared" si="321"/>
        <v>0.92524409334090951</v>
      </c>
      <c r="BJ264" s="41">
        <f t="shared" si="322"/>
        <v>1.2267638269086789</v>
      </c>
      <c r="BK264" s="41">
        <v>0.752</v>
      </c>
      <c r="BL264" s="41">
        <f t="shared" si="323"/>
        <v>0.92252639783532653</v>
      </c>
      <c r="BM264" s="41">
        <f t="shared" si="324"/>
        <v>1.3280960999769356</v>
      </c>
      <c r="BN264" s="41">
        <v>0.68768213637542119</v>
      </c>
      <c r="BO264" s="41">
        <f t="shared" si="325"/>
        <v>0.91330796334400399</v>
      </c>
      <c r="BP264" s="41">
        <v>0.91818582887799827</v>
      </c>
      <c r="BQ264" s="41">
        <f t="shared" si="326"/>
        <v>1.009933628221807</v>
      </c>
      <c r="BR264" s="41">
        <v>0.82899999999999996</v>
      </c>
      <c r="BS264" s="41">
        <f t="shared" si="296"/>
        <v>0.83723497779587797</v>
      </c>
      <c r="BT264" s="41">
        <f t="shared" si="327"/>
        <v>1.0761372514205265</v>
      </c>
      <c r="BU264" s="41">
        <v>0.79100000000000004</v>
      </c>
      <c r="BV264" s="41">
        <f t="shared" si="328"/>
        <v>0.85122456587363649</v>
      </c>
      <c r="BW264" s="41">
        <f t="shared" si="329"/>
        <v>1.1286227207559845</v>
      </c>
      <c r="BX264" s="41">
        <v>0.752</v>
      </c>
      <c r="BY264" s="41">
        <f t="shared" si="330"/>
        <v>0.84872428600850036</v>
      </c>
      <c r="BZ264" s="41">
        <f t="shared" si="331"/>
        <v>1.2218484119787805</v>
      </c>
      <c r="CA264" s="41">
        <v>0.68768213637542119</v>
      </c>
      <c r="CB264" s="41">
        <f t="shared" si="332"/>
        <v>0.84024332627648357</v>
      </c>
      <c r="CC264" s="41">
        <v>0.28189499970442961</v>
      </c>
      <c r="CD264" s="41">
        <f t="shared" si="333"/>
        <v>0.31006276820561562</v>
      </c>
      <c r="CE264" s="41">
        <v>3.0000000000000001E-3</v>
      </c>
      <c r="CF264" s="41">
        <f t="shared" si="334"/>
        <v>9.3018830461684692E-4</v>
      </c>
      <c r="CG264" s="41">
        <f t="shared" si="335"/>
        <v>0.33038814217140672</v>
      </c>
      <c r="CH264" s="41">
        <v>3.0000000000000001E-3</v>
      </c>
      <c r="CI264" s="41">
        <f t="shared" si="336"/>
        <v>9.911644265142201E-4</v>
      </c>
      <c r="CJ264" s="41">
        <f t="shared" si="337"/>
        <v>0.34650186435865216</v>
      </c>
      <c r="CK264" s="41">
        <v>3.0000000000000001E-3</v>
      </c>
      <c r="CL264" s="41">
        <f t="shared" si="338"/>
        <v>1.0395055930759564E-3</v>
      </c>
      <c r="CM264" s="41">
        <f>N264*CC264</f>
        <v>0.37512336490153109</v>
      </c>
      <c r="CN264" s="41">
        <v>3.3451741671867152E-3</v>
      </c>
      <c r="CO264" s="41">
        <f t="shared" si="339"/>
        <v>1.2548529897767576E-3</v>
      </c>
      <c r="CP264" s="41">
        <v>1.5763853442530413</v>
      </c>
      <c r="CQ264" s="41">
        <f t="shared" si="340"/>
        <v>1.7339023541047218</v>
      </c>
      <c r="CR264" s="41">
        <v>1</v>
      </c>
      <c r="CS264" s="41">
        <f t="shared" si="341"/>
        <v>1.7339023541047218</v>
      </c>
      <c r="CT264" s="41">
        <f t="shared" si="342"/>
        <v>1.8475639006725231</v>
      </c>
      <c r="CU264" s="41">
        <v>1</v>
      </c>
      <c r="CV264" s="41">
        <f t="shared" si="343"/>
        <v>1.8475639006725231</v>
      </c>
      <c r="CW264" s="41">
        <f t="shared" si="344"/>
        <v>1.9376734646022575</v>
      </c>
      <c r="CX264" s="41">
        <v>1</v>
      </c>
      <c r="CY264" s="41">
        <f t="shared" si="345"/>
        <v>1.9376734646022575</v>
      </c>
      <c r="CZ264" s="41">
        <f>N264*CP264</f>
        <v>2.0977277899135691</v>
      </c>
      <c r="DA264" s="41">
        <v>1</v>
      </c>
      <c r="DB264" s="41">
        <f t="shared" si="346"/>
        <v>2.0977277899135691</v>
      </c>
    </row>
    <row r="265" spans="1:106">
      <c r="A265" s="37" t="s">
        <v>459</v>
      </c>
      <c r="B265" s="38">
        <v>34015</v>
      </c>
      <c r="C265" s="38" t="s">
        <v>325</v>
      </c>
      <c r="D265" s="58" t="s">
        <v>441</v>
      </c>
      <c r="E265" s="47" t="s">
        <v>440</v>
      </c>
      <c r="F265" s="47" t="s">
        <v>440</v>
      </c>
      <c r="G265" s="47" t="s">
        <v>277</v>
      </c>
      <c r="H265" s="39" t="s">
        <v>432</v>
      </c>
      <c r="I265" s="39" t="s">
        <v>278</v>
      </c>
      <c r="J265" s="42" t="s">
        <v>539</v>
      </c>
      <c r="K265" s="41">
        <v>1.0999229093482334</v>
      </c>
      <c r="L265" s="41">
        <v>1.1720255503567738</v>
      </c>
      <c r="M265" s="41">
        <v>1.2291876930132271</v>
      </c>
      <c r="N265" s="41">
        <v>1.330720180545425</v>
      </c>
      <c r="O265" s="64" t="s">
        <v>433</v>
      </c>
      <c r="P265" s="41">
        <v>1.5577467306327637</v>
      </c>
      <c r="Q265" s="41">
        <f t="shared" si="298"/>
        <v>1.7134013159852883</v>
      </c>
      <c r="R265" s="41">
        <v>1</v>
      </c>
      <c r="S265" s="41">
        <f t="shared" si="299"/>
        <v>1.7134013159852883</v>
      </c>
      <c r="T265" s="41">
        <f t="shared" si="300"/>
        <v>1.82571896928633</v>
      </c>
      <c r="U265" s="41">
        <v>1</v>
      </c>
      <c r="V265" s="41">
        <f t="shared" si="301"/>
        <v>1.82571896928633</v>
      </c>
      <c r="W265" s="41">
        <f t="shared" si="302"/>
        <v>1.9147631101253837</v>
      </c>
      <c r="X265" s="41">
        <v>1</v>
      </c>
      <c r="Y265" s="41">
        <f t="shared" si="303"/>
        <v>1.9147631101253837</v>
      </c>
      <c r="Z265" s="41">
        <f>N265*P265</f>
        <v>2.0729250106316766</v>
      </c>
      <c r="AA265" s="41">
        <v>1</v>
      </c>
      <c r="AB265" s="41">
        <f>AA265*Z265</f>
        <v>2.0729250106316766</v>
      </c>
      <c r="AC265" s="41">
        <v>3.4090021349999998E-3</v>
      </c>
      <c r="AD265" s="41">
        <f t="shared" si="304"/>
        <v>3.7496395463035392E-3</v>
      </c>
      <c r="AE265" s="41">
        <v>1</v>
      </c>
      <c r="AF265" s="41">
        <f t="shared" si="305"/>
        <v>3.7496395463035392E-3</v>
      </c>
      <c r="AG265" s="41">
        <f t="shared" si="306"/>
        <v>3.9954376034407914E-3</v>
      </c>
      <c r="AH265" s="41">
        <v>1</v>
      </c>
      <c r="AI265" s="41">
        <f t="shared" si="307"/>
        <v>3.9954376034407914E-3</v>
      </c>
      <c r="AJ265" s="41">
        <f t="shared" si="308"/>
        <v>4.1903034697978155E-3</v>
      </c>
      <c r="AK265" s="41">
        <v>1</v>
      </c>
      <c r="AL265" s="41">
        <f t="shared" si="309"/>
        <v>4.1903034697978155E-3</v>
      </c>
      <c r="AM265" s="41">
        <f>N265*AC265</f>
        <v>4.5364279365669386E-3</v>
      </c>
      <c r="AN265" s="41">
        <v>1</v>
      </c>
      <c r="AO265" s="41">
        <f t="shared" si="310"/>
        <v>4.5364279365669386E-3</v>
      </c>
      <c r="AP265" s="41">
        <v>10.190178014069939</v>
      </c>
      <c r="AQ265" s="41">
        <f t="shared" si="311"/>
        <v>11.208410248012212</v>
      </c>
      <c r="AR265" s="41">
        <v>0.91157763786577117</v>
      </c>
      <c r="AS265" s="41">
        <f t="shared" si="312"/>
        <v>10.217336138113476</v>
      </c>
      <c r="AT265" s="41">
        <f t="shared" si="313"/>
        <v>11.943148995173818</v>
      </c>
      <c r="AU265" s="41">
        <v>0.8432329679431636</v>
      </c>
      <c r="AV265" s="41">
        <f t="shared" si="314"/>
        <v>10.07085697378783</v>
      </c>
      <c r="AW265" s="41">
        <f t="shared" si="315"/>
        <v>12.525641404508736</v>
      </c>
      <c r="AX265" s="41">
        <v>0.77127261903889566</v>
      </c>
      <c r="AY265" s="41">
        <f t="shared" si="316"/>
        <v>9.660684251197484</v>
      </c>
      <c r="AZ265" s="41">
        <f>AP265*N265</f>
        <v>13.56027552667317</v>
      </c>
      <c r="BA265" s="41">
        <v>0.63376904054873762</v>
      </c>
      <c r="BB265" s="41">
        <f t="shared" si="317"/>
        <v>8.5940828101161824</v>
      </c>
      <c r="BC265" s="41">
        <v>0.26600866301789</v>
      </c>
      <c r="BD265" s="41">
        <f t="shared" si="318"/>
        <v>0.29258902253847141</v>
      </c>
      <c r="BE265" s="41">
        <v>0.77708694181600935</v>
      </c>
      <c r="BF265" s="41">
        <f t="shared" si="319"/>
        <v>0.22736710873335619</v>
      </c>
      <c r="BG265" s="41">
        <f t="shared" si="320"/>
        <v>0.31176894967321211</v>
      </c>
      <c r="BH265" s="41">
        <v>0.71249403916079612</v>
      </c>
      <c r="BI265" s="41">
        <f t="shared" si="321"/>
        <v>0.22213351823758587</v>
      </c>
      <c r="BJ265" s="41">
        <f t="shared" si="322"/>
        <v>0.32697457481649311</v>
      </c>
      <c r="BK265" s="41">
        <v>0.65039700615999552</v>
      </c>
      <c r="BL265" s="41">
        <f t="shared" si="323"/>
        <v>0.21266328455108457</v>
      </c>
      <c r="BM265" s="41">
        <f t="shared" si="324"/>
        <v>0.3539830960778137</v>
      </c>
      <c r="BN265" s="41">
        <v>0.53428821587548503</v>
      </c>
      <c r="BO265" s="41">
        <f t="shared" si="325"/>
        <v>0.18912899685349549</v>
      </c>
      <c r="BP265" s="41">
        <v>0.25802840312735326</v>
      </c>
      <c r="BQ265" s="41">
        <f t="shared" si="326"/>
        <v>0.28381135186231721</v>
      </c>
      <c r="BR265" s="41">
        <v>0.77708694181600935</v>
      </c>
      <c r="BS265" s="41">
        <f>BR265*BQ265</f>
        <v>0.22054609547135545</v>
      </c>
      <c r="BT265" s="41">
        <f t="shared" si="327"/>
        <v>0.30241588118301571</v>
      </c>
      <c r="BU265" s="41">
        <v>0.71249403916079612</v>
      </c>
      <c r="BV265" s="41">
        <f t="shared" si="328"/>
        <v>0.21546951269045828</v>
      </c>
      <c r="BW265" s="41">
        <f t="shared" si="329"/>
        <v>0.31716533757199827</v>
      </c>
      <c r="BX265" s="41">
        <v>0.65039700615999552</v>
      </c>
      <c r="BY265" s="41">
        <f t="shared" si="330"/>
        <v>0.20628338601455201</v>
      </c>
      <c r="BZ265" s="41">
        <f t="shared" si="331"/>
        <v>0.34336360319547921</v>
      </c>
      <c r="CA265" s="41">
        <v>0.53428821587548503</v>
      </c>
      <c r="CB265" s="41">
        <f t="shared" si="332"/>
        <v>0.18345512694789057</v>
      </c>
      <c r="CC265" s="41">
        <v>0.25802840312735326</v>
      </c>
      <c r="CD265" s="41">
        <f t="shared" si="333"/>
        <v>0.28381135186231721</v>
      </c>
      <c r="CE265" s="41">
        <v>3.3451741671867152E-3</v>
      </c>
      <c r="CF265" s="41">
        <f t="shared" si="334"/>
        <v>9.4939840260416274E-4</v>
      </c>
      <c r="CG265" s="41">
        <f t="shared" si="335"/>
        <v>0.30241588118301571</v>
      </c>
      <c r="CH265" s="41">
        <v>3.0000000000000001E-3</v>
      </c>
      <c r="CI265" s="41">
        <f t="shared" si="336"/>
        <v>9.0724764354904719E-4</v>
      </c>
      <c r="CJ265" s="41">
        <f t="shared" si="337"/>
        <v>0.31716533757199827</v>
      </c>
      <c r="CK265" s="41">
        <v>3.3451741671867152E-3</v>
      </c>
      <c r="CL265" s="41">
        <f t="shared" si="338"/>
        <v>1.0609732939729027E-3</v>
      </c>
      <c r="CM265" s="41">
        <f>N265*CC265</f>
        <v>0.34336360319547921</v>
      </c>
      <c r="CN265" s="41">
        <v>3.3451741671867152E-3</v>
      </c>
      <c r="CO265" s="41">
        <f t="shared" si="339"/>
        <v>1.148611055361667E-3</v>
      </c>
      <c r="CP265" s="41">
        <v>0.64640105113347268</v>
      </c>
      <c r="CQ265" s="41">
        <f t="shared" si="340"/>
        <v>0.71099132476848548</v>
      </c>
      <c r="CR265" s="41">
        <v>0.670309488260039</v>
      </c>
      <c r="CS265" s="41">
        <f t="shared" si="341"/>
        <v>0.47658423106289072</v>
      </c>
      <c r="CT265" s="41">
        <f t="shared" si="342"/>
        <v>0.7575985477059054</v>
      </c>
      <c r="CU265" s="41">
        <v>0.43671092220573138</v>
      </c>
      <c r="CV265" s="41">
        <f t="shared" si="343"/>
        <v>0.33085156043036873</v>
      </c>
      <c r="CW265" s="41">
        <f t="shared" si="344"/>
        <v>0.79454821680407828</v>
      </c>
      <c r="CX265" s="41">
        <v>0.28982367055070712</v>
      </c>
      <c r="CY265" s="41">
        <f t="shared" si="345"/>
        <v>0.23027888062367699</v>
      </c>
      <c r="CZ265" s="41">
        <f>N265*CP265</f>
        <v>0.8601789234690872</v>
      </c>
      <c r="DA265" s="41">
        <v>0.17641557797449336</v>
      </c>
      <c r="DB265" s="41">
        <f t="shared" si="346"/>
        <v>0.15174896194527651</v>
      </c>
    </row>
    <row r="266" spans="1:106">
      <c r="A266" s="37" t="s">
        <v>459</v>
      </c>
      <c r="B266" s="38" t="s">
        <v>326</v>
      </c>
      <c r="C266" s="38" t="s">
        <v>327</v>
      </c>
      <c r="D266" s="58" t="s">
        <v>439</v>
      </c>
      <c r="E266" s="47" t="s">
        <v>440</v>
      </c>
      <c r="F266" s="47" t="s">
        <v>440</v>
      </c>
      <c r="G266" s="47" t="s">
        <v>253</v>
      </c>
      <c r="H266" s="39" t="s">
        <v>430</v>
      </c>
      <c r="I266" s="39" t="s">
        <v>254</v>
      </c>
      <c r="J266" s="40" t="s">
        <v>412</v>
      </c>
      <c r="K266" s="41">
        <v>1</v>
      </c>
      <c r="L266" s="41">
        <v>1</v>
      </c>
      <c r="M266" s="41">
        <v>1</v>
      </c>
      <c r="N266" s="41">
        <v>1</v>
      </c>
      <c r="O266" s="41"/>
      <c r="P266" s="43">
        <v>0</v>
      </c>
      <c r="Q266" s="41">
        <f t="shared" si="298"/>
        <v>0</v>
      </c>
      <c r="R266" s="41">
        <v>1</v>
      </c>
      <c r="S266" s="41">
        <f t="shared" si="299"/>
        <v>0</v>
      </c>
      <c r="T266" s="41">
        <f t="shared" si="300"/>
        <v>0</v>
      </c>
      <c r="U266" s="41">
        <v>1</v>
      </c>
      <c r="V266" s="41">
        <f t="shared" si="301"/>
        <v>0</v>
      </c>
      <c r="W266" s="41">
        <f t="shared" si="302"/>
        <v>0</v>
      </c>
      <c r="X266" s="41">
        <v>1</v>
      </c>
      <c r="Y266" s="41">
        <f t="shared" si="303"/>
        <v>0</v>
      </c>
      <c r="Z266" s="41">
        <f>$N266*P266</f>
        <v>0</v>
      </c>
      <c r="AA266" s="41">
        <v>1</v>
      </c>
      <c r="AB266" s="41">
        <f>Z266*AA266</f>
        <v>0</v>
      </c>
      <c r="AC266" s="41">
        <v>0</v>
      </c>
      <c r="AD266" s="41">
        <f t="shared" si="304"/>
        <v>0</v>
      </c>
      <c r="AE266" s="41">
        <v>1</v>
      </c>
      <c r="AF266" s="41">
        <f t="shared" si="305"/>
        <v>0</v>
      </c>
      <c r="AG266" s="41">
        <f t="shared" si="306"/>
        <v>0</v>
      </c>
      <c r="AH266" s="41">
        <v>1</v>
      </c>
      <c r="AI266" s="41">
        <f t="shared" si="307"/>
        <v>0</v>
      </c>
      <c r="AJ266" s="41">
        <f t="shared" si="308"/>
        <v>0</v>
      </c>
      <c r="AK266" s="41">
        <v>1</v>
      </c>
      <c r="AL266" s="41">
        <f t="shared" si="309"/>
        <v>0</v>
      </c>
      <c r="AM266" s="41">
        <f>$N266*AC266</f>
        <v>0</v>
      </c>
      <c r="AN266" s="41">
        <v>1</v>
      </c>
      <c r="AO266" s="41">
        <f>AM266*AN266</f>
        <v>0</v>
      </c>
      <c r="AP266" s="41">
        <v>0</v>
      </c>
      <c r="AQ266" s="41">
        <f t="shared" si="311"/>
        <v>0</v>
      </c>
      <c r="AR266" s="41">
        <v>1</v>
      </c>
      <c r="AS266" s="41">
        <f t="shared" si="312"/>
        <v>0</v>
      </c>
      <c r="AT266" s="41">
        <f t="shared" si="313"/>
        <v>0</v>
      </c>
      <c r="AU266" s="41">
        <v>1</v>
      </c>
      <c r="AV266" s="41">
        <f t="shared" si="314"/>
        <v>0</v>
      </c>
      <c r="AW266" s="41">
        <f t="shared" si="315"/>
        <v>0</v>
      </c>
      <c r="AX266" s="41">
        <v>1</v>
      </c>
      <c r="AY266" s="41">
        <f t="shared" si="316"/>
        <v>0</v>
      </c>
      <c r="AZ266" s="41">
        <f>$N266*AP266</f>
        <v>0</v>
      </c>
      <c r="BA266" s="41">
        <v>1</v>
      </c>
      <c r="BB266" s="41">
        <f>AZ266*BA266</f>
        <v>0</v>
      </c>
      <c r="BC266" s="41">
        <v>0</v>
      </c>
      <c r="BD266" s="41">
        <f t="shared" si="318"/>
        <v>0</v>
      </c>
      <c r="BE266" s="41">
        <v>1</v>
      </c>
      <c r="BF266" s="41">
        <f t="shared" si="319"/>
        <v>0</v>
      </c>
      <c r="BG266" s="41">
        <f t="shared" si="320"/>
        <v>0</v>
      </c>
      <c r="BH266" s="41">
        <v>1</v>
      </c>
      <c r="BI266" s="41">
        <f t="shared" si="321"/>
        <v>0</v>
      </c>
      <c r="BJ266" s="41">
        <f t="shared" si="322"/>
        <v>0</v>
      </c>
      <c r="BK266" s="41">
        <v>1</v>
      </c>
      <c r="BL266" s="41">
        <f t="shared" si="323"/>
        <v>0</v>
      </c>
      <c r="BM266" s="41">
        <f>$N266*BC266</f>
        <v>0</v>
      </c>
      <c r="BN266" s="41">
        <v>1</v>
      </c>
      <c r="BO266" s="41">
        <f>BM266*BN266</f>
        <v>0</v>
      </c>
      <c r="BP266" s="41">
        <v>0</v>
      </c>
      <c r="BQ266" s="41">
        <f t="shared" si="326"/>
        <v>0</v>
      </c>
      <c r="BR266" s="41">
        <v>1</v>
      </c>
      <c r="BS266" s="41">
        <f t="shared" ref="BS266:BS272" si="347">BQ266*BR266</f>
        <v>0</v>
      </c>
      <c r="BT266" s="41">
        <f t="shared" si="327"/>
        <v>0</v>
      </c>
      <c r="BU266" s="41">
        <v>1</v>
      </c>
      <c r="BV266" s="41">
        <f t="shared" si="328"/>
        <v>0</v>
      </c>
      <c r="BW266" s="41">
        <f t="shared" si="329"/>
        <v>0</v>
      </c>
      <c r="BX266" s="41">
        <v>1</v>
      </c>
      <c r="BY266" s="41">
        <f t="shared" si="330"/>
        <v>0</v>
      </c>
      <c r="BZ266" s="41">
        <f>$N266*BP266</f>
        <v>0</v>
      </c>
      <c r="CA266" s="41">
        <v>1</v>
      </c>
      <c r="CB266" s="41">
        <f>BZ266*CA266</f>
        <v>0</v>
      </c>
      <c r="CC266" s="43">
        <v>0</v>
      </c>
      <c r="CD266" s="41">
        <f t="shared" si="333"/>
        <v>0</v>
      </c>
      <c r="CE266" s="41">
        <v>1</v>
      </c>
      <c r="CF266" s="41">
        <f t="shared" si="334"/>
        <v>0</v>
      </c>
      <c r="CG266" s="41">
        <f t="shared" si="335"/>
        <v>0</v>
      </c>
      <c r="CH266" s="41">
        <v>1</v>
      </c>
      <c r="CI266" s="41">
        <f t="shared" si="336"/>
        <v>0</v>
      </c>
      <c r="CJ266" s="41">
        <f t="shared" si="337"/>
        <v>0</v>
      </c>
      <c r="CK266" s="41">
        <v>1</v>
      </c>
      <c r="CL266" s="41">
        <f t="shared" si="338"/>
        <v>0</v>
      </c>
      <c r="CM266" s="41">
        <f>N266*CC266</f>
        <v>0</v>
      </c>
      <c r="CN266" s="41">
        <v>1</v>
      </c>
      <c r="CO266" s="41">
        <f>CM266*CN266</f>
        <v>0</v>
      </c>
      <c r="CP266" s="41">
        <v>0</v>
      </c>
      <c r="CQ266" s="41">
        <f t="shared" si="340"/>
        <v>0</v>
      </c>
      <c r="CR266" s="41">
        <v>1</v>
      </c>
      <c r="CS266" s="41">
        <f t="shared" si="341"/>
        <v>0</v>
      </c>
      <c r="CT266" s="41">
        <f t="shared" si="342"/>
        <v>0</v>
      </c>
      <c r="CU266" s="41">
        <v>1</v>
      </c>
      <c r="CV266" s="41">
        <f t="shared" si="343"/>
        <v>0</v>
      </c>
      <c r="CW266" s="41">
        <f t="shared" si="344"/>
        <v>0</v>
      </c>
      <c r="CX266" s="41">
        <v>1</v>
      </c>
      <c r="CY266" s="41">
        <f t="shared" si="345"/>
        <v>0</v>
      </c>
      <c r="CZ266" s="41">
        <f>CP266*N266</f>
        <v>0</v>
      </c>
      <c r="DA266" s="41">
        <v>1</v>
      </c>
      <c r="DB266" s="41">
        <f>CZ266*DA266</f>
        <v>0</v>
      </c>
    </row>
    <row r="267" spans="1:106">
      <c r="A267" s="37" t="s">
        <v>459</v>
      </c>
      <c r="B267" s="38" t="s">
        <v>326</v>
      </c>
      <c r="C267" s="38" t="s">
        <v>327</v>
      </c>
      <c r="D267" s="58" t="s">
        <v>439</v>
      </c>
      <c r="E267" s="47" t="s">
        <v>440</v>
      </c>
      <c r="F267" s="47" t="s">
        <v>440</v>
      </c>
      <c r="G267" s="47" t="s">
        <v>255</v>
      </c>
      <c r="H267" s="39" t="s">
        <v>430</v>
      </c>
      <c r="I267" s="39" t="s">
        <v>256</v>
      </c>
      <c r="J267" s="40" t="s">
        <v>412</v>
      </c>
      <c r="K267" s="41">
        <v>1</v>
      </c>
      <c r="L267" s="41">
        <v>1</v>
      </c>
      <c r="M267" s="41">
        <v>1</v>
      </c>
      <c r="N267" s="41">
        <v>1</v>
      </c>
      <c r="O267" s="41"/>
      <c r="P267" s="43">
        <v>0.96990812045861352</v>
      </c>
      <c r="Q267" s="41">
        <f t="shared" si="298"/>
        <v>0.96990812045861352</v>
      </c>
      <c r="R267" s="41">
        <v>1</v>
      </c>
      <c r="S267" s="41">
        <f t="shared" si="299"/>
        <v>0.96990812045861352</v>
      </c>
      <c r="T267" s="41">
        <f t="shared" si="300"/>
        <v>0.96990812045861352</v>
      </c>
      <c r="U267" s="41">
        <v>1</v>
      </c>
      <c r="V267" s="41">
        <f t="shared" si="301"/>
        <v>0.96990812045861352</v>
      </c>
      <c r="W267" s="41">
        <f t="shared" si="302"/>
        <v>0.96990812045861352</v>
      </c>
      <c r="X267" s="41">
        <v>1</v>
      </c>
      <c r="Y267" s="41">
        <f t="shared" si="303"/>
        <v>0.96990812045861352</v>
      </c>
      <c r="Z267" s="41">
        <f>$N267*P267</f>
        <v>0.96990812045861352</v>
      </c>
      <c r="AA267" s="41">
        <v>1</v>
      </c>
      <c r="AB267" s="41">
        <f>Z267*AA267</f>
        <v>0.96990812045861352</v>
      </c>
      <c r="AC267" s="41">
        <v>0</v>
      </c>
      <c r="AD267" s="41">
        <f t="shared" si="304"/>
        <v>0</v>
      </c>
      <c r="AE267" s="41">
        <v>1</v>
      </c>
      <c r="AF267" s="41">
        <f t="shared" si="305"/>
        <v>0</v>
      </c>
      <c r="AG267" s="41">
        <f t="shared" si="306"/>
        <v>0</v>
      </c>
      <c r="AH267" s="41">
        <v>1</v>
      </c>
      <c r="AI267" s="41">
        <f t="shared" si="307"/>
        <v>0</v>
      </c>
      <c r="AJ267" s="41">
        <f t="shared" si="308"/>
        <v>0</v>
      </c>
      <c r="AK267" s="41">
        <v>1</v>
      </c>
      <c r="AL267" s="41">
        <f t="shared" si="309"/>
        <v>0</v>
      </c>
      <c r="AM267" s="41">
        <f>$N267*AC267</f>
        <v>0</v>
      </c>
      <c r="AN267" s="41">
        <v>1</v>
      </c>
      <c r="AO267" s="41">
        <f>AM267*AN267</f>
        <v>0</v>
      </c>
      <c r="AP267" s="41">
        <v>6.6469490711928092E-2</v>
      </c>
      <c r="AQ267" s="41">
        <f t="shared" si="311"/>
        <v>6.6469490711928092E-2</v>
      </c>
      <c r="AR267" s="41">
        <v>1</v>
      </c>
      <c r="AS267" s="41">
        <f t="shared" si="312"/>
        <v>6.6469490711928092E-2</v>
      </c>
      <c r="AT267" s="41">
        <f t="shared" si="313"/>
        <v>6.6469490711928092E-2</v>
      </c>
      <c r="AU267" s="41">
        <v>1</v>
      </c>
      <c r="AV267" s="41">
        <f t="shared" si="314"/>
        <v>6.6469490711928092E-2</v>
      </c>
      <c r="AW267" s="41">
        <f t="shared" si="315"/>
        <v>6.6469490711928092E-2</v>
      </c>
      <c r="AX267" s="41">
        <v>1</v>
      </c>
      <c r="AY267" s="41">
        <f t="shared" si="316"/>
        <v>6.6469490711928092E-2</v>
      </c>
      <c r="AZ267" s="41">
        <f>$N267*AP267</f>
        <v>6.6469490711928092E-2</v>
      </c>
      <c r="BA267" s="41">
        <v>1</v>
      </c>
      <c r="BB267" s="41">
        <f>AZ267*BA267</f>
        <v>6.6469490711928092E-2</v>
      </c>
      <c r="BC267" s="41">
        <v>0</v>
      </c>
      <c r="BD267" s="41">
        <f t="shared" si="318"/>
        <v>0</v>
      </c>
      <c r="BE267" s="41">
        <v>1</v>
      </c>
      <c r="BF267" s="41">
        <f t="shared" si="319"/>
        <v>0</v>
      </c>
      <c r="BG267" s="41">
        <f t="shared" si="320"/>
        <v>0</v>
      </c>
      <c r="BH267" s="41">
        <v>1</v>
      </c>
      <c r="BI267" s="41">
        <f t="shared" si="321"/>
        <v>0</v>
      </c>
      <c r="BJ267" s="41">
        <f t="shared" si="322"/>
        <v>0</v>
      </c>
      <c r="BK267" s="41">
        <v>1</v>
      </c>
      <c r="BL267" s="41">
        <f t="shared" si="323"/>
        <v>0</v>
      </c>
      <c r="BM267" s="41">
        <f>$N267*BC267</f>
        <v>0</v>
      </c>
      <c r="BN267" s="41">
        <v>1</v>
      </c>
      <c r="BO267" s="41">
        <f>BM267*BN267</f>
        <v>0</v>
      </c>
      <c r="BP267" s="41">
        <v>0</v>
      </c>
      <c r="BQ267" s="41">
        <f t="shared" si="326"/>
        <v>0</v>
      </c>
      <c r="BR267" s="41">
        <v>1</v>
      </c>
      <c r="BS267" s="41">
        <f t="shared" si="347"/>
        <v>0</v>
      </c>
      <c r="BT267" s="41">
        <f t="shared" si="327"/>
        <v>0</v>
      </c>
      <c r="BU267" s="41">
        <v>1</v>
      </c>
      <c r="BV267" s="41">
        <f t="shared" si="328"/>
        <v>0</v>
      </c>
      <c r="BW267" s="41">
        <f t="shared" si="329"/>
        <v>0</v>
      </c>
      <c r="BX267" s="41">
        <v>1</v>
      </c>
      <c r="BY267" s="41">
        <f t="shared" si="330"/>
        <v>0</v>
      </c>
      <c r="BZ267" s="41">
        <f>$N267*BP267</f>
        <v>0</v>
      </c>
      <c r="CA267" s="41">
        <v>1</v>
      </c>
      <c r="CB267" s="41">
        <f>BZ267*CA267</f>
        <v>0</v>
      </c>
      <c r="CC267" s="43">
        <v>2.5572906231364999E-2</v>
      </c>
      <c r="CD267" s="41">
        <f t="shared" si="333"/>
        <v>2.5572906231364999E-2</v>
      </c>
      <c r="CE267" s="41">
        <v>1</v>
      </c>
      <c r="CF267" s="41">
        <f t="shared" si="334"/>
        <v>2.5572906231364999E-2</v>
      </c>
      <c r="CG267" s="41">
        <f t="shared" si="335"/>
        <v>2.5572906231364999E-2</v>
      </c>
      <c r="CH267" s="41">
        <v>1</v>
      </c>
      <c r="CI267" s="41">
        <f t="shared" si="336"/>
        <v>2.5572906231364999E-2</v>
      </c>
      <c r="CJ267" s="41">
        <f t="shared" si="337"/>
        <v>2.5572906231364999E-2</v>
      </c>
      <c r="CK267" s="41">
        <v>1</v>
      </c>
      <c r="CL267" s="41">
        <f t="shared" si="338"/>
        <v>2.5572906231364999E-2</v>
      </c>
      <c r="CM267" s="41">
        <f>N267*CC267</f>
        <v>2.5572906231364999E-2</v>
      </c>
      <c r="CN267" s="41">
        <v>1</v>
      </c>
      <c r="CO267" s="41">
        <f>CM267*CN267</f>
        <v>2.5572906231364999E-2</v>
      </c>
      <c r="CP267" s="41">
        <v>1.0862628030797987</v>
      </c>
      <c r="CQ267" s="41">
        <f t="shared" si="340"/>
        <v>1.0862628030797987</v>
      </c>
      <c r="CR267" s="41">
        <v>1</v>
      </c>
      <c r="CS267" s="41">
        <f t="shared" si="341"/>
        <v>1.0862628030797987</v>
      </c>
      <c r="CT267" s="41">
        <f t="shared" si="342"/>
        <v>1.0862628030797987</v>
      </c>
      <c r="CU267" s="41">
        <v>1</v>
      </c>
      <c r="CV267" s="41">
        <f t="shared" si="343"/>
        <v>1.0862628030797987</v>
      </c>
      <c r="CW267" s="41">
        <f t="shared" si="344"/>
        <v>1.0862628030797987</v>
      </c>
      <c r="CX267" s="41">
        <v>1</v>
      </c>
      <c r="CY267" s="41">
        <f t="shared" si="345"/>
        <v>1.0862628030797987</v>
      </c>
      <c r="CZ267" s="41">
        <f>CP267*N267</f>
        <v>1.0862628030797987</v>
      </c>
      <c r="DA267" s="41">
        <v>1</v>
      </c>
      <c r="DB267" s="41">
        <f>CZ267*DA267</f>
        <v>1.0862628030797987</v>
      </c>
    </row>
    <row r="268" spans="1:106">
      <c r="A268" s="50" t="s">
        <v>459</v>
      </c>
      <c r="B268" s="51" t="s">
        <v>326</v>
      </c>
      <c r="C268" s="51" t="s">
        <v>327</v>
      </c>
      <c r="D268" s="52" t="s">
        <v>439</v>
      </c>
      <c r="E268" s="53" t="s">
        <v>440</v>
      </c>
      <c r="F268" s="53" t="s">
        <v>440</v>
      </c>
      <c r="G268" s="53" t="s">
        <v>263</v>
      </c>
      <c r="H268" s="54" t="s">
        <v>431</v>
      </c>
      <c r="I268" s="54" t="s">
        <v>264</v>
      </c>
      <c r="J268" s="55" t="s">
        <v>539</v>
      </c>
      <c r="K268" s="49">
        <v>1.1078264689350534</v>
      </c>
      <c r="L268" s="49">
        <v>1.1918925361070198</v>
      </c>
      <c r="M268" s="49">
        <v>1.2617661332809431</v>
      </c>
      <c r="N268" s="49">
        <v>1.3964701755117563</v>
      </c>
      <c r="O268" s="56" t="s">
        <v>541</v>
      </c>
      <c r="P268" s="49">
        <v>314.35757766594116</v>
      </c>
      <c r="Q268" s="49">
        <f t="shared" si="298"/>
        <v>348.25364524863642</v>
      </c>
      <c r="R268" s="49">
        <v>0.9146213904320446</v>
      </c>
      <c r="S268" s="49">
        <f t="shared" si="299"/>
        <v>318.52023324033587</v>
      </c>
      <c r="T268" s="49">
        <f t="shared" si="300"/>
        <v>374.68045048871807</v>
      </c>
      <c r="U268" s="49">
        <v>0.86587938868020498</v>
      </c>
      <c r="V268" s="49">
        <f t="shared" si="301"/>
        <v>324.42807941959501</v>
      </c>
      <c r="W268" s="49">
        <f t="shared" si="302"/>
        <v>396.64574523911836</v>
      </c>
      <c r="X268" s="49">
        <v>0.83792174531376262</v>
      </c>
      <c r="Y268" s="49">
        <f t="shared" si="303"/>
        <v>332.35809512204008</v>
      </c>
      <c r="Z268" s="49">
        <f>P268*$N268</f>
        <v>438.99098165660746</v>
      </c>
      <c r="AA268" s="49">
        <v>0.80770988719283676</v>
      </c>
      <c r="AB268" s="49">
        <f>Z268*AA268</f>
        <v>354.57735627253106</v>
      </c>
      <c r="AC268" s="49">
        <v>0</v>
      </c>
      <c r="AD268" s="49">
        <f t="shared" si="304"/>
        <v>0</v>
      </c>
      <c r="AE268" s="49">
        <v>1</v>
      </c>
      <c r="AF268" s="49">
        <f t="shared" si="305"/>
        <v>0</v>
      </c>
      <c r="AG268" s="49">
        <f t="shared" si="306"/>
        <v>0</v>
      </c>
      <c r="AH268" s="49">
        <v>1</v>
      </c>
      <c r="AI268" s="49">
        <f t="shared" si="307"/>
        <v>0</v>
      </c>
      <c r="AJ268" s="49">
        <f t="shared" si="308"/>
        <v>0</v>
      </c>
      <c r="AK268" s="49">
        <v>1</v>
      </c>
      <c r="AL268" s="49">
        <f t="shared" si="309"/>
        <v>0</v>
      </c>
      <c r="AM268" s="49">
        <f>AC268*N268</f>
        <v>0</v>
      </c>
      <c r="AN268" s="49">
        <v>1</v>
      </c>
      <c r="AO268" s="49">
        <f t="shared" ref="AO268:AO274" si="348">AN268*AM268</f>
        <v>0</v>
      </c>
      <c r="AP268" s="72">
        <v>1792.5882619144784</v>
      </c>
      <c r="AQ268" s="49">
        <f t="shared" si="311"/>
        <v>1985.8767244511414</v>
      </c>
      <c r="AR268" s="49">
        <v>0.80682917418237454</v>
      </c>
      <c r="AS268" s="49">
        <f t="shared" si="312"/>
        <v>1602.2632776169135</v>
      </c>
      <c r="AT268" s="49">
        <f t="shared" si="313"/>
        <v>2136.5725696889222</v>
      </c>
      <c r="AU268" s="49">
        <v>0.65858770177929127</v>
      </c>
      <c r="AV268" s="49">
        <f t="shared" si="314"/>
        <v>1407.1204183561019</v>
      </c>
      <c r="AW268" s="49">
        <f t="shared" si="315"/>
        <v>2261.8271598006377</v>
      </c>
      <c r="AX268" s="49">
        <v>0.55479460330763364</v>
      </c>
      <c r="AY268" s="49">
        <f t="shared" si="316"/>
        <v>1254.8495018720264</v>
      </c>
      <c r="AZ268" s="49">
        <f>N268*AP268</f>
        <v>2503.296044736026</v>
      </c>
      <c r="BA268" s="49">
        <v>0.41495183504685174</v>
      </c>
      <c r="BB268" s="49">
        <f t="shared" ref="BB268:BB274" si="349">BA268*AZ268</f>
        <v>1038.7472874287398</v>
      </c>
      <c r="BC268" s="72">
        <v>59.214923866906844</v>
      </c>
      <c r="BD268" s="49">
        <f t="shared" si="318"/>
        <v>65.599860015733427</v>
      </c>
      <c r="BE268" s="49">
        <v>0.84440919239828249</v>
      </c>
      <c r="BF268" s="49">
        <f t="shared" si="319"/>
        <v>55.393124817325848</v>
      </c>
      <c r="BG268" s="49">
        <f t="shared" si="320"/>
        <v>70.577825783111692</v>
      </c>
      <c r="BH268" s="49">
        <v>0.63158280523417343</v>
      </c>
      <c r="BI268" s="49">
        <f t="shared" si="321"/>
        <v>44.575741195426453</v>
      </c>
      <c r="BJ268" s="49">
        <f t="shared" si="322"/>
        <v>74.715385520072473</v>
      </c>
      <c r="BK268" s="49">
        <v>0.54257033788833875</v>
      </c>
      <c r="BL268" s="49">
        <f t="shared" si="323"/>
        <v>40.538351967083216</v>
      </c>
      <c r="BM268" s="49">
        <f t="shared" ref="BM268:BM274" si="350">BC268*N268</f>
        <v>82.69187512533469</v>
      </c>
      <c r="BN268" s="49">
        <v>0.42828699821064847</v>
      </c>
      <c r="BO268" s="49">
        <f t="shared" ref="BO268:BO274" si="351">BN268*BM268</f>
        <v>35.415854973839387</v>
      </c>
      <c r="BP268" s="72">
        <v>54.477729957554295</v>
      </c>
      <c r="BQ268" s="49">
        <f t="shared" si="326"/>
        <v>60.351871214474755</v>
      </c>
      <c r="BR268" s="49">
        <v>0.84440919239828249</v>
      </c>
      <c r="BS268" s="49">
        <f t="shared" si="347"/>
        <v>50.961674831939781</v>
      </c>
      <c r="BT268" s="49">
        <f t="shared" si="327"/>
        <v>64.931599720462756</v>
      </c>
      <c r="BU268" s="49">
        <v>0.63158280523417343</v>
      </c>
      <c r="BV268" s="49">
        <f t="shared" si="328"/>
        <v>41.009681899792341</v>
      </c>
      <c r="BW268" s="49">
        <f t="shared" si="329"/>
        <v>68.738154678466685</v>
      </c>
      <c r="BX268" s="49">
        <v>0.54257033788833875</v>
      </c>
      <c r="BY268" s="49">
        <f t="shared" si="330"/>
        <v>37.295283809716565</v>
      </c>
      <c r="BZ268" s="49">
        <f t="shared" ref="BZ268:BZ274" si="352">BP268*N268</f>
        <v>76.076525115307916</v>
      </c>
      <c r="CA268" s="49">
        <v>0.42828699821064847</v>
      </c>
      <c r="CB268" s="49">
        <f t="shared" ref="CB268:CB274" si="353">CA268*BZ268</f>
        <v>32.582586575932233</v>
      </c>
      <c r="CC268" s="72">
        <v>290.89301300413848</v>
      </c>
      <c r="CD268" s="49">
        <f t="shared" si="333"/>
        <v>322.25897943425332</v>
      </c>
      <c r="CE268" s="49">
        <v>7.1530191463285556E-2</v>
      </c>
      <c r="CF268" s="49">
        <f t="shared" si="334"/>
        <v>23.051246499695143</v>
      </c>
      <c r="CG268" s="49">
        <f t="shared" si="335"/>
        <v>346.71321100531492</v>
      </c>
      <c r="CH268" s="49">
        <v>8.0117587792523731E-2</v>
      </c>
      <c r="CI268" s="49">
        <f t="shared" si="336"/>
        <v>27.777826121546124</v>
      </c>
      <c r="CJ268" s="49">
        <f t="shared" si="337"/>
        <v>367.03895221667489</v>
      </c>
      <c r="CK268" s="49">
        <v>7.9602685736195847E-2</v>
      </c>
      <c r="CL268" s="49">
        <f t="shared" si="338"/>
        <v>29.217286366246576</v>
      </c>
      <c r="CM268" s="49">
        <f>CC268*N268</f>
        <v>406.22341692503289</v>
      </c>
      <c r="CN268" s="49">
        <v>7.9554184088767091E-2</v>
      </c>
      <c r="CO268" s="49">
        <f t="shared" ref="CO268:CO274" si="354">CN268*CM268</f>
        <v>32.316772491222054</v>
      </c>
      <c r="CP268" s="72">
        <v>63.071270116198541</v>
      </c>
      <c r="CQ268" s="49">
        <f t="shared" si="340"/>
        <v>69.87202246407719</v>
      </c>
      <c r="CR268" s="49">
        <v>0.95219846861123503</v>
      </c>
      <c r="CS268" s="49">
        <f t="shared" si="341"/>
        <v>66.532032789064118</v>
      </c>
      <c r="CT268" s="49">
        <f t="shared" si="342"/>
        <v>75.174176094286764</v>
      </c>
      <c r="CU268" s="49">
        <v>0.80736796091780183</v>
      </c>
      <c r="CV268" s="49">
        <f t="shared" si="343"/>
        <v>60.693221266920069</v>
      </c>
      <c r="CW268" s="49">
        <f t="shared" si="344"/>
        <v>79.581192615633739</v>
      </c>
      <c r="CX268" s="49">
        <v>0.68722856924452747</v>
      </c>
      <c r="CY268" s="49">
        <f t="shared" si="345"/>
        <v>54.690469140015132</v>
      </c>
      <c r="CZ268" s="49">
        <f>CP268*N268</f>
        <v>88.077147648917162</v>
      </c>
      <c r="DA268" s="49">
        <v>0.51469957235291064</v>
      </c>
      <c r="DB268" s="49">
        <f t="shared" ref="DB268:DB274" si="355">DA268*CZ268</f>
        <v>45.33327022896183</v>
      </c>
    </row>
    <row r="269" spans="1:106">
      <c r="A269" s="50" t="s">
        <v>459</v>
      </c>
      <c r="B269" s="51" t="s">
        <v>326</v>
      </c>
      <c r="C269" s="51" t="s">
        <v>327</v>
      </c>
      <c r="D269" s="52" t="s">
        <v>439</v>
      </c>
      <c r="E269" s="53" t="s">
        <v>440</v>
      </c>
      <c r="F269" s="53" t="s">
        <v>440</v>
      </c>
      <c r="G269" s="53" t="s">
        <v>265</v>
      </c>
      <c r="H269" s="54" t="s">
        <v>431</v>
      </c>
      <c r="I269" s="54" t="s">
        <v>266</v>
      </c>
      <c r="J269" s="55" t="s">
        <v>540</v>
      </c>
      <c r="K269" s="49">
        <v>1.2967518346878584</v>
      </c>
      <c r="L269" s="49">
        <v>1.5444741538892373</v>
      </c>
      <c r="M269" s="49">
        <v>1.7582997340690036</v>
      </c>
      <c r="N269" s="49">
        <v>2.1919509664881205</v>
      </c>
      <c r="O269" s="56" t="s">
        <v>541</v>
      </c>
      <c r="P269" s="72">
        <v>54.331298912144078</v>
      </c>
      <c r="Q269" s="49">
        <f t="shared" si="298"/>
        <v>70.454211545297284</v>
      </c>
      <c r="R269" s="49">
        <v>1</v>
      </c>
      <c r="S269" s="49">
        <f t="shared" si="299"/>
        <v>70.454211545297284</v>
      </c>
      <c r="T269" s="49">
        <f t="shared" si="300"/>
        <v>83.913286917036956</v>
      </c>
      <c r="U269" s="49">
        <v>1</v>
      </c>
      <c r="V269" s="49">
        <f t="shared" si="301"/>
        <v>83.913286917036956</v>
      </c>
      <c r="W269" s="49">
        <f t="shared" si="302"/>
        <v>95.530708428846481</v>
      </c>
      <c r="X269" s="49">
        <v>1</v>
      </c>
      <c r="Y269" s="49">
        <f t="shared" si="303"/>
        <v>95.530708428846481</v>
      </c>
      <c r="Z269" s="49">
        <f>P269*$N269</f>
        <v>119.09154316102918</v>
      </c>
      <c r="AA269" s="49">
        <v>1</v>
      </c>
      <c r="AB269" s="49">
        <f>Z269*AA269</f>
        <v>119.09154316102918</v>
      </c>
      <c r="AC269" s="72">
        <v>0</v>
      </c>
      <c r="AD269" s="49">
        <f t="shared" si="304"/>
        <v>0</v>
      </c>
      <c r="AE269" s="49">
        <v>1</v>
      </c>
      <c r="AF269" s="49">
        <f t="shared" si="305"/>
        <v>0</v>
      </c>
      <c r="AG269" s="49">
        <f t="shared" si="306"/>
        <v>0</v>
      </c>
      <c r="AH269" s="49">
        <v>1</v>
      </c>
      <c r="AI269" s="49">
        <f t="shared" si="307"/>
        <v>0</v>
      </c>
      <c r="AJ269" s="49">
        <f t="shared" si="308"/>
        <v>0</v>
      </c>
      <c r="AK269" s="49">
        <v>1</v>
      </c>
      <c r="AL269" s="49">
        <f t="shared" si="309"/>
        <v>0</v>
      </c>
      <c r="AM269" s="49">
        <f>AC269*N269</f>
        <v>0</v>
      </c>
      <c r="AN269" s="49">
        <v>1</v>
      </c>
      <c r="AO269" s="49">
        <f t="shared" si="348"/>
        <v>0</v>
      </c>
      <c r="AP269" s="72">
        <v>339.13214916469144</v>
      </c>
      <c r="AQ269" s="49">
        <f t="shared" si="311"/>
        <v>439.77023663095008</v>
      </c>
      <c r="AR269" s="49">
        <v>0.86535589369660082</v>
      </c>
      <c r="AS269" s="49">
        <f t="shared" si="312"/>
        <v>380.55776614094145</v>
      </c>
      <c r="AT269" s="49">
        <f t="shared" si="313"/>
        <v>523.78083913777539</v>
      </c>
      <c r="AU269" s="49">
        <v>0.78029342367084142</v>
      </c>
      <c r="AV269" s="49">
        <f t="shared" si="314"/>
        <v>408.70274422400104</v>
      </c>
      <c r="AW269" s="49">
        <f t="shared" si="315"/>
        <v>596.2959676905266</v>
      </c>
      <c r="AX269" s="49">
        <v>0.64334499326492733</v>
      </c>
      <c r="AY269" s="49">
        <f t="shared" si="316"/>
        <v>383.62402531776513</v>
      </c>
      <c r="AZ269" s="49">
        <f>N269*AP269</f>
        <v>743.36104212873886</v>
      </c>
      <c r="BA269" s="49">
        <v>0.44626057846589906</v>
      </c>
      <c r="BB269" s="49">
        <f t="shared" si="349"/>
        <v>331.73272866938458</v>
      </c>
      <c r="BC269" s="72">
        <v>11.403607777592363</v>
      </c>
      <c r="BD269" s="49">
        <f t="shared" si="318"/>
        <v>14.787649307653627</v>
      </c>
      <c r="BE269" s="49">
        <v>0.33294771138819068</v>
      </c>
      <c r="BF269" s="49">
        <f t="shared" si="319"/>
        <v>4.9235139937944377</v>
      </c>
      <c r="BG269" s="49">
        <f t="shared" si="320"/>
        <v>17.612577473581691</v>
      </c>
      <c r="BH269" s="49">
        <v>0.13596191692957815</v>
      </c>
      <c r="BI269" s="49">
        <f t="shared" si="321"/>
        <v>2.3946397953788732</v>
      </c>
      <c r="BJ269" s="49">
        <f t="shared" si="322"/>
        <v>20.050960522767873</v>
      </c>
      <c r="BK269" s="49">
        <v>0.13551888316283356</v>
      </c>
      <c r="BL269" s="49">
        <f t="shared" si="323"/>
        <v>2.7172837763875677</v>
      </c>
      <c r="BM269" s="49">
        <f t="shared" si="350"/>
        <v>24.996149089545028</v>
      </c>
      <c r="BN269" s="49">
        <v>0.13596191692957815</v>
      </c>
      <c r="BO269" s="49">
        <f t="shared" si="351"/>
        <v>3.3985243460720715</v>
      </c>
      <c r="BP269" s="72">
        <v>10.491319155384973</v>
      </c>
      <c r="BQ269" s="49">
        <f t="shared" si="326"/>
        <v>13.604637363041336</v>
      </c>
      <c r="BR269" s="49">
        <v>0.33029040703609924</v>
      </c>
      <c r="BS269" s="49">
        <f t="shared" si="347"/>
        <v>4.4934812122174463</v>
      </c>
      <c r="BT269" s="49">
        <f t="shared" si="327"/>
        <v>16.203571275695154</v>
      </c>
      <c r="BU269" s="49">
        <v>0.13487116752855488</v>
      </c>
      <c r="BV269" s="49">
        <f t="shared" si="328"/>
        <v>2.185394576085161</v>
      </c>
      <c r="BW269" s="49">
        <f t="shared" si="329"/>
        <v>18.446883680946442</v>
      </c>
      <c r="BX269" s="49">
        <v>0.1355217535254446</v>
      </c>
      <c r="BY269" s="49">
        <f t="shared" si="330"/>
        <v>2.4999540235217701</v>
      </c>
      <c r="BZ269" s="49">
        <f t="shared" si="352"/>
        <v>22.996457162381425</v>
      </c>
      <c r="CA269" s="49">
        <v>0.13487116752855488</v>
      </c>
      <c r="CB269" s="49">
        <f t="shared" si="353"/>
        <v>3.1015590265107811</v>
      </c>
      <c r="CC269" s="72">
        <v>448.78787760724964</v>
      </c>
      <c r="CD269" s="49">
        <f t="shared" si="333"/>
        <v>581.966503672871</v>
      </c>
      <c r="CE269" s="49">
        <v>0.35754874630540956</v>
      </c>
      <c r="CF269" s="49">
        <f t="shared" si="334"/>
        <v>208.08139377997756</v>
      </c>
      <c r="CG269" s="49">
        <f t="shared" si="335"/>
        <v>693.1412775432035</v>
      </c>
      <c r="CH269" s="49">
        <v>3.5754874630540945E-2</v>
      </c>
      <c r="CI269" s="49">
        <f t="shared" si="336"/>
        <v>24.783179479810226</v>
      </c>
      <c r="CJ269" s="49">
        <f t="shared" si="337"/>
        <v>789.10360585021965</v>
      </c>
      <c r="CK269" s="49">
        <v>3.5754874630540945E-2</v>
      </c>
      <c r="CL269" s="49">
        <f t="shared" si="338"/>
        <v>28.214300497682398</v>
      </c>
      <c r="CM269" s="49">
        <f>CC269*N269</f>
        <v>983.72102206936313</v>
      </c>
      <c r="CN269" s="49">
        <v>3.5754874630540834E-2</v>
      </c>
      <c r="CO269" s="49">
        <f t="shared" si="354"/>
        <v>35.172821815517572</v>
      </c>
      <c r="CP269" s="72">
        <v>9.2847581706862226</v>
      </c>
      <c r="CQ269" s="49">
        <f t="shared" si="340"/>
        <v>12.040027192470443</v>
      </c>
      <c r="CR269" s="49">
        <v>1</v>
      </c>
      <c r="CS269" s="49">
        <f t="shared" si="341"/>
        <v>12.040027192470443</v>
      </c>
      <c r="CT269" s="49">
        <f t="shared" si="342"/>
        <v>14.340069019736786</v>
      </c>
      <c r="CU269" s="49">
        <v>1</v>
      </c>
      <c r="CV269" s="49">
        <f t="shared" si="343"/>
        <v>14.340069019736786</v>
      </c>
      <c r="CW269" s="49">
        <f t="shared" si="344"/>
        <v>16.325387822412594</v>
      </c>
      <c r="CX269" s="49">
        <v>1</v>
      </c>
      <c r="CY269" s="49">
        <f t="shared" si="345"/>
        <v>16.325387822412594</v>
      </c>
      <c r="CZ269" s="49">
        <f>CP269*N269</f>
        <v>20.351734645844139</v>
      </c>
      <c r="DA269" s="49">
        <v>1</v>
      </c>
      <c r="DB269" s="49">
        <f t="shared" si="355"/>
        <v>20.351734645844139</v>
      </c>
    </row>
    <row r="270" spans="1:106">
      <c r="A270" s="50" t="s">
        <v>459</v>
      </c>
      <c r="B270" s="51" t="s">
        <v>326</v>
      </c>
      <c r="C270" s="51" t="s">
        <v>327</v>
      </c>
      <c r="D270" s="52" t="s">
        <v>439</v>
      </c>
      <c r="E270" s="53" t="s">
        <v>440</v>
      </c>
      <c r="F270" s="53" t="s">
        <v>440</v>
      </c>
      <c r="G270" s="53" t="s">
        <v>267</v>
      </c>
      <c r="H270" s="54" t="s">
        <v>431</v>
      </c>
      <c r="I270" s="54" t="s">
        <v>268</v>
      </c>
      <c r="J270" s="55" t="s">
        <v>540</v>
      </c>
      <c r="K270" s="49">
        <v>1.2967518346878584</v>
      </c>
      <c r="L270" s="49">
        <v>1.5444741538892373</v>
      </c>
      <c r="M270" s="49">
        <v>1.7582997340690036</v>
      </c>
      <c r="N270" s="49">
        <v>2.1919509664881205</v>
      </c>
      <c r="O270" s="56" t="s">
        <v>541</v>
      </c>
      <c r="P270" s="49">
        <v>117.36101721176361</v>
      </c>
      <c r="Q270" s="49">
        <f t="shared" si="298"/>
        <v>152.18811439018779</v>
      </c>
      <c r="R270" s="49">
        <v>1</v>
      </c>
      <c r="S270" s="49">
        <f t="shared" si="299"/>
        <v>152.18811439018779</v>
      </c>
      <c r="T270" s="49">
        <f t="shared" si="300"/>
        <v>181.26105775771882</v>
      </c>
      <c r="U270" s="49">
        <v>1</v>
      </c>
      <c r="V270" s="49">
        <f t="shared" si="301"/>
        <v>181.26105775771882</v>
      </c>
      <c r="W270" s="49">
        <f t="shared" si="302"/>
        <v>206.35584535351171</v>
      </c>
      <c r="X270" s="49">
        <v>1</v>
      </c>
      <c r="Y270" s="49">
        <f t="shared" si="303"/>
        <v>206.35584535351171</v>
      </c>
      <c r="Z270" s="49">
        <f>P270*$N270</f>
        <v>257.24959510535416</v>
      </c>
      <c r="AA270" s="49">
        <v>1</v>
      </c>
      <c r="AB270" s="49">
        <f>Z270*AA270</f>
        <v>257.24959510535416</v>
      </c>
      <c r="AC270" s="49">
        <v>0</v>
      </c>
      <c r="AD270" s="49">
        <f t="shared" si="304"/>
        <v>0</v>
      </c>
      <c r="AE270" s="49">
        <v>1</v>
      </c>
      <c r="AF270" s="49">
        <f t="shared" si="305"/>
        <v>0</v>
      </c>
      <c r="AG270" s="49">
        <f t="shared" si="306"/>
        <v>0</v>
      </c>
      <c r="AH270" s="49">
        <v>1</v>
      </c>
      <c r="AI270" s="49">
        <f t="shared" si="307"/>
        <v>0</v>
      </c>
      <c r="AJ270" s="49">
        <f t="shared" si="308"/>
        <v>0</v>
      </c>
      <c r="AK270" s="49">
        <v>1</v>
      </c>
      <c r="AL270" s="49">
        <f t="shared" si="309"/>
        <v>0</v>
      </c>
      <c r="AM270" s="49">
        <f>AC270*N270</f>
        <v>0</v>
      </c>
      <c r="AN270" s="49">
        <v>1</v>
      </c>
      <c r="AO270" s="49">
        <f t="shared" si="348"/>
        <v>0</v>
      </c>
      <c r="AP270" s="49">
        <v>582.45286772805753</v>
      </c>
      <c r="AQ270" s="49">
        <f t="shared" si="311"/>
        <v>755.29682484556304</v>
      </c>
      <c r="AR270" s="49">
        <v>0.86535589369660082</v>
      </c>
      <c r="AS270" s="49">
        <f t="shared" si="312"/>
        <v>653.60055887043723</v>
      </c>
      <c r="AT270" s="49">
        <f t="shared" si="313"/>
        <v>899.58340006465153</v>
      </c>
      <c r="AU270" s="49">
        <v>0.78029342367084142</v>
      </c>
      <c r="AV270" s="49">
        <f t="shared" si="314"/>
        <v>701.93901111390312</v>
      </c>
      <c r="AW270" s="49">
        <f t="shared" si="315"/>
        <v>1024.1267224339722</v>
      </c>
      <c r="AX270" s="49">
        <v>0.64334499326492733</v>
      </c>
      <c r="AY270" s="49">
        <f t="shared" si="316"/>
        <v>658.86679934671599</v>
      </c>
      <c r="AZ270" s="49">
        <f>N270*AP270</f>
        <v>1276.708126350293</v>
      </c>
      <c r="BA270" s="49">
        <v>0.44626057846589906</v>
      </c>
      <c r="BB270" s="49">
        <f t="shared" si="349"/>
        <v>569.74450699719591</v>
      </c>
      <c r="BC270" s="49">
        <v>47.625229415351633</v>
      </c>
      <c r="BD270" s="49">
        <f t="shared" si="318"/>
        <v>61.758103621787392</v>
      </c>
      <c r="BE270" s="49">
        <v>0.33294771138819068</v>
      </c>
      <c r="BF270" s="49">
        <f t="shared" si="319"/>
        <v>20.562219260548844</v>
      </c>
      <c r="BG270" s="49">
        <f t="shared" si="320"/>
        <v>73.555935905056032</v>
      </c>
      <c r="BH270" s="49">
        <v>0.13596191692957815</v>
      </c>
      <c r="BI270" s="49">
        <f t="shared" si="321"/>
        <v>10.000806047200603</v>
      </c>
      <c r="BJ270" s="49">
        <f t="shared" si="322"/>
        <v>83.73942821598807</v>
      </c>
      <c r="BK270" s="49">
        <v>0.13551888316283356</v>
      </c>
      <c r="BL270" s="49">
        <f t="shared" si="323"/>
        <v>11.348273788524976</v>
      </c>
      <c r="BM270" s="49">
        <f t="shared" si="350"/>
        <v>104.39216764619847</v>
      </c>
      <c r="BN270" s="49">
        <v>0.13596191692957815</v>
      </c>
      <c r="BO270" s="49">
        <f t="shared" si="351"/>
        <v>14.193359225611033</v>
      </c>
      <c r="BP270" s="49">
        <v>43.81521106212351</v>
      </c>
      <c r="BQ270" s="49">
        <f t="shared" si="326"/>
        <v>56.81745533204441</v>
      </c>
      <c r="BR270" s="49">
        <v>0.33029040703609924</v>
      </c>
      <c r="BS270" s="49">
        <f t="shared" si="347"/>
        <v>18.766260448376336</v>
      </c>
      <c r="BT270" s="49">
        <f t="shared" si="327"/>
        <v>67.67146103265155</v>
      </c>
      <c r="BU270" s="49">
        <v>0.13487116752855488</v>
      </c>
      <c r="BV270" s="49">
        <f t="shared" si="328"/>
        <v>9.1269289578368209</v>
      </c>
      <c r="BW270" s="49">
        <f t="shared" si="329"/>
        <v>77.040273958709037</v>
      </c>
      <c r="BX270" s="49">
        <v>0.1355217535254446</v>
      </c>
      <c r="BY270" s="49">
        <f t="shared" si="330"/>
        <v>10.440633018964894</v>
      </c>
      <c r="BZ270" s="49">
        <f t="shared" si="352"/>
        <v>96.040794234502613</v>
      </c>
      <c r="CA270" s="49">
        <v>0.13487116752855488</v>
      </c>
      <c r="CB270" s="49">
        <f t="shared" si="353"/>
        <v>12.95313404877707</v>
      </c>
      <c r="CC270" s="49">
        <v>524.76943231828307</v>
      </c>
      <c r="CD270" s="49">
        <f t="shared" si="333"/>
        <v>680.49572414683951</v>
      </c>
      <c r="CE270" s="49">
        <v>0.35754874630540956</v>
      </c>
      <c r="CF270" s="49">
        <f t="shared" si="334"/>
        <v>243.31039303489428</v>
      </c>
      <c r="CG270" s="49">
        <f t="shared" si="335"/>
        <v>810.4928249667156</v>
      </c>
      <c r="CH270" s="49">
        <v>3.5754874630540945E-2</v>
      </c>
      <c r="CI270" s="49">
        <f t="shared" si="336"/>
        <v>28.979069345637882</v>
      </c>
      <c r="CJ270" s="49">
        <f t="shared" si="337"/>
        <v>922.70195329277908</v>
      </c>
      <c r="CK270" s="49">
        <v>3.5754874630540945E-2</v>
      </c>
      <c r="CL270" s="49">
        <f t="shared" si="338"/>
        <v>32.991092661338563</v>
      </c>
      <c r="CM270" s="49">
        <f>CC270*N270</f>
        <v>1150.268864353483</v>
      </c>
      <c r="CN270" s="49">
        <v>3.5754874630540834E-2</v>
      </c>
      <c r="CO270" s="49">
        <f t="shared" si="354"/>
        <v>41.127719036373364</v>
      </c>
      <c r="CP270" s="49">
        <v>28.70628868019622</v>
      </c>
      <c r="CQ270" s="49">
        <f t="shared" si="340"/>
        <v>37.224932513123747</v>
      </c>
      <c r="CR270" s="49">
        <v>1</v>
      </c>
      <c r="CS270" s="49">
        <f t="shared" si="341"/>
        <v>37.224932513123747</v>
      </c>
      <c r="CT270" s="49">
        <f t="shared" si="342"/>
        <v>44.336120920646245</v>
      </c>
      <c r="CU270" s="49">
        <v>1</v>
      </c>
      <c r="CV270" s="49">
        <f t="shared" si="343"/>
        <v>44.336120920646245</v>
      </c>
      <c r="CW270" s="49">
        <f t="shared" si="344"/>
        <v>50.474259752497062</v>
      </c>
      <c r="CX270" s="49">
        <v>1</v>
      </c>
      <c r="CY270" s="49">
        <f t="shared" si="345"/>
        <v>50.474259752497062</v>
      </c>
      <c r="CZ270" s="49">
        <f>CP270*N270</f>
        <v>62.922777216843095</v>
      </c>
      <c r="DA270" s="49">
        <v>1</v>
      </c>
      <c r="DB270" s="49">
        <f t="shared" si="355"/>
        <v>62.922777216843095</v>
      </c>
    </row>
    <row r="271" spans="1:106">
      <c r="A271" s="37" t="s">
        <v>459</v>
      </c>
      <c r="B271" s="38" t="s">
        <v>326</v>
      </c>
      <c r="C271" s="38" t="s">
        <v>327</v>
      </c>
      <c r="D271" s="58" t="s">
        <v>439</v>
      </c>
      <c r="E271" s="47" t="s">
        <v>440</v>
      </c>
      <c r="F271" s="47" t="s">
        <v>440</v>
      </c>
      <c r="G271" s="47" t="s">
        <v>269</v>
      </c>
      <c r="H271" s="39" t="s">
        <v>432</v>
      </c>
      <c r="I271" s="39" t="s">
        <v>270</v>
      </c>
      <c r="J271" s="42" t="s">
        <v>539</v>
      </c>
      <c r="K271" s="41">
        <v>1.0999229093482334</v>
      </c>
      <c r="L271" s="41">
        <v>1.1720255503567738</v>
      </c>
      <c r="M271" s="41">
        <v>1.2291876930132271</v>
      </c>
      <c r="N271" s="41">
        <v>1.3307201805454254</v>
      </c>
      <c r="O271" s="64" t="s">
        <v>433</v>
      </c>
      <c r="P271" s="41">
        <v>24.02</v>
      </c>
      <c r="Q271" s="41">
        <f t="shared" si="298"/>
        <v>26.420148282544567</v>
      </c>
      <c r="R271" s="41">
        <v>1</v>
      </c>
      <c r="S271" s="41">
        <f t="shared" si="299"/>
        <v>26.420148282544567</v>
      </c>
      <c r="T271" s="41">
        <f t="shared" si="300"/>
        <v>28.152053719569707</v>
      </c>
      <c r="U271" s="41">
        <v>1</v>
      </c>
      <c r="V271" s="41">
        <f t="shared" si="301"/>
        <v>28.152053719569707</v>
      </c>
      <c r="W271" s="41">
        <f t="shared" si="302"/>
        <v>29.525088386177714</v>
      </c>
      <c r="X271" s="41">
        <v>1</v>
      </c>
      <c r="Y271" s="41">
        <f t="shared" si="303"/>
        <v>29.525088386177714</v>
      </c>
      <c r="Z271" s="41">
        <f>N271*P271</f>
        <v>31.963898736701118</v>
      </c>
      <c r="AA271" s="41">
        <v>1</v>
      </c>
      <c r="AB271" s="41">
        <f>AA271*Z271</f>
        <v>31.963898736701118</v>
      </c>
      <c r="AC271" s="41">
        <v>7.0000000000000007E-2</v>
      </c>
      <c r="AD271" s="41">
        <f t="shared" si="304"/>
        <v>7.6994603654376353E-2</v>
      </c>
      <c r="AE271" s="41">
        <v>1</v>
      </c>
      <c r="AF271" s="41">
        <f t="shared" si="305"/>
        <v>7.6994603654376353E-2</v>
      </c>
      <c r="AG271" s="41">
        <f t="shared" si="306"/>
        <v>8.204178852497418E-2</v>
      </c>
      <c r="AH271" s="41">
        <v>1</v>
      </c>
      <c r="AI271" s="41">
        <f t="shared" si="307"/>
        <v>8.204178852497418E-2</v>
      </c>
      <c r="AJ271" s="41">
        <f t="shared" si="308"/>
        <v>8.6043138510925904E-2</v>
      </c>
      <c r="AK271" s="41">
        <v>1</v>
      </c>
      <c r="AL271" s="41">
        <f t="shared" si="309"/>
        <v>8.6043138510925904E-2</v>
      </c>
      <c r="AM271" s="41">
        <f>N271*AC271</f>
        <v>9.3150412638179789E-2</v>
      </c>
      <c r="AN271" s="41">
        <v>1</v>
      </c>
      <c r="AO271" s="41">
        <f t="shared" si="348"/>
        <v>9.3150412638179789E-2</v>
      </c>
      <c r="AP271" s="41">
        <v>160.01</v>
      </c>
      <c r="AQ271" s="41">
        <f t="shared" si="311"/>
        <v>175.99866472481082</v>
      </c>
      <c r="AR271" s="41">
        <v>0.77100000000000002</v>
      </c>
      <c r="AS271" s="41">
        <f t="shared" si="312"/>
        <v>135.69497050282914</v>
      </c>
      <c r="AT271" s="41">
        <f t="shared" si="313"/>
        <v>187.53580831258736</v>
      </c>
      <c r="AU271" s="41">
        <v>0.63255945949939807</v>
      </c>
      <c r="AV271" s="41">
        <f t="shared" si="314"/>
        <v>118.62754954299298</v>
      </c>
      <c r="AW271" s="41">
        <f t="shared" si="315"/>
        <v>196.68232275904646</v>
      </c>
      <c r="AX271" s="41">
        <v>0.54700000000000004</v>
      </c>
      <c r="AY271" s="41">
        <f t="shared" si="316"/>
        <v>107.58523054919841</v>
      </c>
      <c r="AZ271" s="41">
        <f>AP271*N271</f>
        <v>212.9285360890735</v>
      </c>
      <c r="BA271" s="41">
        <v>0.411610200982927</v>
      </c>
      <c r="BB271" s="41">
        <f t="shared" si="349"/>
        <v>87.643557534623966</v>
      </c>
      <c r="BC271" s="41">
        <v>5.61</v>
      </c>
      <c r="BD271" s="41">
        <f t="shared" si="318"/>
        <v>6.1705675214435898</v>
      </c>
      <c r="BE271" s="41">
        <v>0.59499999999999997</v>
      </c>
      <c r="BF271" s="41">
        <f t="shared" si="319"/>
        <v>3.6714876752589358</v>
      </c>
      <c r="BG271" s="41">
        <f t="shared" si="320"/>
        <v>6.5750633375015015</v>
      </c>
      <c r="BH271" s="41">
        <v>0.44900000000000001</v>
      </c>
      <c r="BI271" s="41">
        <f t="shared" si="321"/>
        <v>2.9522034385381741</v>
      </c>
      <c r="BJ271" s="41">
        <f t="shared" si="322"/>
        <v>6.8957429578042042</v>
      </c>
      <c r="BK271" s="41">
        <v>0.36399999999999999</v>
      </c>
      <c r="BL271" s="41">
        <f t="shared" si="323"/>
        <v>2.5100504366407304</v>
      </c>
      <c r="BM271" s="41">
        <f t="shared" si="350"/>
        <v>7.4653402128598367</v>
      </c>
      <c r="BN271" s="41">
        <v>0.25226046230306909</v>
      </c>
      <c r="BO271" s="41">
        <f t="shared" si="351"/>
        <v>1.8832101733457145</v>
      </c>
      <c r="BP271" s="41">
        <v>5.16</v>
      </c>
      <c r="BQ271" s="41">
        <f t="shared" si="326"/>
        <v>5.6756022122368845</v>
      </c>
      <c r="BR271" s="41">
        <v>0.59499999999999997</v>
      </c>
      <c r="BS271" s="41">
        <f t="shared" si="347"/>
        <v>3.3769833162809459</v>
      </c>
      <c r="BT271" s="41">
        <f t="shared" si="327"/>
        <v>6.0476518398409533</v>
      </c>
      <c r="BU271" s="41">
        <v>0.44900000000000001</v>
      </c>
      <c r="BV271" s="41">
        <f t="shared" si="328"/>
        <v>2.7153956760885882</v>
      </c>
      <c r="BW271" s="41">
        <f t="shared" si="329"/>
        <v>6.3426084959482516</v>
      </c>
      <c r="BX271" s="41">
        <v>0.36399999999999999</v>
      </c>
      <c r="BY271" s="41">
        <f t="shared" si="330"/>
        <v>2.3087094925251637</v>
      </c>
      <c r="BZ271" s="41">
        <f t="shared" si="352"/>
        <v>6.8665161316143957</v>
      </c>
      <c r="CA271" s="41">
        <v>0.25226046230306909</v>
      </c>
      <c r="CB271" s="41">
        <f t="shared" si="353"/>
        <v>1.7321505337725291</v>
      </c>
      <c r="CC271" s="41">
        <v>1.69</v>
      </c>
      <c r="CD271" s="41">
        <f t="shared" si="333"/>
        <v>1.8588697167985144</v>
      </c>
      <c r="CE271" s="41">
        <v>3.0000000000000001E-3</v>
      </c>
      <c r="CF271" s="41">
        <f t="shared" si="334"/>
        <v>5.576609150395543E-3</v>
      </c>
      <c r="CG271" s="41">
        <f t="shared" si="335"/>
        <v>1.9807231801029477</v>
      </c>
      <c r="CH271" s="41">
        <v>3.0000000000000001E-3</v>
      </c>
      <c r="CI271" s="41">
        <f t="shared" si="336"/>
        <v>5.9421695403088434E-3</v>
      </c>
      <c r="CJ271" s="41">
        <f t="shared" si="337"/>
        <v>2.0773272011923538</v>
      </c>
      <c r="CK271" s="41">
        <v>3.0000000000000001E-3</v>
      </c>
      <c r="CL271" s="41">
        <f t="shared" si="338"/>
        <v>6.2319816035770617E-3</v>
      </c>
      <c r="CM271" s="41">
        <f t="shared" ref="CM271:CM292" si="356">N271*CC271</f>
        <v>2.2489171051217687</v>
      </c>
      <c r="CN271" s="41">
        <v>3.3451741671867152E-3</v>
      </c>
      <c r="CO271" s="41">
        <f t="shared" si="354"/>
        <v>7.5230194041976707E-3</v>
      </c>
      <c r="CP271" s="41">
        <v>8.3800000000000008</v>
      </c>
      <c r="CQ271" s="41">
        <f t="shared" si="340"/>
        <v>9.2173539803381974</v>
      </c>
      <c r="CR271" s="41">
        <v>0.68300000000000005</v>
      </c>
      <c r="CS271" s="41">
        <f t="shared" si="341"/>
        <v>6.2954527685709891</v>
      </c>
      <c r="CT271" s="41">
        <f t="shared" si="342"/>
        <v>9.821574111989765</v>
      </c>
      <c r="CU271" s="41">
        <v>0.48</v>
      </c>
      <c r="CV271" s="41">
        <f t="shared" si="343"/>
        <v>4.7143555737550873</v>
      </c>
      <c r="CW271" s="41">
        <f t="shared" si="344"/>
        <v>10.300592867450844</v>
      </c>
      <c r="CX271" s="41">
        <v>0.38200000000000001</v>
      </c>
      <c r="CY271" s="41">
        <f t="shared" si="345"/>
        <v>3.9348264753662221</v>
      </c>
      <c r="CZ271" s="41">
        <f>N271*CP271</f>
        <v>11.151435112970665</v>
      </c>
      <c r="DA271" s="41">
        <v>0.27730546938673206</v>
      </c>
      <c r="DB271" s="41">
        <f t="shared" si="355"/>
        <v>3.0923539483380158</v>
      </c>
    </row>
    <row r="272" spans="1:106">
      <c r="A272" s="37" t="s">
        <v>459</v>
      </c>
      <c r="B272" s="38" t="s">
        <v>326</v>
      </c>
      <c r="C272" s="38" t="s">
        <v>327</v>
      </c>
      <c r="D272" s="58" t="s">
        <v>439</v>
      </c>
      <c r="E272" s="47" t="s">
        <v>440</v>
      </c>
      <c r="F272" s="47" t="s">
        <v>440</v>
      </c>
      <c r="G272" s="47" t="s">
        <v>271</v>
      </c>
      <c r="H272" s="39" t="s">
        <v>432</v>
      </c>
      <c r="I272" s="39" t="s">
        <v>272</v>
      </c>
      <c r="J272" s="42" t="s">
        <v>539</v>
      </c>
      <c r="K272" s="41">
        <v>1.0999229093482334</v>
      </c>
      <c r="L272" s="41">
        <v>1.1720255503567738</v>
      </c>
      <c r="M272" s="41">
        <v>1.2291876930132271</v>
      </c>
      <c r="N272" s="41">
        <v>1.330720180545425</v>
      </c>
      <c r="O272" s="64" t="s">
        <v>433</v>
      </c>
      <c r="P272" s="41">
        <v>6.4684608295906205</v>
      </c>
      <c r="Q272" s="41">
        <f t="shared" si="298"/>
        <v>7.1148082546884028</v>
      </c>
      <c r="R272" s="41">
        <v>1</v>
      </c>
      <c r="S272" s="41">
        <f t="shared" si="299"/>
        <v>7.1148082546884028</v>
      </c>
      <c r="T272" s="41">
        <f t="shared" si="300"/>
        <v>7.5812013637621805</v>
      </c>
      <c r="U272" s="41">
        <v>1</v>
      </c>
      <c r="V272" s="41">
        <f t="shared" si="301"/>
        <v>7.5812013637621805</v>
      </c>
      <c r="W272" s="41">
        <f t="shared" si="302"/>
        <v>7.9509524444709196</v>
      </c>
      <c r="X272" s="41">
        <v>1</v>
      </c>
      <c r="Y272" s="41">
        <f t="shared" si="303"/>
        <v>7.9509524444709196</v>
      </c>
      <c r="Z272" s="41">
        <f>N272*P272</f>
        <v>8.6077113630038404</v>
      </c>
      <c r="AA272" s="41">
        <v>1</v>
      </c>
      <c r="AB272" s="41">
        <f>AA272*Z272</f>
        <v>8.6077113630038404</v>
      </c>
      <c r="AC272" s="41">
        <v>2.0238229934999998E-2</v>
      </c>
      <c r="AD272" s="41">
        <f t="shared" si="304"/>
        <v>2.2260492750163705E-2</v>
      </c>
      <c r="AE272" s="41">
        <v>1</v>
      </c>
      <c r="AF272" s="41">
        <f t="shared" si="305"/>
        <v>2.2260492750163705E-2</v>
      </c>
      <c r="AG272" s="41">
        <f t="shared" si="306"/>
        <v>2.3719722577815308E-2</v>
      </c>
      <c r="AH272" s="41">
        <v>1</v>
      </c>
      <c r="AI272" s="41">
        <f t="shared" si="307"/>
        <v>2.3719722577815308E-2</v>
      </c>
      <c r="AJ272" s="41">
        <f t="shared" si="308"/>
        <v>2.487658316447388E-2</v>
      </c>
      <c r="AK272" s="41">
        <v>1</v>
      </c>
      <c r="AL272" s="41">
        <f t="shared" si="309"/>
        <v>2.487658316447388E-2</v>
      </c>
      <c r="AM272" s="41">
        <f>N272*AC272</f>
        <v>2.6931420993023019E-2</v>
      </c>
      <c r="AN272" s="41">
        <v>1</v>
      </c>
      <c r="AO272" s="41">
        <f t="shared" si="348"/>
        <v>2.6931420993023019E-2</v>
      </c>
      <c r="AP272" s="41">
        <v>65.695305300529725</v>
      </c>
      <c r="AQ272" s="41">
        <f t="shared" si="311"/>
        <v>72.25977133667908</v>
      </c>
      <c r="AR272" s="41">
        <v>1</v>
      </c>
      <c r="AS272" s="41">
        <f t="shared" si="312"/>
        <v>72.25977133667908</v>
      </c>
      <c r="AT272" s="41">
        <f t="shared" si="313"/>
        <v>76.996576350709631</v>
      </c>
      <c r="AU272" s="41">
        <v>0.95975568895714114</v>
      </c>
      <c r="AV272" s="41">
        <f t="shared" si="314"/>
        <v>73.897902182816438</v>
      </c>
      <c r="AW272" s="41">
        <f t="shared" si="315"/>
        <v>80.751860764157755</v>
      </c>
      <c r="AX272" s="41">
        <v>0.92</v>
      </c>
      <c r="AY272" s="41">
        <f t="shared" si="316"/>
        <v>74.291711903025131</v>
      </c>
      <c r="AZ272" s="41">
        <f>AP272*N272</f>
        <v>87.42206853050773</v>
      </c>
      <c r="BA272" s="41">
        <v>0.85243752617618318</v>
      </c>
      <c r="BB272" s="41">
        <f t="shared" si="349"/>
        <v>74.521851831350759</v>
      </c>
      <c r="BC272" s="41">
        <v>1.6171152073976551</v>
      </c>
      <c r="BD272" s="41">
        <f t="shared" si="318"/>
        <v>1.7787020636721007</v>
      </c>
      <c r="BE272" s="41">
        <v>0.82945294270158143</v>
      </c>
      <c r="BF272" s="41">
        <f t="shared" si="319"/>
        <v>1.4753496609021997</v>
      </c>
      <c r="BG272" s="41">
        <f t="shared" si="320"/>
        <v>1.8953003409405451</v>
      </c>
      <c r="BH272" s="41">
        <v>0.79100000000000004</v>
      </c>
      <c r="BI272" s="41">
        <f t="shared" si="321"/>
        <v>1.4991825696839713</v>
      </c>
      <c r="BJ272" s="41">
        <f t="shared" si="322"/>
        <v>1.9877381111177299</v>
      </c>
      <c r="BK272" s="41">
        <v>0.752</v>
      </c>
      <c r="BL272" s="41">
        <f t="shared" si="323"/>
        <v>1.4947790595605328</v>
      </c>
      <c r="BM272" s="41">
        <f t="shared" si="350"/>
        <v>2.1519278407509601</v>
      </c>
      <c r="BN272" s="41">
        <v>0.68768213637542119</v>
      </c>
      <c r="BO272" s="41">
        <f t="shared" si="351"/>
        <v>1.4798423348533674</v>
      </c>
      <c r="BP272" s="41">
        <v>1.4877459908058426</v>
      </c>
      <c r="BQ272" s="41">
        <f t="shared" si="326"/>
        <v>1.6364058985783325</v>
      </c>
      <c r="BR272" s="41">
        <v>0.82899999999999996</v>
      </c>
      <c r="BS272" s="41">
        <f t="shared" si="347"/>
        <v>1.3565804899214375</v>
      </c>
      <c r="BT272" s="41">
        <f t="shared" si="327"/>
        <v>1.7436763136653013</v>
      </c>
      <c r="BU272" s="41">
        <v>0.79100000000000004</v>
      </c>
      <c r="BV272" s="41">
        <f t="shared" si="328"/>
        <v>1.3792479641092534</v>
      </c>
      <c r="BW272" s="41">
        <f t="shared" si="329"/>
        <v>1.8287190622283114</v>
      </c>
      <c r="BX272" s="41">
        <v>0.752</v>
      </c>
      <c r="BY272" s="41">
        <f t="shared" si="330"/>
        <v>1.3751967347956902</v>
      </c>
      <c r="BZ272" s="41">
        <f t="shared" si="352"/>
        <v>1.979773613490883</v>
      </c>
      <c r="CA272" s="41">
        <v>0.68768213637542119</v>
      </c>
      <c r="CB272" s="41">
        <f t="shared" si="353"/>
        <v>1.3614549480650977</v>
      </c>
      <c r="CC272" s="41">
        <v>0.45675738227299989</v>
      </c>
      <c r="CD272" s="41">
        <f t="shared" si="333"/>
        <v>0.50239790877600132</v>
      </c>
      <c r="CE272" s="41">
        <v>3.0000000000000001E-3</v>
      </c>
      <c r="CF272" s="41">
        <f t="shared" si="334"/>
        <v>1.507193726328004E-3</v>
      </c>
      <c r="CG272" s="41">
        <f t="shared" si="335"/>
        <v>0.53533132233803205</v>
      </c>
      <c r="CH272" s="41">
        <v>3.0000000000000001E-3</v>
      </c>
      <c r="CI272" s="41">
        <f t="shared" si="336"/>
        <v>1.6059939670140962E-3</v>
      </c>
      <c r="CJ272" s="41">
        <f t="shared" si="337"/>
        <v>0.5614405529829094</v>
      </c>
      <c r="CK272" s="41">
        <v>3.0000000000000001E-3</v>
      </c>
      <c r="CL272" s="41">
        <f t="shared" si="338"/>
        <v>1.6843216589487282E-3</v>
      </c>
      <c r="CM272" s="41">
        <f t="shared" si="356"/>
        <v>0.60781626620378215</v>
      </c>
      <c r="CN272" s="41">
        <v>3.3451741671867152E-3</v>
      </c>
      <c r="CO272" s="41">
        <f t="shared" si="354"/>
        <v>2.0332512721007757E-3</v>
      </c>
      <c r="CP272" s="41">
        <v>2.5542334700845957</v>
      </c>
      <c r="CQ272" s="41">
        <f t="shared" si="340"/>
        <v>2.8094599095700823</v>
      </c>
      <c r="CR272" s="41">
        <v>1</v>
      </c>
      <c r="CS272" s="41">
        <f t="shared" si="341"/>
        <v>2.8094599095700823</v>
      </c>
      <c r="CT272" s="41">
        <f t="shared" si="342"/>
        <v>2.9936268885155903</v>
      </c>
      <c r="CU272" s="41">
        <v>1</v>
      </c>
      <c r="CV272" s="41">
        <f t="shared" si="343"/>
        <v>2.9936268885155903</v>
      </c>
      <c r="CW272" s="41">
        <f t="shared" si="344"/>
        <v>3.1396323465104539</v>
      </c>
      <c r="CX272" s="41">
        <v>1</v>
      </c>
      <c r="CY272" s="41">
        <f t="shared" si="345"/>
        <v>3.1396323465104539</v>
      </c>
      <c r="CZ272" s="41">
        <f>N272*CP272</f>
        <v>3.3989700244661405</v>
      </c>
      <c r="DA272" s="41">
        <v>1</v>
      </c>
      <c r="DB272" s="41">
        <f t="shared" si="355"/>
        <v>3.3989700244661405</v>
      </c>
    </row>
    <row r="273" spans="1:106">
      <c r="A273" s="37" t="s">
        <v>459</v>
      </c>
      <c r="B273" s="38" t="s">
        <v>326</v>
      </c>
      <c r="C273" s="38" t="s">
        <v>327</v>
      </c>
      <c r="D273" s="58" t="s">
        <v>439</v>
      </c>
      <c r="E273" s="47" t="s">
        <v>440</v>
      </c>
      <c r="F273" s="47" t="s">
        <v>440</v>
      </c>
      <c r="G273" s="47" t="s">
        <v>275</v>
      </c>
      <c r="H273" s="39" t="s">
        <v>432</v>
      </c>
      <c r="I273" s="39" t="s">
        <v>276</v>
      </c>
      <c r="J273" s="42" t="s">
        <v>539</v>
      </c>
      <c r="K273" s="41">
        <v>1.0999229093482334</v>
      </c>
      <c r="L273" s="41">
        <v>1.1720255503567738</v>
      </c>
      <c r="M273" s="41">
        <v>1.2291876930132271</v>
      </c>
      <c r="N273" s="41">
        <v>1.330720180545425</v>
      </c>
      <c r="O273" s="64" t="s">
        <v>433</v>
      </c>
      <c r="P273" s="41">
        <v>36.565040148946977</v>
      </c>
      <c r="Q273" s="41">
        <f t="shared" si="298"/>
        <v>40.218725341064726</v>
      </c>
      <c r="R273" s="41">
        <v>0.94616693962601828</v>
      </c>
      <c r="S273" s="41">
        <f t="shared" si="299"/>
        <v>38.053628271614599</v>
      </c>
      <c r="T273" s="41">
        <f t="shared" si="300"/>
        <v>42.85516130438711</v>
      </c>
      <c r="U273" s="41">
        <v>0.91671653690028698</v>
      </c>
      <c r="V273" s="41">
        <f t="shared" si="301"/>
        <v>39.286035059260939</v>
      </c>
      <c r="W273" s="41">
        <f t="shared" si="302"/>
        <v>44.945297345620162</v>
      </c>
      <c r="X273" s="41">
        <v>0.89523187764126555</v>
      </c>
      <c r="Y273" s="41">
        <f t="shared" si="303"/>
        <v>40.236462933864523</v>
      </c>
      <c r="Z273" s="41">
        <f>N273*P273</f>
        <v>48.65783682865743</v>
      </c>
      <c r="AA273" s="41">
        <v>0.86053721974930597</v>
      </c>
      <c r="AB273" s="41">
        <f>AA273*Z273</f>
        <v>41.871879623548253</v>
      </c>
      <c r="AC273" s="41">
        <v>0.11440305655584064</v>
      </c>
      <c r="AD273" s="41">
        <f t="shared" si="304"/>
        <v>0.12583454280523074</v>
      </c>
      <c r="AE273" s="41">
        <v>1</v>
      </c>
      <c r="AF273" s="41">
        <f t="shared" si="305"/>
        <v>0.12583454280523074</v>
      </c>
      <c r="AG273" s="41">
        <f t="shared" si="306"/>
        <v>0.13408330532235624</v>
      </c>
      <c r="AH273" s="41">
        <v>1</v>
      </c>
      <c r="AI273" s="41">
        <f t="shared" si="307"/>
        <v>0.13408330532235624</v>
      </c>
      <c r="AJ273" s="41">
        <f t="shared" si="308"/>
        <v>0.14062282916153551</v>
      </c>
      <c r="AK273" s="41">
        <v>1</v>
      </c>
      <c r="AL273" s="41">
        <f t="shared" si="309"/>
        <v>0.14062282916153551</v>
      </c>
      <c r="AM273" s="41">
        <f>N273*AC273</f>
        <v>0.15223845607493672</v>
      </c>
      <c r="AN273" s="41">
        <v>1</v>
      </c>
      <c r="AO273" s="41">
        <f t="shared" si="348"/>
        <v>0.15223845607493672</v>
      </c>
      <c r="AP273" s="41">
        <v>371.36368901274278</v>
      </c>
      <c r="AQ273" s="41">
        <f t="shared" si="311"/>
        <v>408.47142924518863</v>
      </c>
      <c r="AR273" s="41">
        <v>0.57099470708134237</v>
      </c>
      <c r="AS273" s="41">
        <f t="shared" si="312"/>
        <v>233.23502409295375</v>
      </c>
      <c r="AT273" s="41">
        <f t="shared" si="313"/>
        <v>435.24773199768163</v>
      </c>
      <c r="AU273" s="41">
        <v>0.42057277081583488</v>
      </c>
      <c r="AV273" s="41">
        <f t="shared" si="314"/>
        <v>183.05334463757288</v>
      </c>
      <c r="AW273" s="41">
        <f t="shared" si="315"/>
        <v>456.47567616645478</v>
      </c>
      <c r="AX273" s="41">
        <v>0.34036469263230096</v>
      </c>
      <c r="AY273" s="41">
        <f t="shared" si="316"/>
        <v>155.36820321251713</v>
      </c>
      <c r="AZ273" s="41">
        <f>AP273*N273</f>
        <v>494.18115529105211</v>
      </c>
      <c r="BA273" s="41">
        <v>0.24146293738490276</v>
      </c>
      <c r="BB273" s="41">
        <f t="shared" si="349"/>
        <v>119.32643335684223</v>
      </c>
      <c r="BC273" s="41">
        <v>9.1412600372367443</v>
      </c>
      <c r="BD273" s="41">
        <f t="shared" si="318"/>
        <v>10.054681335266181</v>
      </c>
      <c r="BE273" s="41">
        <v>0.56625018772711488</v>
      </c>
      <c r="BF273" s="41">
        <f t="shared" si="319"/>
        <v>5.6934651936307938</v>
      </c>
      <c r="BG273" s="41">
        <f t="shared" si="320"/>
        <v>10.713790326096778</v>
      </c>
      <c r="BH273" s="41">
        <v>0.40211869117096144</v>
      </c>
      <c r="BI273" s="41">
        <f t="shared" si="321"/>
        <v>4.3082153434101444</v>
      </c>
      <c r="BJ273" s="41">
        <f t="shared" si="322"/>
        <v>11.23632433640504</v>
      </c>
      <c r="BK273" s="41">
        <v>0.29381192998912553</v>
      </c>
      <c r="BL273" s="41">
        <f t="shared" si="323"/>
        <v>3.301366139262945</v>
      </c>
      <c r="BM273" s="41">
        <f t="shared" si="350"/>
        <v>12.164459207164358</v>
      </c>
      <c r="BN273" s="41">
        <v>0.18047454808023677</v>
      </c>
      <c r="BO273" s="41">
        <f t="shared" si="351"/>
        <v>2.1953752780534628</v>
      </c>
      <c r="BP273" s="41">
        <v>8.4099592342578031</v>
      </c>
      <c r="BQ273" s="41">
        <f t="shared" si="326"/>
        <v>9.2503068284448844</v>
      </c>
      <c r="BR273" s="41">
        <v>0.56625018772711488</v>
      </c>
      <c r="BS273" s="41">
        <f>BR273*BQ273</f>
        <v>5.2379879781403282</v>
      </c>
      <c r="BT273" s="41">
        <f t="shared" si="327"/>
        <v>9.856687100009033</v>
      </c>
      <c r="BU273" s="41">
        <v>0.40211869117096144</v>
      </c>
      <c r="BV273" s="41">
        <f t="shared" si="328"/>
        <v>3.9635581159373316</v>
      </c>
      <c r="BW273" s="41">
        <f t="shared" si="329"/>
        <v>10.337418389492635</v>
      </c>
      <c r="BX273" s="41">
        <v>0.29381192998912553</v>
      </c>
      <c r="BY273" s="41">
        <f t="shared" si="330"/>
        <v>3.0372568481219089</v>
      </c>
      <c r="BZ273" s="41">
        <f t="shared" si="352"/>
        <v>11.191302470591207</v>
      </c>
      <c r="CA273" s="41">
        <v>0.18047454808023677</v>
      </c>
      <c r="CB273" s="41">
        <f t="shared" si="353"/>
        <v>2.0197452558091853</v>
      </c>
      <c r="CC273" s="41">
        <v>2.5819669409974879</v>
      </c>
      <c r="CD273" s="41">
        <f t="shared" si="333"/>
        <v>2.8399645895829155</v>
      </c>
      <c r="CE273" s="41">
        <v>3.0000000000000001E-3</v>
      </c>
      <c r="CF273" s="41">
        <f t="shared" si="334"/>
        <v>8.5198937687487476E-3</v>
      </c>
      <c r="CG273" s="41">
        <f t="shared" si="335"/>
        <v>3.0261312250255763</v>
      </c>
      <c r="CH273" s="41">
        <v>3.0000000000000001E-3</v>
      </c>
      <c r="CI273" s="41">
        <f t="shared" si="336"/>
        <v>9.0783936750767295E-3</v>
      </c>
      <c r="CJ273" s="41">
        <f t="shared" si="337"/>
        <v>3.1737219876411209</v>
      </c>
      <c r="CK273" s="41">
        <v>3.0000000000000001E-3</v>
      </c>
      <c r="CL273" s="41">
        <f t="shared" si="338"/>
        <v>9.5211659629233624E-3</v>
      </c>
      <c r="CM273" s="41">
        <f t="shared" si="356"/>
        <v>3.4358755138864958</v>
      </c>
      <c r="CN273" s="41">
        <v>3.3451741671867152E-3</v>
      </c>
      <c r="CO273" s="41">
        <f t="shared" si="354"/>
        <v>1.1493602010722486E-2</v>
      </c>
      <c r="CP273" s="41">
        <v>14.438620228815434</v>
      </c>
      <c r="CQ273" s="41">
        <f t="shared" si="340"/>
        <v>15.881369169052929</v>
      </c>
      <c r="CR273" s="41">
        <v>0.89344672030676497</v>
      </c>
      <c r="CS273" s="41">
        <f t="shared" si="341"/>
        <v>14.189157198071314</v>
      </c>
      <c r="CT273" s="41">
        <f t="shared" si="342"/>
        <v>16.922431820069857</v>
      </c>
      <c r="CU273" s="41">
        <v>0.80898953735428436</v>
      </c>
      <c r="CV273" s="41">
        <f t="shared" si="343"/>
        <v>13.690070289027734</v>
      </c>
      <c r="CW273" s="41">
        <f t="shared" si="344"/>
        <v>17.747774289351756</v>
      </c>
      <c r="CX273" s="41">
        <v>0.72623763446701028</v>
      </c>
      <c r="CY273" s="41">
        <f t="shared" si="345"/>
        <v>12.889101616953244</v>
      </c>
      <c r="CZ273" s="41">
        <f>N273*CP273</f>
        <v>19.213763317716101</v>
      </c>
      <c r="DA273" s="41">
        <v>0.57508219089420687</v>
      </c>
      <c r="DB273" s="41">
        <f t="shared" si="355"/>
        <v>11.049493104074919</v>
      </c>
    </row>
    <row r="274" spans="1:106">
      <c r="A274" s="37" t="s">
        <v>459</v>
      </c>
      <c r="B274" s="38">
        <v>34017</v>
      </c>
      <c r="C274" s="38" t="s">
        <v>327</v>
      </c>
      <c r="D274" s="58" t="s">
        <v>439</v>
      </c>
      <c r="E274" s="47" t="s">
        <v>440</v>
      </c>
      <c r="F274" s="47" t="s">
        <v>440</v>
      </c>
      <c r="G274" s="47" t="s">
        <v>277</v>
      </c>
      <c r="H274" s="39" t="s">
        <v>432</v>
      </c>
      <c r="I274" s="39" t="s">
        <v>278</v>
      </c>
      <c r="J274" s="42" t="s">
        <v>539</v>
      </c>
      <c r="K274" s="41">
        <v>1.0999229093482334</v>
      </c>
      <c r="L274" s="41">
        <v>1.1720255503567738</v>
      </c>
      <c r="M274" s="41">
        <v>1.2291876930132271</v>
      </c>
      <c r="N274" s="41">
        <v>1.330720180545425</v>
      </c>
      <c r="O274" s="64" t="s">
        <v>433</v>
      </c>
      <c r="P274" s="41">
        <v>7.2386872937182796</v>
      </c>
      <c r="Q274" s="41">
        <f t="shared" si="298"/>
        <v>7.9619979879687008</v>
      </c>
      <c r="R274" s="41">
        <v>1</v>
      </c>
      <c r="S274" s="41">
        <f t="shared" si="299"/>
        <v>7.9619979879687008</v>
      </c>
      <c r="T274" s="41">
        <f t="shared" si="300"/>
        <v>8.4839264592807524</v>
      </c>
      <c r="U274" s="41">
        <v>1</v>
      </c>
      <c r="V274" s="41">
        <f t="shared" si="301"/>
        <v>8.4839264592807524</v>
      </c>
      <c r="W274" s="41">
        <f t="shared" si="302"/>
        <v>8.8977053350097322</v>
      </c>
      <c r="X274" s="41">
        <v>1</v>
      </c>
      <c r="Y274" s="41">
        <f t="shared" si="303"/>
        <v>8.8977053350097322</v>
      </c>
      <c r="Z274" s="41">
        <f>N274*P274</f>
        <v>9.6326672624086633</v>
      </c>
      <c r="AA274" s="41">
        <v>1</v>
      </c>
      <c r="AB274" s="41">
        <f>AA274*Z274</f>
        <v>9.6326672624086633</v>
      </c>
      <c r="AC274" s="41">
        <v>2.1201264315000003E-2</v>
      </c>
      <c r="AD274" s="41">
        <f t="shared" si="304"/>
        <v>2.3319756327215686E-2</v>
      </c>
      <c r="AE274" s="41">
        <v>1</v>
      </c>
      <c r="AF274" s="41">
        <f t="shared" si="305"/>
        <v>2.3319756327215686E-2</v>
      </c>
      <c r="AG274" s="41">
        <f t="shared" si="306"/>
        <v>2.4848423477047306E-2</v>
      </c>
      <c r="AH274" s="41">
        <v>1</v>
      </c>
      <c r="AI274" s="41">
        <f t="shared" si="307"/>
        <v>2.4848423477047306E-2</v>
      </c>
      <c r="AJ274" s="41">
        <f t="shared" si="308"/>
        <v>2.6060333172318508E-2</v>
      </c>
      <c r="AK274" s="41">
        <v>1</v>
      </c>
      <c r="AL274" s="41">
        <f t="shared" si="309"/>
        <v>2.6060333172318508E-2</v>
      </c>
      <c r="AM274" s="41">
        <f>N274*AC274</f>
        <v>2.8212950277048079E-2</v>
      </c>
      <c r="AN274" s="41">
        <v>1</v>
      </c>
      <c r="AO274" s="41">
        <f t="shared" si="348"/>
        <v>2.8212950277048079E-2</v>
      </c>
      <c r="AP274" s="41">
        <v>59.092843597705055</v>
      </c>
      <c r="AQ274" s="41">
        <f t="shared" si="311"/>
        <v>64.997572451647869</v>
      </c>
      <c r="AR274" s="41">
        <v>0.91157763786577117</v>
      </c>
      <c r="AS274" s="41">
        <f t="shared" si="312"/>
        <v>59.250333562482489</v>
      </c>
      <c r="AT274" s="41">
        <f t="shared" si="313"/>
        <v>69.258322539747027</v>
      </c>
      <c r="AU274" s="41">
        <v>0.8432329679431636</v>
      </c>
      <c r="AV274" s="41">
        <f t="shared" si="314"/>
        <v>58.400900869955791</v>
      </c>
      <c r="AW274" s="41">
        <f t="shared" si="315"/>
        <v>72.636196095454522</v>
      </c>
      <c r="AX274" s="41">
        <v>0.77127261903889566</v>
      </c>
      <c r="AY274" s="41">
        <f t="shared" si="316"/>
        <v>56.022309199564013</v>
      </c>
      <c r="AZ274" s="41">
        <f>AP274*N274</f>
        <v>78.636039501280635</v>
      </c>
      <c r="BA274" s="41">
        <v>0.63376904054873762</v>
      </c>
      <c r="BB274" s="41">
        <f t="shared" si="349"/>
        <v>49.837087307279262</v>
      </c>
      <c r="BC274" s="41">
        <v>1.6329514082850658</v>
      </c>
      <c r="BD274" s="41">
        <f t="shared" si="318"/>
        <v>1.7961206638252045</v>
      </c>
      <c r="BE274" s="41">
        <v>0.77708694181600935</v>
      </c>
      <c r="BF274" s="41">
        <f t="shared" si="319"/>
        <v>1.3957419137844689</v>
      </c>
      <c r="BG274" s="41">
        <f t="shared" si="320"/>
        <v>1.9138607730011732</v>
      </c>
      <c r="BH274" s="41">
        <v>0.71249403916079612</v>
      </c>
      <c r="BI274" s="41">
        <f t="shared" si="321"/>
        <v>1.3636143925470094</v>
      </c>
      <c r="BJ274" s="41">
        <f t="shared" si="322"/>
        <v>2.0072037743526203</v>
      </c>
      <c r="BK274" s="41">
        <v>0.65039700615999552</v>
      </c>
      <c r="BL274" s="41">
        <f t="shared" si="323"/>
        <v>1.3054793255919874</v>
      </c>
      <c r="BM274" s="41">
        <f t="shared" si="350"/>
        <v>2.1730013928550087</v>
      </c>
      <c r="BN274" s="41">
        <v>0.53428821587548503</v>
      </c>
      <c r="BO274" s="41">
        <f t="shared" si="351"/>
        <v>1.1610090372834465</v>
      </c>
      <c r="BP274" s="41">
        <v>1.5839628660365141</v>
      </c>
      <c r="BQ274" s="41">
        <f t="shared" si="326"/>
        <v>1.7422370439104489</v>
      </c>
      <c r="BR274" s="41">
        <v>0.77708694181600935</v>
      </c>
      <c r="BS274" s="41">
        <f>BR274*BQ274</f>
        <v>1.3538696563709351</v>
      </c>
      <c r="BT274" s="41">
        <f t="shared" si="327"/>
        <v>1.8564449498111382</v>
      </c>
      <c r="BU274" s="41">
        <v>0.71249403916079612</v>
      </c>
      <c r="BV274" s="41">
        <f t="shared" si="328"/>
        <v>1.3227059607705993</v>
      </c>
      <c r="BW274" s="41">
        <f t="shared" si="329"/>
        <v>1.946987661122042</v>
      </c>
      <c r="BX274" s="41">
        <v>0.65039700615999552</v>
      </c>
      <c r="BY274" s="41">
        <f t="shared" si="330"/>
        <v>1.266314945824228</v>
      </c>
      <c r="BZ274" s="41">
        <f t="shared" si="352"/>
        <v>2.1078113510693588</v>
      </c>
      <c r="CA274" s="41">
        <v>0.53428821587548503</v>
      </c>
      <c r="CB274" s="41">
        <f t="shared" si="353"/>
        <v>1.1261787661649434</v>
      </c>
      <c r="CC274" s="41">
        <v>1.5839628660365141</v>
      </c>
      <c r="CD274" s="41">
        <f t="shared" si="333"/>
        <v>1.7422370439104489</v>
      </c>
      <c r="CE274" s="41">
        <v>3.3451741671867152E-3</v>
      </c>
      <c r="CF274" s="41">
        <f t="shared" si="334"/>
        <v>5.8280863524049807E-3</v>
      </c>
      <c r="CG274" s="41">
        <f t="shared" si="335"/>
        <v>1.8564449498111382</v>
      </c>
      <c r="CH274" s="41">
        <v>3.0000000000000001E-3</v>
      </c>
      <c r="CI274" s="41">
        <f t="shared" si="336"/>
        <v>5.5693348494334147E-3</v>
      </c>
      <c r="CJ274" s="41">
        <f t="shared" si="337"/>
        <v>1.946987661122042</v>
      </c>
      <c r="CK274" s="41">
        <v>3.3451741671867152E-3</v>
      </c>
      <c r="CL274" s="41">
        <f t="shared" si="338"/>
        <v>6.5130128278167373E-3</v>
      </c>
      <c r="CM274" s="41">
        <f t="shared" si="356"/>
        <v>2.1078113510693588</v>
      </c>
      <c r="CN274" s="41">
        <v>3.3451741671867152E-3</v>
      </c>
      <c r="CO274" s="41">
        <f t="shared" si="354"/>
        <v>7.0509960809001472E-3</v>
      </c>
      <c r="CP274" s="41">
        <v>2.8252525568834748</v>
      </c>
      <c r="CQ274" s="41">
        <f t="shared" si="340"/>
        <v>3.1075600120108069</v>
      </c>
      <c r="CR274" s="41">
        <v>0.670309488260039</v>
      </c>
      <c r="CS274" s="41">
        <f t="shared" si="341"/>
        <v>2.0830269613883248</v>
      </c>
      <c r="CT274" s="41">
        <f t="shared" si="342"/>
        <v>3.3112681828782371</v>
      </c>
      <c r="CU274" s="41">
        <v>0.43671092220573138</v>
      </c>
      <c r="CV274" s="41">
        <f t="shared" si="343"/>
        <v>1.4460669818152514</v>
      </c>
      <c r="CW274" s="41">
        <f t="shared" si="344"/>
        <v>3.4727656725753193</v>
      </c>
      <c r="CX274" s="41">
        <v>0.28982367055070712</v>
      </c>
      <c r="CY274" s="41">
        <f t="shared" si="345"/>
        <v>1.0064896941882742</v>
      </c>
      <c r="CZ274" s="41">
        <f>N274*CP274</f>
        <v>3.7596205925824009</v>
      </c>
      <c r="DA274" s="41">
        <v>0.17641557797449336</v>
      </c>
      <c r="DB274" s="41">
        <f t="shared" si="355"/>
        <v>0.6632556398052315</v>
      </c>
    </row>
    <row r="275" spans="1:106">
      <c r="A275" s="37" t="s">
        <v>459</v>
      </c>
      <c r="B275" s="38" t="s">
        <v>414</v>
      </c>
      <c r="C275" s="38" t="s">
        <v>385</v>
      </c>
      <c r="D275" s="58" t="s">
        <v>439</v>
      </c>
      <c r="E275" s="47" t="s">
        <v>440</v>
      </c>
      <c r="F275" s="47" t="s">
        <v>440</v>
      </c>
      <c r="G275" s="74" t="s">
        <v>243</v>
      </c>
      <c r="H275" s="39" t="s">
        <v>430</v>
      </c>
      <c r="I275" s="39" t="s">
        <v>244</v>
      </c>
      <c r="J275" s="40" t="s">
        <v>409</v>
      </c>
      <c r="K275" s="41">
        <v>0.7421889017044726</v>
      </c>
      <c r="L275" s="41">
        <v>0.7640522875816993</v>
      </c>
      <c r="M275" s="41">
        <v>0.78054594386774323</v>
      </c>
      <c r="N275" s="41">
        <v>0.80900000000000005</v>
      </c>
      <c r="O275" s="41"/>
      <c r="P275" s="73">
        <v>8.6948767150570792</v>
      </c>
      <c r="Q275" s="41">
        <f t="shared" si="298"/>
        <v>6.4532409996040059</v>
      </c>
      <c r="R275" s="41">
        <v>1</v>
      </c>
      <c r="S275" s="41">
        <f t="shared" si="299"/>
        <v>6.4532409996040059</v>
      </c>
      <c r="T275" s="41">
        <f t="shared" si="300"/>
        <v>6.643340444380212</v>
      </c>
      <c r="U275" s="41">
        <v>1</v>
      </c>
      <c r="V275" s="41">
        <f t="shared" si="301"/>
        <v>6.643340444380212</v>
      </c>
      <c r="W275" s="41">
        <f t="shared" si="302"/>
        <v>6.7867507523678903</v>
      </c>
      <c r="X275" s="41">
        <v>1</v>
      </c>
      <c r="Y275" s="41">
        <f t="shared" si="303"/>
        <v>6.7867507523678903</v>
      </c>
      <c r="Z275" s="41">
        <f t="shared" ref="Z275:Z285" si="357">$N275*P275</f>
        <v>7.0341552624811774</v>
      </c>
      <c r="AA275" s="41">
        <v>1</v>
      </c>
      <c r="AB275" s="41">
        <f t="shared" ref="AB275:AB285" si="358">Z275*AA275</f>
        <v>7.0341552624811774</v>
      </c>
      <c r="AC275" s="41">
        <v>0</v>
      </c>
      <c r="AD275" s="41">
        <f t="shared" si="304"/>
        <v>0</v>
      </c>
      <c r="AE275" s="41">
        <v>1</v>
      </c>
      <c r="AF275" s="41">
        <f t="shared" si="305"/>
        <v>0</v>
      </c>
      <c r="AG275" s="41">
        <f t="shared" si="306"/>
        <v>0</v>
      </c>
      <c r="AH275" s="41">
        <v>1</v>
      </c>
      <c r="AI275" s="41">
        <f t="shared" si="307"/>
        <v>0</v>
      </c>
      <c r="AJ275" s="41">
        <f t="shared" si="308"/>
        <v>0</v>
      </c>
      <c r="AK275" s="41">
        <v>1</v>
      </c>
      <c r="AL275" s="41">
        <f t="shared" si="309"/>
        <v>0</v>
      </c>
      <c r="AM275" s="41">
        <f t="shared" ref="AM275:AM285" si="359">$N275*AC275</f>
        <v>0</v>
      </c>
      <c r="AN275" s="41">
        <v>1</v>
      </c>
      <c r="AO275" s="41">
        <f t="shared" ref="AO275:AO285" si="360">AM275*AN275</f>
        <v>0</v>
      </c>
      <c r="AP275" s="73">
        <v>0.98553409141896409</v>
      </c>
      <c r="AQ275" s="41">
        <f t="shared" si="311"/>
        <v>0.73145246490255622</v>
      </c>
      <c r="AR275" s="41">
        <v>1</v>
      </c>
      <c r="AS275" s="41">
        <f t="shared" si="312"/>
        <v>0.73145246490255622</v>
      </c>
      <c r="AT275" s="41">
        <f t="shared" si="313"/>
        <v>0.75299957703841103</v>
      </c>
      <c r="AU275" s="41">
        <v>1</v>
      </c>
      <c r="AV275" s="41">
        <f t="shared" si="314"/>
        <v>0.75299957703841103</v>
      </c>
      <c r="AW275" s="41">
        <f t="shared" si="315"/>
        <v>0.76925463760045409</v>
      </c>
      <c r="AX275" s="41">
        <v>1</v>
      </c>
      <c r="AY275" s="41">
        <f t="shared" si="316"/>
        <v>0.76925463760045409</v>
      </c>
      <c r="AZ275" s="41">
        <f t="shared" ref="AZ275:AZ285" si="361">$N275*AP275</f>
        <v>0.79729707995794197</v>
      </c>
      <c r="BA275" s="41">
        <v>1</v>
      </c>
      <c r="BB275" s="41">
        <f t="shared" ref="BB275:BB285" si="362">AZ275*BA275</f>
        <v>0.79729707995794197</v>
      </c>
      <c r="BC275" s="71">
        <v>2.5532909836036375E-2</v>
      </c>
      <c r="BD275" s="41">
        <f t="shared" si="318"/>
        <v>1.8950242308527161E-2</v>
      </c>
      <c r="BE275" s="41">
        <v>1</v>
      </c>
      <c r="BF275" s="41">
        <f t="shared" si="319"/>
        <v>1.8950242308527161E-2</v>
      </c>
      <c r="BG275" s="41">
        <f t="shared" si="320"/>
        <v>1.9508478168840864E-2</v>
      </c>
      <c r="BH275" s="41">
        <v>1</v>
      </c>
      <c r="BI275" s="41">
        <f t="shared" si="321"/>
        <v>1.9508478168840864E-2</v>
      </c>
      <c r="BJ275" s="41">
        <f t="shared" si="322"/>
        <v>1.9929609207658999E-2</v>
      </c>
      <c r="BK275" s="41">
        <v>1</v>
      </c>
      <c r="BL275" s="41">
        <f t="shared" si="323"/>
        <v>1.9929609207658999E-2</v>
      </c>
      <c r="BM275" s="41">
        <f t="shared" ref="BM275:BM285" si="363">$N275*BC275</f>
        <v>2.0656124057353429E-2</v>
      </c>
      <c r="BN275" s="41">
        <v>1</v>
      </c>
      <c r="BO275" s="41">
        <f t="shared" ref="BO275:BO285" si="364">BM275*BN275</f>
        <v>2.0656124057353429E-2</v>
      </c>
      <c r="BP275" s="71">
        <v>2.4498676039941436E-2</v>
      </c>
      <c r="BQ275" s="41">
        <f t="shared" si="326"/>
        <v>1.8182645463297814E-2</v>
      </c>
      <c r="BR275" s="41">
        <v>1</v>
      </c>
      <c r="BS275" s="41">
        <f t="shared" ref="BS275:BS287" si="365">BQ275*BR275</f>
        <v>1.8182645463297814E-2</v>
      </c>
      <c r="BT275" s="41">
        <f t="shared" si="327"/>
        <v>1.871826947104022E-2</v>
      </c>
      <c r="BU275" s="41">
        <v>1</v>
      </c>
      <c r="BV275" s="41">
        <f t="shared" si="328"/>
        <v>1.871826947104022E-2</v>
      </c>
      <c r="BW275" s="41">
        <f t="shared" si="329"/>
        <v>1.9122342213106155E-2</v>
      </c>
      <c r="BX275" s="41">
        <v>1</v>
      </c>
      <c r="BY275" s="41">
        <f t="shared" si="330"/>
        <v>1.9122342213106155E-2</v>
      </c>
      <c r="BZ275" s="41">
        <f t="shared" ref="BZ275:BZ285" si="366">$N275*BP275</f>
        <v>1.9819428916312623E-2</v>
      </c>
      <c r="CA275" s="41">
        <v>1</v>
      </c>
      <c r="CB275" s="41">
        <f t="shared" ref="CB275:CB285" si="367">BZ275*CA275</f>
        <v>1.9819428916312623E-2</v>
      </c>
      <c r="CC275" s="71">
        <v>4.7427455334178005E-2</v>
      </c>
      <c r="CD275" s="41">
        <f t="shared" si="333"/>
        <v>3.5200130985111502E-2</v>
      </c>
      <c r="CE275" s="41">
        <v>1</v>
      </c>
      <c r="CF275" s="41">
        <f t="shared" si="334"/>
        <v>3.5200130985111502E-2</v>
      </c>
      <c r="CG275" s="41">
        <f t="shared" si="335"/>
        <v>3.6237055742257572E-2</v>
      </c>
      <c r="CH275" s="41">
        <v>1</v>
      </c>
      <c r="CI275" s="41">
        <f t="shared" si="336"/>
        <v>3.6237055742257572E-2</v>
      </c>
      <c r="CJ275" s="41">
        <f t="shared" si="337"/>
        <v>3.7019307889061201E-2</v>
      </c>
      <c r="CK275" s="41">
        <v>1</v>
      </c>
      <c r="CL275" s="41">
        <f t="shared" si="338"/>
        <v>3.7019307889061201E-2</v>
      </c>
      <c r="CM275" s="41">
        <f t="shared" si="356"/>
        <v>3.836881136535001E-2</v>
      </c>
      <c r="CN275" s="41">
        <v>1</v>
      </c>
      <c r="CO275" s="41">
        <f t="shared" ref="CO275:CO285" si="368">CM275*CN275</f>
        <v>3.836881136535001E-2</v>
      </c>
      <c r="CP275" s="71">
        <v>0.30646456328450067</v>
      </c>
      <c r="CQ275" s="41">
        <f t="shared" si="340"/>
        <v>0.22745459763546438</v>
      </c>
      <c r="CR275" s="41">
        <v>1</v>
      </c>
      <c r="CS275" s="41">
        <f t="shared" si="341"/>
        <v>0.22745459763546438</v>
      </c>
      <c r="CT275" s="41">
        <f t="shared" si="342"/>
        <v>0.23415495064024919</v>
      </c>
      <c r="CU275" s="41">
        <v>1</v>
      </c>
      <c r="CV275" s="41">
        <f t="shared" si="343"/>
        <v>0.23415495064024919</v>
      </c>
      <c r="CW275" s="41">
        <f t="shared" si="344"/>
        <v>0.23920967181091629</v>
      </c>
      <c r="CX275" s="41">
        <v>1</v>
      </c>
      <c r="CY275" s="41">
        <f t="shared" si="345"/>
        <v>0.23920967181091629</v>
      </c>
      <c r="CZ275" s="41">
        <f t="shared" ref="CZ275:CZ285" si="369">CP275*N275</f>
        <v>0.24792983169716107</v>
      </c>
      <c r="DA275" s="41">
        <v>1</v>
      </c>
      <c r="DB275" s="41">
        <f t="shared" ref="DB275:DB285" si="370">CZ275*DA275</f>
        <v>0.24792983169716107</v>
      </c>
    </row>
    <row r="276" spans="1:106">
      <c r="A276" s="37" t="s">
        <v>459</v>
      </c>
      <c r="B276" s="38" t="s">
        <v>414</v>
      </c>
      <c r="C276" s="38" t="s">
        <v>385</v>
      </c>
      <c r="D276" s="58" t="s">
        <v>439</v>
      </c>
      <c r="E276" s="47" t="s">
        <v>440</v>
      </c>
      <c r="F276" s="47" t="s">
        <v>440</v>
      </c>
      <c r="G276" s="74" t="s">
        <v>245</v>
      </c>
      <c r="H276" s="39" t="s">
        <v>430</v>
      </c>
      <c r="I276" s="39" t="s">
        <v>246</v>
      </c>
      <c r="J276" s="40" t="s">
        <v>409</v>
      </c>
      <c r="K276" s="41">
        <v>0.7421889017044726</v>
      </c>
      <c r="L276" s="41">
        <v>0.7640522875816993</v>
      </c>
      <c r="M276" s="41">
        <v>0.78054594386774323</v>
      </c>
      <c r="N276" s="41">
        <v>0.80900000000000005</v>
      </c>
      <c r="O276" s="41"/>
      <c r="P276" s="73">
        <v>0.85412062412092193</v>
      </c>
      <c r="Q276" s="41">
        <f t="shared" si="298"/>
        <v>0.63391884793944575</v>
      </c>
      <c r="R276" s="41">
        <v>1</v>
      </c>
      <c r="S276" s="41">
        <f t="shared" si="299"/>
        <v>0.63391884793944575</v>
      </c>
      <c r="T276" s="41">
        <f t="shared" si="300"/>
        <v>0.65259281673029912</v>
      </c>
      <c r="U276" s="41">
        <v>1</v>
      </c>
      <c r="V276" s="41">
        <f t="shared" si="301"/>
        <v>0.65259281673029912</v>
      </c>
      <c r="W276" s="41">
        <f t="shared" si="302"/>
        <v>0.66668038873137092</v>
      </c>
      <c r="X276" s="41">
        <v>1</v>
      </c>
      <c r="Y276" s="41">
        <f t="shared" si="303"/>
        <v>0.66668038873137092</v>
      </c>
      <c r="Z276" s="41">
        <f t="shared" si="357"/>
        <v>0.69098358491382594</v>
      </c>
      <c r="AA276" s="41">
        <v>1</v>
      </c>
      <c r="AB276" s="41">
        <f t="shared" si="358"/>
        <v>0.69098358491382594</v>
      </c>
      <c r="AC276" s="41">
        <v>0</v>
      </c>
      <c r="AD276" s="41">
        <f t="shared" si="304"/>
        <v>0</v>
      </c>
      <c r="AE276" s="41">
        <v>1</v>
      </c>
      <c r="AF276" s="41">
        <f t="shared" si="305"/>
        <v>0</v>
      </c>
      <c r="AG276" s="41">
        <f t="shared" si="306"/>
        <v>0</v>
      </c>
      <c r="AH276" s="41">
        <v>1</v>
      </c>
      <c r="AI276" s="41">
        <f t="shared" si="307"/>
        <v>0</v>
      </c>
      <c r="AJ276" s="41">
        <f t="shared" si="308"/>
        <v>0</v>
      </c>
      <c r="AK276" s="41">
        <v>1</v>
      </c>
      <c r="AL276" s="41">
        <f t="shared" si="309"/>
        <v>0</v>
      </c>
      <c r="AM276" s="41">
        <f t="shared" si="359"/>
        <v>0</v>
      </c>
      <c r="AN276" s="41">
        <v>1</v>
      </c>
      <c r="AO276" s="41">
        <f t="shared" si="360"/>
        <v>0</v>
      </c>
      <c r="AP276" s="73">
        <v>9.6811607667479788E-2</v>
      </c>
      <c r="AQ276" s="41">
        <f t="shared" si="311"/>
        <v>7.1852500766971125E-2</v>
      </c>
      <c r="AR276" s="41">
        <v>1</v>
      </c>
      <c r="AS276" s="41">
        <f t="shared" si="312"/>
        <v>7.1852500766971125E-2</v>
      </c>
      <c r="AT276" s="41">
        <f t="shared" si="313"/>
        <v>7.3969130302799918E-2</v>
      </c>
      <c r="AU276" s="41">
        <v>1</v>
      </c>
      <c r="AV276" s="41">
        <f t="shared" si="314"/>
        <v>7.3969130302799918E-2</v>
      </c>
      <c r="AW276" s="41">
        <f t="shared" si="315"/>
        <v>7.5565907684166655E-2</v>
      </c>
      <c r="AX276" s="41">
        <v>1</v>
      </c>
      <c r="AY276" s="41">
        <f t="shared" si="316"/>
        <v>7.5565907684166655E-2</v>
      </c>
      <c r="AZ276" s="41">
        <f t="shared" si="361"/>
        <v>7.8320590602991152E-2</v>
      </c>
      <c r="BA276" s="41">
        <v>1</v>
      </c>
      <c r="BB276" s="41">
        <f t="shared" si="362"/>
        <v>7.8320590602991152E-2</v>
      </c>
      <c r="BC276" s="71">
        <v>2.5081649343012512E-3</v>
      </c>
      <c r="BD276" s="41">
        <f t="shared" si="318"/>
        <v>1.8615321778827163E-3</v>
      </c>
      <c r="BE276" s="41">
        <v>1</v>
      </c>
      <c r="BF276" s="41">
        <f t="shared" si="319"/>
        <v>1.8615321778827163E-3</v>
      </c>
      <c r="BG276" s="41">
        <f t="shared" si="320"/>
        <v>1.9163691556850736E-3</v>
      </c>
      <c r="BH276" s="41">
        <v>1</v>
      </c>
      <c r="BI276" s="41">
        <f t="shared" si="321"/>
        <v>1.9163691556850736E-3</v>
      </c>
      <c r="BJ276" s="41">
        <f t="shared" si="322"/>
        <v>1.9577379660201464E-3</v>
      </c>
      <c r="BK276" s="41">
        <v>1</v>
      </c>
      <c r="BL276" s="41">
        <f t="shared" si="323"/>
        <v>1.9577379660201464E-3</v>
      </c>
      <c r="BM276" s="41">
        <f t="shared" si="363"/>
        <v>2.0291054318497125E-3</v>
      </c>
      <c r="BN276" s="41">
        <v>1</v>
      </c>
      <c r="BO276" s="41">
        <f t="shared" si="364"/>
        <v>2.0291054318497125E-3</v>
      </c>
      <c r="BP276" s="71">
        <v>2.4065694264687101E-3</v>
      </c>
      <c r="BQ276" s="41">
        <f t="shared" si="326"/>
        <v>1.7861291195063744E-3</v>
      </c>
      <c r="BR276" s="41">
        <v>1</v>
      </c>
      <c r="BS276" s="41">
        <f t="shared" si="365"/>
        <v>1.7861291195063744E-3</v>
      </c>
      <c r="BT276" s="41">
        <f t="shared" si="327"/>
        <v>1.8387448755175959E-3</v>
      </c>
      <c r="BU276" s="41">
        <v>1</v>
      </c>
      <c r="BV276" s="41">
        <f t="shared" si="328"/>
        <v>1.8387448755175959E-3</v>
      </c>
      <c r="BW276" s="41">
        <f t="shared" si="329"/>
        <v>1.8784380044662727E-3</v>
      </c>
      <c r="BX276" s="41">
        <v>1</v>
      </c>
      <c r="BY276" s="41">
        <f t="shared" si="330"/>
        <v>1.8784380044662727E-3</v>
      </c>
      <c r="BZ276" s="41">
        <f t="shared" si="366"/>
        <v>1.9469146660131866E-3</v>
      </c>
      <c r="CA276" s="41">
        <v>1</v>
      </c>
      <c r="CB276" s="41">
        <f t="shared" si="367"/>
        <v>1.9469146660131866E-3</v>
      </c>
      <c r="CC276" s="71">
        <v>4.6589237637315187E-3</v>
      </c>
      <c r="CD276" s="41">
        <f t="shared" si="333"/>
        <v>3.4578015113287635E-3</v>
      </c>
      <c r="CE276" s="41">
        <v>1</v>
      </c>
      <c r="CF276" s="41">
        <f t="shared" si="334"/>
        <v>3.4578015113287635E-3</v>
      </c>
      <c r="CG276" s="41">
        <f t="shared" si="335"/>
        <v>3.5596613593478071E-3</v>
      </c>
      <c r="CH276" s="41">
        <v>1</v>
      </c>
      <c r="CI276" s="41">
        <f t="shared" si="336"/>
        <v>3.5596613593478071E-3</v>
      </c>
      <c r="CJ276" s="41">
        <f t="shared" si="337"/>
        <v>3.636504046569677E-3</v>
      </c>
      <c r="CK276" s="41">
        <v>1</v>
      </c>
      <c r="CL276" s="41">
        <f t="shared" si="338"/>
        <v>3.636504046569677E-3</v>
      </c>
      <c r="CM276" s="41">
        <f t="shared" si="356"/>
        <v>3.769069324858799E-3</v>
      </c>
      <c r="CN276" s="41">
        <v>1</v>
      </c>
      <c r="CO276" s="41">
        <f t="shared" si="368"/>
        <v>3.769069324858799E-3</v>
      </c>
      <c r="CP276" s="71">
        <v>3.0104820648027455E-2</v>
      </c>
      <c r="CQ276" s="41">
        <f t="shared" si="340"/>
        <v>2.2343463772769627E-2</v>
      </c>
      <c r="CR276" s="41">
        <v>1</v>
      </c>
      <c r="CS276" s="41">
        <f t="shared" si="341"/>
        <v>2.2343463772769627E-2</v>
      </c>
      <c r="CT276" s="41">
        <f t="shared" si="342"/>
        <v>2.3001657083362152E-2</v>
      </c>
      <c r="CU276" s="41">
        <v>1</v>
      </c>
      <c r="CV276" s="41">
        <f t="shared" si="343"/>
        <v>2.3001657083362152E-2</v>
      </c>
      <c r="CW276" s="41">
        <f t="shared" si="344"/>
        <v>2.3498195647683715E-2</v>
      </c>
      <c r="CX276" s="41">
        <v>1</v>
      </c>
      <c r="CY276" s="41">
        <f t="shared" si="345"/>
        <v>2.3498195647683715E-2</v>
      </c>
      <c r="CZ276" s="41">
        <f t="shared" si="369"/>
        <v>2.4354799904254213E-2</v>
      </c>
      <c r="DA276" s="41">
        <v>1</v>
      </c>
      <c r="DB276" s="41">
        <f t="shared" si="370"/>
        <v>2.4354799904254213E-2</v>
      </c>
    </row>
    <row r="277" spans="1:106">
      <c r="A277" s="37" t="s">
        <v>459</v>
      </c>
      <c r="B277" s="38" t="s">
        <v>414</v>
      </c>
      <c r="C277" s="38" t="s">
        <v>385</v>
      </c>
      <c r="D277" s="58" t="s">
        <v>439</v>
      </c>
      <c r="E277" s="47" t="s">
        <v>440</v>
      </c>
      <c r="F277" s="47" t="s">
        <v>440</v>
      </c>
      <c r="G277" s="74" t="s">
        <v>247</v>
      </c>
      <c r="H277" s="39" t="s">
        <v>430</v>
      </c>
      <c r="I277" s="39" t="s">
        <v>248</v>
      </c>
      <c r="J277" s="40" t="s">
        <v>409</v>
      </c>
      <c r="K277" s="41">
        <v>0.7421889017044726</v>
      </c>
      <c r="L277" s="41">
        <v>0.7640522875816993</v>
      </c>
      <c r="M277" s="43">
        <v>0.78054594386774323</v>
      </c>
      <c r="N277" s="43">
        <v>0.80900000000000005</v>
      </c>
      <c r="O277" s="41"/>
      <c r="P277" s="73">
        <v>0.67543432762086275</v>
      </c>
      <c r="Q277" s="41">
        <f t="shared" si="298"/>
        <v>0.50129986179042707</v>
      </c>
      <c r="R277" s="41">
        <v>1</v>
      </c>
      <c r="S277" s="41">
        <f t="shared" si="299"/>
        <v>0.50129986179042707</v>
      </c>
      <c r="T277" s="41">
        <f t="shared" si="300"/>
        <v>0.51606714312992708</v>
      </c>
      <c r="U277" s="41">
        <v>1</v>
      </c>
      <c r="V277" s="41">
        <f t="shared" si="301"/>
        <v>0.51606714312992708</v>
      </c>
      <c r="W277" s="41">
        <f t="shared" si="302"/>
        <v>0.52720752477350086</v>
      </c>
      <c r="X277" s="41">
        <v>1</v>
      </c>
      <c r="Y277" s="41">
        <f t="shared" si="303"/>
        <v>0.52720752477350086</v>
      </c>
      <c r="Z277" s="41">
        <f t="shared" si="357"/>
        <v>0.54642637104527803</v>
      </c>
      <c r="AA277" s="41">
        <v>1</v>
      </c>
      <c r="AB277" s="41">
        <f t="shared" si="358"/>
        <v>0.54642637104527803</v>
      </c>
      <c r="AC277" s="41">
        <v>0</v>
      </c>
      <c r="AD277" s="41">
        <f t="shared" si="304"/>
        <v>0</v>
      </c>
      <c r="AE277" s="41">
        <v>1</v>
      </c>
      <c r="AF277" s="41">
        <f t="shared" si="305"/>
        <v>0</v>
      </c>
      <c r="AG277" s="41">
        <f t="shared" si="306"/>
        <v>0</v>
      </c>
      <c r="AH277" s="41">
        <v>1</v>
      </c>
      <c r="AI277" s="41">
        <f t="shared" si="307"/>
        <v>0</v>
      </c>
      <c r="AJ277" s="41">
        <f t="shared" si="308"/>
        <v>0</v>
      </c>
      <c r="AK277" s="41">
        <v>1</v>
      </c>
      <c r="AL277" s="41">
        <f t="shared" si="309"/>
        <v>0</v>
      </c>
      <c r="AM277" s="41">
        <f t="shared" si="359"/>
        <v>0</v>
      </c>
      <c r="AN277" s="41">
        <v>1</v>
      </c>
      <c r="AO277" s="41">
        <f t="shared" si="360"/>
        <v>0</v>
      </c>
      <c r="AP277" s="73">
        <v>7.6558136268023672E-2</v>
      </c>
      <c r="AQ277" s="41">
        <f t="shared" si="311"/>
        <v>5.682059907330584E-2</v>
      </c>
      <c r="AR277" s="41">
        <v>1</v>
      </c>
      <c r="AS277" s="41">
        <f t="shared" si="312"/>
        <v>5.682059907330584E-2</v>
      </c>
      <c r="AT277" s="41">
        <f t="shared" si="313"/>
        <v>5.8494419148574943E-2</v>
      </c>
      <c r="AU277" s="41">
        <v>1</v>
      </c>
      <c r="AV277" s="41">
        <f t="shared" si="314"/>
        <v>5.8494419148574943E-2</v>
      </c>
      <c r="AW277" s="41">
        <f t="shared" si="315"/>
        <v>5.9757142734079845E-2</v>
      </c>
      <c r="AX277" s="41">
        <v>1</v>
      </c>
      <c r="AY277" s="41">
        <f t="shared" si="316"/>
        <v>5.9757142734079845E-2</v>
      </c>
      <c r="AZ277" s="41">
        <f t="shared" si="361"/>
        <v>6.1935532240831155E-2</v>
      </c>
      <c r="BA277" s="41">
        <v>1</v>
      </c>
      <c r="BB277" s="41">
        <f t="shared" si="362"/>
        <v>6.1935532240831155E-2</v>
      </c>
      <c r="BC277" s="71">
        <v>1.9834443146781442E-3</v>
      </c>
      <c r="BD277" s="41">
        <f t="shared" si="318"/>
        <v>1.4720903575029523E-3</v>
      </c>
      <c r="BE277" s="41">
        <v>1</v>
      </c>
      <c r="BF277" s="41">
        <f t="shared" si="319"/>
        <v>1.4720903575029523E-3</v>
      </c>
      <c r="BG277" s="41">
        <f t="shared" si="320"/>
        <v>1.5154551659207519E-3</v>
      </c>
      <c r="BH277" s="41">
        <v>1</v>
      </c>
      <c r="BI277" s="41">
        <f t="shared" si="321"/>
        <v>1.5154551659207519E-3</v>
      </c>
      <c r="BJ277" s="41">
        <f t="shared" si="322"/>
        <v>1.5481694147095612E-3</v>
      </c>
      <c r="BK277" s="41">
        <v>1</v>
      </c>
      <c r="BL277" s="41">
        <f t="shared" si="323"/>
        <v>1.5481694147095612E-3</v>
      </c>
      <c r="BM277" s="41">
        <f t="shared" si="363"/>
        <v>1.6046064505746188E-3</v>
      </c>
      <c r="BN277" s="41">
        <v>1</v>
      </c>
      <c r="BO277" s="41">
        <f t="shared" si="364"/>
        <v>1.6046064505746188E-3</v>
      </c>
      <c r="BP277" s="71">
        <v>1.9031030940305353E-3</v>
      </c>
      <c r="BQ277" s="41">
        <f t="shared" si="326"/>
        <v>1.4124619951889066E-3</v>
      </c>
      <c r="BR277" s="41">
        <v>1</v>
      </c>
      <c r="BS277" s="41">
        <f t="shared" si="365"/>
        <v>1.4124619951889066E-3</v>
      </c>
      <c r="BT277" s="41">
        <f t="shared" si="327"/>
        <v>1.4540702724978403E-3</v>
      </c>
      <c r="BU277" s="41">
        <v>1</v>
      </c>
      <c r="BV277" s="41">
        <f t="shared" si="328"/>
        <v>1.4540702724978403E-3</v>
      </c>
      <c r="BW277" s="41">
        <f t="shared" si="329"/>
        <v>1.4854594008076867E-3</v>
      </c>
      <c r="BX277" s="41">
        <v>1</v>
      </c>
      <c r="BY277" s="41">
        <f t="shared" si="330"/>
        <v>1.4854594008076867E-3</v>
      </c>
      <c r="BZ277" s="41">
        <f t="shared" si="366"/>
        <v>1.5396104030707032E-3</v>
      </c>
      <c r="CA277" s="41">
        <v>1</v>
      </c>
      <c r="CB277" s="41">
        <f t="shared" si="367"/>
        <v>1.5396104030707032E-3</v>
      </c>
      <c r="CC277" s="71">
        <v>3.6842536650272362E-3</v>
      </c>
      <c r="CD277" s="41">
        <f t="shared" si="333"/>
        <v>2.7344121812472423E-3</v>
      </c>
      <c r="CE277" s="41">
        <v>1</v>
      </c>
      <c r="CF277" s="41">
        <f t="shared" si="334"/>
        <v>2.7344121812472423E-3</v>
      </c>
      <c r="CG277" s="41">
        <f t="shared" si="335"/>
        <v>2.8149624407953194E-3</v>
      </c>
      <c r="CH277" s="41">
        <v>1</v>
      </c>
      <c r="CI277" s="41">
        <f t="shared" si="336"/>
        <v>2.8149624407953194E-3</v>
      </c>
      <c r="CJ277" s="41">
        <f t="shared" si="337"/>
        <v>2.8757292544168765E-3</v>
      </c>
      <c r="CK277" s="41">
        <v>1</v>
      </c>
      <c r="CL277" s="41">
        <f t="shared" si="338"/>
        <v>2.8757292544168765E-3</v>
      </c>
      <c r="CM277" s="41">
        <f t="shared" si="356"/>
        <v>2.9805612150070344E-3</v>
      </c>
      <c r="CN277" s="41">
        <v>1</v>
      </c>
      <c r="CO277" s="41">
        <f t="shared" si="368"/>
        <v>2.9805612150070344E-3</v>
      </c>
      <c r="CP277" s="71">
        <v>2.3806741949914948E-2</v>
      </c>
      <c r="CQ277" s="41">
        <f t="shared" si="340"/>
        <v>1.7669099660969169E-2</v>
      </c>
      <c r="CR277" s="41">
        <v>1</v>
      </c>
      <c r="CS277" s="41">
        <f t="shared" si="341"/>
        <v>1.7669099660969169E-2</v>
      </c>
      <c r="CT277" s="41">
        <f t="shared" si="342"/>
        <v>1.8189595646699721E-2</v>
      </c>
      <c r="CU277" s="41">
        <v>1</v>
      </c>
      <c r="CV277" s="41">
        <f t="shared" si="343"/>
        <v>1.8189595646699721E-2</v>
      </c>
      <c r="CW277" s="41">
        <f t="shared" si="344"/>
        <v>1.8582255865712161E-2</v>
      </c>
      <c r="CX277" s="41">
        <v>1</v>
      </c>
      <c r="CY277" s="41">
        <f t="shared" si="345"/>
        <v>1.8582255865712161E-2</v>
      </c>
      <c r="CZ277" s="41">
        <f t="shared" si="369"/>
        <v>1.9259654237481195E-2</v>
      </c>
      <c r="DA277" s="41">
        <v>1</v>
      </c>
      <c r="DB277" s="41">
        <f t="shared" si="370"/>
        <v>1.9259654237481195E-2</v>
      </c>
    </row>
    <row r="278" spans="1:106">
      <c r="A278" s="37" t="s">
        <v>459</v>
      </c>
      <c r="B278" s="38" t="s">
        <v>414</v>
      </c>
      <c r="C278" s="38" t="s">
        <v>385</v>
      </c>
      <c r="D278" s="58" t="s">
        <v>439</v>
      </c>
      <c r="E278" s="47" t="s">
        <v>440</v>
      </c>
      <c r="F278" s="47" t="s">
        <v>440</v>
      </c>
      <c r="G278" s="74" t="s">
        <v>249</v>
      </c>
      <c r="H278" s="39" t="s">
        <v>430</v>
      </c>
      <c r="I278" s="39" t="s">
        <v>250</v>
      </c>
      <c r="J278" s="40" t="s">
        <v>409</v>
      </c>
      <c r="K278" s="41">
        <v>0.7421889017044726</v>
      </c>
      <c r="L278" s="41">
        <v>0.7640522875816993</v>
      </c>
      <c r="M278" s="41">
        <v>0.78054594386774323</v>
      </c>
      <c r="N278" s="41">
        <v>0.80900000000000005</v>
      </c>
      <c r="O278" s="41"/>
      <c r="P278" s="73">
        <v>41.340868804209705</v>
      </c>
      <c r="Q278" s="41">
        <f t="shared" si="298"/>
        <v>30.682734013305094</v>
      </c>
      <c r="R278" s="41">
        <v>1</v>
      </c>
      <c r="S278" s="41">
        <f t="shared" si="299"/>
        <v>30.682734013305094</v>
      </c>
      <c r="T278" s="41">
        <f t="shared" si="300"/>
        <v>31.586585380471334</v>
      </c>
      <c r="U278" s="41">
        <v>1</v>
      </c>
      <c r="V278" s="41">
        <f t="shared" si="301"/>
        <v>31.586585380471334</v>
      </c>
      <c r="W278" s="41">
        <f t="shared" si="302"/>
        <v>32.268447461094404</v>
      </c>
      <c r="X278" s="41">
        <v>1</v>
      </c>
      <c r="Y278" s="41">
        <f t="shared" si="303"/>
        <v>32.268447461094404</v>
      </c>
      <c r="Z278" s="41">
        <f t="shared" si="357"/>
        <v>33.444762862605657</v>
      </c>
      <c r="AA278" s="41">
        <v>1</v>
      </c>
      <c r="AB278" s="41">
        <f t="shared" si="358"/>
        <v>33.444762862605657</v>
      </c>
      <c r="AC278" s="41">
        <v>0</v>
      </c>
      <c r="AD278" s="41">
        <f t="shared" si="304"/>
        <v>0</v>
      </c>
      <c r="AE278" s="41">
        <v>1</v>
      </c>
      <c r="AF278" s="41">
        <f t="shared" si="305"/>
        <v>0</v>
      </c>
      <c r="AG278" s="41">
        <f t="shared" si="306"/>
        <v>0</v>
      </c>
      <c r="AH278" s="41">
        <v>1</v>
      </c>
      <c r="AI278" s="41">
        <f t="shared" si="307"/>
        <v>0</v>
      </c>
      <c r="AJ278" s="41">
        <f t="shared" si="308"/>
        <v>0</v>
      </c>
      <c r="AK278" s="41">
        <v>1</v>
      </c>
      <c r="AL278" s="41">
        <f t="shared" si="309"/>
        <v>0</v>
      </c>
      <c r="AM278" s="41">
        <f t="shared" si="359"/>
        <v>0</v>
      </c>
      <c r="AN278" s="41">
        <v>1</v>
      </c>
      <c r="AO278" s="41">
        <f t="shared" si="360"/>
        <v>0</v>
      </c>
      <c r="AP278" s="73">
        <v>4.6858439642821255</v>
      </c>
      <c r="AQ278" s="41">
        <f t="shared" si="311"/>
        <v>3.4777813854090827</v>
      </c>
      <c r="AR278" s="41">
        <v>1</v>
      </c>
      <c r="AS278" s="41">
        <f t="shared" si="312"/>
        <v>3.4777813854090827</v>
      </c>
      <c r="AT278" s="41">
        <f t="shared" si="313"/>
        <v>3.5802298001606565</v>
      </c>
      <c r="AU278" s="41">
        <v>1</v>
      </c>
      <c r="AV278" s="41">
        <f t="shared" si="314"/>
        <v>3.5802298001606565</v>
      </c>
      <c r="AW278" s="41">
        <f t="shared" si="315"/>
        <v>3.6575164999175591</v>
      </c>
      <c r="AX278" s="41">
        <v>1</v>
      </c>
      <c r="AY278" s="41">
        <f t="shared" si="316"/>
        <v>3.6575164999175591</v>
      </c>
      <c r="AZ278" s="41">
        <f t="shared" si="361"/>
        <v>3.7908477671042395</v>
      </c>
      <c r="BA278" s="41">
        <v>1</v>
      </c>
      <c r="BB278" s="41">
        <f t="shared" si="362"/>
        <v>3.7908477671042395</v>
      </c>
      <c r="BC278" s="71">
        <v>0.12139938383408878</v>
      </c>
      <c r="BD278" s="41">
        <f t="shared" si="318"/>
        <v>9.0101275355422061E-2</v>
      </c>
      <c r="BE278" s="41">
        <v>1</v>
      </c>
      <c r="BF278" s="41">
        <f t="shared" si="319"/>
        <v>9.0101275355422061E-2</v>
      </c>
      <c r="BG278" s="41">
        <f t="shared" si="320"/>
        <v>9.2755476929444303E-2</v>
      </c>
      <c r="BH278" s="41">
        <v>1</v>
      </c>
      <c r="BI278" s="41">
        <f t="shared" si="321"/>
        <v>9.2755476929444303E-2</v>
      </c>
      <c r="BJ278" s="41">
        <f t="shared" si="322"/>
        <v>9.4757796639741279E-2</v>
      </c>
      <c r="BK278" s="41">
        <v>1</v>
      </c>
      <c r="BL278" s="41">
        <f t="shared" si="323"/>
        <v>9.4757796639741279E-2</v>
      </c>
      <c r="BM278" s="41">
        <f t="shared" si="363"/>
        <v>9.8212101521777839E-2</v>
      </c>
      <c r="BN278" s="41">
        <v>1</v>
      </c>
      <c r="BO278" s="41">
        <f t="shared" si="364"/>
        <v>9.8212101521777839E-2</v>
      </c>
      <c r="BP278" s="71">
        <v>0.11648199108909459</v>
      </c>
      <c r="BQ278" s="41">
        <f t="shared" si="326"/>
        <v>8.645164103476527E-2</v>
      </c>
      <c r="BR278" s="41">
        <v>1</v>
      </c>
      <c r="BS278" s="41">
        <f t="shared" si="365"/>
        <v>8.645164103476527E-2</v>
      </c>
      <c r="BT278" s="41">
        <f t="shared" si="327"/>
        <v>8.899833175369383E-2</v>
      </c>
      <c r="BU278" s="41">
        <v>1</v>
      </c>
      <c r="BV278" s="41">
        <f t="shared" si="328"/>
        <v>8.899833175369383E-2</v>
      </c>
      <c r="BW278" s="41">
        <f t="shared" si="329"/>
        <v>9.0919545678231392E-2</v>
      </c>
      <c r="BX278" s="41">
        <v>1</v>
      </c>
      <c r="BY278" s="41">
        <f t="shared" si="330"/>
        <v>9.0919545678231392E-2</v>
      </c>
      <c r="BZ278" s="41">
        <f t="shared" si="366"/>
        <v>9.423393079107753E-2</v>
      </c>
      <c r="CA278" s="41">
        <v>1</v>
      </c>
      <c r="CB278" s="41">
        <f t="shared" si="367"/>
        <v>9.423393079107753E-2</v>
      </c>
      <c r="CC278" s="71">
        <v>0.22549971356033163</v>
      </c>
      <c r="CD278" s="41">
        <f t="shared" si="333"/>
        <v>0.1673633847420157</v>
      </c>
      <c r="CE278" s="41">
        <v>1</v>
      </c>
      <c r="CF278" s="41">
        <f t="shared" si="334"/>
        <v>0.1673633847420157</v>
      </c>
      <c r="CG278" s="41">
        <f t="shared" si="335"/>
        <v>0.17229357199478931</v>
      </c>
      <c r="CH278" s="41">
        <v>1</v>
      </c>
      <c r="CI278" s="41">
        <f t="shared" si="336"/>
        <v>0.17229357199478931</v>
      </c>
      <c r="CJ278" s="41">
        <f t="shared" si="337"/>
        <v>0.17601288676285479</v>
      </c>
      <c r="CK278" s="41">
        <v>1</v>
      </c>
      <c r="CL278" s="41">
        <f t="shared" si="338"/>
        <v>0.17601288676285479</v>
      </c>
      <c r="CM278" s="41">
        <f t="shared" si="356"/>
        <v>0.18242926827030831</v>
      </c>
      <c r="CN278" s="41">
        <v>1</v>
      </c>
      <c r="CO278" s="41">
        <f t="shared" si="368"/>
        <v>0.18242926827030831</v>
      </c>
      <c r="CP278" s="71">
        <v>1.4571237429903907</v>
      </c>
      <c r="CQ278" s="41">
        <f t="shared" si="340"/>
        <v>1.0814610704575482</v>
      </c>
      <c r="CR278" s="41">
        <v>1</v>
      </c>
      <c r="CS278" s="41">
        <f t="shared" si="341"/>
        <v>1.0814610704575482</v>
      </c>
      <c r="CT278" s="41">
        <f t="shared" si="342"/>
        <v>1.1133187291214162</v>
      </c>
      <c r="CU278" s="41">
        <v>1</v>
      </c>
      <c r="CV278" s="41">
        <f t="shared" si="343"/>
        <v>1.1133187291214162</v>
      </c>
      <c r="CW278" s="41">
        <f t="shared" si="344"/>
        <v>1.1373520273045334</v>
      </c>
      <c r="CX278" s="41">
        <v>1</v>
      </c>
      <c r="CY278" s="41">
        <f t="shared" si="345"/>
        <v>1.1373520273045334</v>
      </c>
      <c r="CZ278" s="41">
        <f t="shared" si="369"/>
        <v>1.1788131080792261</v>
      </c>
      <c r="DA278" s="41">
        <v>1</v>
      </c>
      <c r="DB278" s="41">
        <f t="shared" si="370"/>
        <v>1.1788131080792261</v>
      </c>
    </row>
    <row r="279" spans="1:106">
      <c r="A279" s="37" t="s">
        <v>459</v>
      </c>
      <c r="B279" s="38" t="s">
        <v>414</v>
      </c>
      <c r="C279" s="38" t="s">
        <v>385</v>
      </c>
      <c r="D279" s="58" t="s">
        <v>439</v>
      </c>
      <c r="E279" s="47" t="s">
        <v>440</v>
      </c>
      <c r="F279" s="47" t="s">
        <v>440</v>
      </c>
      <c r="G279" s="47" t="s">
        <v>251</v>
      </c>
      <c r="H279" s="39" t="s">
        <v>430</v>
      </c>
      <c r="I279" s="39" t="s">
        <v>252</v>
      </c>
      <c r="J279" s="40" t="s">
        <v>410</v>
      </c>
      <c r="K279" s="41">
        <v>0.40782472613458531</v>
      </c>
      <c r="L279" s="41">
        <v>0.40782472613458531</v>
      </c>
      <c r="M279" s="41">
        <v>0.40782472613458531</v>
      </c>
      <c r="N279" s="41">
        <v>0.40799999999999997</v>
      </c>
      <c r="O279" s="41"/>
      <c r="P279" s="43">
        <v>4.7150491949224955</v>
      </c>
      <c r="Q279" s="41">
        <f t="shared" si="298"/>
        <v>1.9229136466303638</v>
      </c>
      <c r="R279" s="41">
        <v>1</v>
      </c>
      <c r="S279" s="41">
        <f t="shared" si="299"/>
        <v>1.9229136466303638</v>
      </c>
      <c r="T279" s="41">
        <f t="shared" si="300"/>
        <v>1.9229136466303638</v>
      </c>
      <c r="U279" s="41">
        <v>1</v>
      </c>
      <c r="V279" s="41">
        <f t="shared" si="301"/>
        <v>1.9229136466303638</v>
      </c>
      <c r="W279" s="41">
        <f t="shared" si="302"/>
        <v>1.9229136466303638</v>
      </c>
      <c r="X279" s="41">
        <v>1</v>
      </c>
      <c r="Y279" s="41">
        <f t="shared" si="303"/>
        <v>1.9229136466303638</v>
      </c>
      <c r="Z279" s="41">
        <f t="shared" si="357"/>
        <v>1.9237400715283781</v>
      </c>
      <c r="AA279" s="41">
        <v>1</v>
      </c>
      <c r="AB279" s="41">
        <f t="shared" si="358"/>
        <v>1.9237400715283781</v>
      </c>
      <c r="AC279" s="41">
        <v>0</v>
      </c>
      <c r="AD279" s="41">
        <f t="shared" si="304"/>
        <v>0</v>
      </c>
      <c r="AE279" s="41">
        <v>1</v>
      </c>
      <c r="AF279" s="41">
        <f t="shared" si="305"/>
        <v>0</v>
      </c>
      <c r="AG279" s="41">
        <f t="shared" si="306"/>
        <v>0</v>
      </c>
      <c r="AH279" s="41">
        <v>1</v>
      </c>
      <c r="AI279" s="41">
        <f t="shared" si="307"/>
        <v>0</v>
      </c>
      <c r="AJ279" s="41">
        <f t="shared" si="308"/>
        <v>0</v>
      </c>
      <c r="AK279" s="41">
        <v>1</v>
      </c>
      <c r="AL279" s="41">
        <f t="shared" si="309"/>
        <v>0</v>
      </c>
      <c r="AM279" s="41">
        <f t="shared" si="359"/>
        <v>0</v>
      </c>
      <c r="AN279" s="41">
        <v>1</v>
      </c>
      <c r="AO279" s="41">
        <f t="shared" si="360"/>
        <v>0</v>
      </c>
      <c r="AP279" s="41">
        <v>0.3263795464624123</v>
      </c>
      <c r="AQ279" s="41">
        <f t="shared" si="311"/>
        <v>0.13310564915196346</v>
      </c>
      <c r="AR279" s="41">
        <v>1</v>
      </c>
      <c r="AS279" s="41">
        <f t="shared" si="312"/>
        <v>0.13310564915196346</v>
      </c>
      <c r="AT279" s="41">
        <f t="shared" si="313"/>
        <v>0.13310564915196346</v>
      </c>
      <c r="AU279" s="41">
        <v>1</v>
      </c>
      <c r="AV279" s="41">
        <f t="shared" si="314"/>
        <v>0.13310564915196346</v>
      </c>
      <c r="AW279" s="41">
        <f t="shared" si="315"/>
        <v>0.13310564915196346</v>
      </c>
      <c r="AX279" s="41">
        <v>1</v>
      </c>
      <c r="AY279" s="41">
        <f t="shared" si="316"/>
        <v>0.13310564915196346</v>
      </c>
      <c r="AZ279" s="41">
        <f t="shared" si="361"/>
        <v>0.13316285495666422</v>
      </c>
      <c r="BA279" s="41">
        <v>1</v>
      </c>
      <c r="BB279" s="41">
        <f t="shared" si="362"/>
        <v>0.13316285495666422</v>
      </c>
      <c r="BC279" s="41">
        <v>0</v>
      </c>
      <c r="BD279" s="41">
        <f t="shared" si="318"/>
        <v>0</v>
      </c>
      <c r="BE279" s="41">
        <v>1</v>
      </c>
      <c r="BF279" s="41">
        <f t="shared" si="319"/>
        <v>0</v>
      </c>
      <c r="BG279" s="41">
        <f t="shared" si="320"/>
        <v>0</v>
      </c>
      <c r="BH279" s="41">
        <v>1</v>
      </c>
      <c r="BI279" s="41">
        <f t="shared" si="321"/>
        <v>0</v>
      </c>
      <c r="BJ279" s="41">
        <f t="shared" si="322"/>
        <v>0</v>
      </c>
      <c r="BK279" s="41">
        <v>1</v>
      </c>
      <c r="BL279" s="41">
        <f t="shared" si="323"/>
        <v>0</v>
      </c>
      <c r="BM279" s="41">
        <f t="shared" si="363"/>
        <v>0</v>
      </c>
      <c r="BN279" s="41">
        <v>1</v>
      </c>
      <c r="BO279" s="41">
        <f t="shared" si="364"/>
        <v>0</v>
      </c>
      <c r="BP279" s="41">
        <v>0</v>
      </c>
      <c r="BQ279" s="41">
        <f t="shared" si="326"/>
        <v>0</v>
      </c>
      <c r="BR279" s="41">
        <v>1</v>
      </c>
      <c r="BS279" s="41">
        <f t="shared" si="365"/>
        <v>0</v>
      </c>
      <c r="BT279" s="41">
        <f t="shared" si="327"/>
        <v>0</v>
      </c>
      <c r="BU279" s="41">
        <v>1</v>
      </c>
      <c r="BV279" s="41">
        <f t="shared" si="328"/>
        <v>0</v>
      </c>
      <c r="BW279" s="41">
        <f t="shared" si="329"/>
        <v>0</v>
      </c>
      <c r="BX279" s="41">
        <v>1</v>
      </c>
      <c r="BY279" s="41">
        <f t="shared" si="330"/>
        <v>0</v>
      </c>
      <c r="BZ279" s="41">
        <f t="shared" si="366"/>
        <v>0</v>
      </c>
      <c r="CA279" s="41">
        <v>1</v>
      </c>
      <c r="CB279" s="41">
        <f t="shared" si="367"/>
        <v>0</v>
      </c>
      <c r="CC279" s="43">
        <v>0.12200429429573455</v>
      </c>
      <c r="CD279" s="41">
        <f t="shared" si="333"/>
        <v>4.9756367908401287E-2</v>
      </c>
      <c r="CE279" s="41">
        <v>1</v>
      </c>
      <c r="CF279" s="41">
        <f t="shared" si="334"/>
        <v>4.9756367908401287E-2</v>
      </c>
      <c r="CG279" s="41">
        <f t="shared" si="335"/>
        <v>4.9756367908401287E-2</v>
      </c>
      <c r="CH279" s="41">
        <v>1</v>
      </c>
      <c r="CI279" s="41">
        <f t="shared" si="336"/>
        <v>4.9756367908401287E-2</v>
      </c>
      <c r="CJ279" s="41">
        <f t="shared" si="337"/>
        <v>4.9756367908401287E-2</v>
      </c>
      <c r="CK279" s="41">
        <v>1</v>
      </c>
      <c r="CL279" s="41">
        <f t="shared" si="338"/>
        <v>4.9756367908401287E-2</v>
      </c>
      <c r="CM279" s="41">
        <f t="shared" si="356"/>
        <v>4.9777752072659692E-2</v>
      </c>
      <c r="CN279" s="41">
        <v>1</v>
      </c>
      <c r="CO279" s="41">
        <f t="shared" si="368"/>
        <v>4.9777752072659692E-2</v>
      </c>
      <c r="CP279" s="41">
        <v>4.352096060372757</v>
      </c>
      <c r="CQ279" s="41">
        <f t="shared" si="340"/>
        <v>1.7748923839329274</v>
      </c>
      <c r="CR279" s="41">
        <v>1</v>
      </c>
      <c r="CS279" s="41">
        <f t="shared" si="341"/>
        <v>1.7748923839329274</v>
      </c>
      <c r="CT279" s="41">
        <f t="shared" si="342"/>
        <v>1.7748923839329274</v>
      </c>
      <c r="CU279" s="41">
        <v>1</v>
      </c>
      <c r="CV279" s="41">
        <f t="shared" si="343"/>
        <v>1.7748923839329274</v>
      </c>
      <c r="CW279" s="41">
        <f t="shared" si="344"/>
        <v>1.7748923839329274</v>
      </c>
      <c r="CX279" s="41">
        <v>1</v>
      </c>
      <c r="CY279" s="41">
        <f t="shared" si="345"/>
        <v>1.7748923839329274</v>
      </c>
      <c r="CZ279" s="41">
        <f t="shared" si="369"/>
        <v>1.7756551926320847</v>
      </c>
      <c r="DA279" s="41">
        <v>1</v>
      </c>
      <c r="DB279" s="41">
        <f t="shared" si="370"/>
        <v>1.7756551926320847</v>
      </c>
    </row>
    <row r="280" spans="1:106">
      <c r="A280" s="37" t="s">
        <v>459</v>
      </c>
      <c r="B280" s="38" t="s">
        <v>414</v>
      </c>
      <c r="C280" s="38" t="s">
        <v>385</v>
      </c>
      <c r="D280" s="58" t="s">
        <v>439</v>
      </c>
      <c r="E280" s="47" t="s">
        <v>440</v>
      </c>
      <c r="F280" s="47" t="s">
        <v>440</v>
      </c>
      <c r="G280" s="47" t="s">
        <v>279</v>
      </c>
      <c r="H280" s="39" t="s">
        <v>430</v>
      </c>
      <c r="I280" s="39" t="s">
        <v>280</v>
      </c>
      <c r="J280" s="40" t="s">
        <v>411</v>
      </c>
      <c r="K280" s="41">
        <v>1</v>
      </c>
      <c r="L280" s="41">
        <v>1</v>
      </c>
      <c r="M280" s="43">
        <v>1</v>
      </c>
      <c r="N280" s="43">
        <v>1</v>
      </c>
      <c r="O280" s="41"/>
      <c r="P280" s="43">
        <v>4.5429327878504601E-2</v>
      </c>
      <c r="Q280" s="41">
        <f t="shared" si="298"/>
        <v>4.5429327878504601E-2</v>
      </c>
      <c r="R280" s="41">
        <v>1</v>
      </c>
      <c r="S280" s="41">
        <f t="shared" si="299"/>
        <v>4.5429327878504601E-2</v>
      </c>
      <c r="T280" s="41">
        <f t="shared" si="300"/>
        <v>4.5429327878504601E-2</v>
      </c>
      <c r="U280" s="41">
        <v>1</v>
      </c>
      <c r="V280" s="41">
        <f t="shared" si="301"/>
        <v>4.5429327878504601E-2</v>
      </c>
      <c r="W280" s="41">
        <f t="shared" si="302"/>
        <v>4.5429327878504601E-2</v>
      </c>
      <c r="X280" s="41">
        <v>1</v>
      </c>
      <c r="Y280" s="41">
        <f t="shared" si="303"/>
        <v>4.5429327878504601E-2</v>
      </c>
      <c r="Z280" s="41">
        <f t="shared" si="357"/>
        <v>4.5429327878504601E-2</v>
      </c>
      <c r="AA280" s="41">
        <v>1</v>
      </c>
      <c r="AB280" s="41">
        <f t="shared" si="358"/>
        <v>4.5429327878504601E-2</v>
      </c>
      <c r="AC280" s="41">
        <v>0</v>
      </c>
      <c r="AD280" s="41">
        <f t="shared" si="304"/>
        <v>0</v>
      </c>
      <c r="AE280" s="41">
        <v>1</v>
      </c>
      <c r="AF280" s="41">
        <f t="shared" si="305"/>
        <v>0</v>
      </c>
      <c r="AG280" s="41">
        <f t="shared" si="306"/>
        <v>0</v>
      </c>
      <c r="AH280" s="41">
        <v>1</v>
      </c>
      <c r="AI280" s="41">
        <f t="shared" si="307"/>
        <v>0</v>
      </c>
      <c r="AJ280" s="41">
        <f t="shared" si="308"/>
        <v>0</v>
      </c>
      <c r="AK280" s="41">
        <v>1</v>
      </c>
      <c r="AL280" s="41">
        <f t="shared" si="309"/>
        <v>0</v>
      </c>
      <c r="AM280" s="41">
        <f t="shared" si="359"/>
        <v>0</v>
      </c>
      <c r="AN280" s="41">
        <v>1</v>
      </c>
      <c r="AO280" s="41">
        <f t="shared" si="360"/>
        <v>0</v>
      </c>
      <c r="AP280" s="41">
        <v>7.2421326222637375E-2</v>
      </c>
      <c r="AQ280" s="41">
        <f t="shared" si="311"/>
        <v>7.2421326222637375E-2</v>
      </c>
      <c r="AR280" s="41">
        <v>1</v>
      </c>
      <c r="AS280" s="41">
        <f t="shared" si="312"/>
        <v>7.2421326222637375E-2</v>
      </c>
      <c r="AT280" s="41">
        <f t="shared" si="313"/>
        <v>7.2421326222637375E-2</v>
      </c>
      <c r="AU280" s="41">
        <v>1</v>
      </c>
      <c r="AV280" s="41">
        <f t="shared" si="314"/>
        <v>7.2421326222637375E-2</v>
      </c>
      <c r="AW280" s="41">
        <f t="shared" si="315"/>
        <v>7.2421326222637375E-2</v>
      </c>
      <c r="AX280" s="41">
        <v>1</v>
      </c>
      <c r="AY280" s="41">
        <f t="shared" si="316"/>
        <v>7.2421326222637375E-2</v>
      </c>
      <c r="AZ280" s="41">
        <f t="shared" si="361"/>
        <v>7.2421326222637375E-2</v>
      </c>
      <c r="BA280" s="41">
        <v>1</v>
      </c>
      <c r="BB280" s="41">
        <f t="shared" si="362"/>
        <v>7.2421326222637375E-2</v>
      </c>
      <c r="BC280" s="41">
        <v>1.4822515643226619E-3</v>
      </c>
      <c r="BD280" s="41">
        <f t="shared" si="318"/>
        <v>1.4822515643226619E-3</v>
      </c>
      <c r="BE280" s="41">
        <v>1</v>
      </c>
      <c r="BF280" s="41">
        <f t="shared" si="319"/>
        <v>1.4822515643226619E-3</v>
      </c>
      <c r="BG280" s="41">
        <f t="shared" si="320"/>
        <v>1.4822515643226619E-3</v>
      </c>
      <c r="BH280" s="41">
        <v>1</v>
      </c>
      <c r="BI280" s="41">
        <f t="shared" si="321"/>
        <v>1.4822515643226619E-3</v>
      </c>
      <c r="BJ280" s="41">
        <f t="shared" si="322"/>
        <v>1.4822515643226619E-3</v>
      </c>
      <c r="BK280" s="41">
        <v>1</v>
      </c>
      <c r="BL280" s="41">
        <f t="shared" si="323"/>
        <v>1.4822515643226619E-3</v>
      </c>
      <c r="BM280" s="41">
        <f t="shared" si="363"/>
        <v>1.4822515643226619E-3</v>
      </c>
      <c r="BN280" s="41">
        <v>1</v>
      </c>
      <c r="BO280" s="41">
        <f t="shared" si="364"/>
        <v>1.4822515643226619E-3</v>
      </c>
      <c r="BP280" s="41">
        <v>1.4822515643226619E-3</v>
      </c>
      <c r="BQ280" s="41">
        <f t="shared" si="326"/>
        <v>1.4822515643226619E-3</v>
      </c>
      <c r="BR280" s="41">
        <v>1</v>
      </c>
      <c r="BS280" s="41">
        <f t="shared" si="365"/>
        <v>1.4822515643226619E-3</v>
      </c>
      <c r="BT280" s="41">
        <f t="shared" si="327"/>
        <v>1.4822515643226619E-3</v>
      </c>
      <c r="BU280" s="41">
        <v>1</v>
      </c>
      <c r="BV280" s="41">
        <f t="shared" si="328"/>
        <v>1.4822515643226619E-3</v>
      </c>
      <c r="BW280" s="41">
        <f t="shared" si="329"/>
        <v>1.4822515643226619E-3</v>
      </c>
      <c r="BX280" s="41">
        <v>1</v>
      </c>
      <c r="BY280" s="41">
        <f t="shared" si="330"/>
        <v>1.4822515643226619E-3</v>
      </c>
      <c r="BZ280" s="41">
        <f t="shared" si="366"/>
        <v>1.4822515643226619E-3</v>
      </c>
      <c r="CA280" s="41">
        <v>1</v>
      </c>
      <c r="CB280" s="41">
        <f t="shared" si="367"/>
        <v>1.4822515643226619E-3</v>
      </c>
      <c r="CC280" s="43">
        <v>8.6122932358506134E-3</v>
      </c>
      <c r="CD280" s="41">
        <f t="shared" si="333"/>
        <v>8.6122932358506134E-3</v>
      </c>
      <c r="CE280" s="41">
        <v>1</v>
      </c>
      <c r="CF280" s="41">
        <f t="shared" si="334"/>
        <v>8.6122932358506134E-3</v>
      </c>
      <c r="CG280" s="41">
        <f t="shared" si="335"/>
        <v>8.6122932358506134E-3</v>
      </c>
      <c r="CH280" s="41">
        <v>1</v>
      </c>
      <c r="CI280" s="41">
        <f t="shared" si="336"/>
        <v>8.6122932358506134E-3</v>
      </c>
      <c r="CJ280" s="41">
        <f t="shared" si="337"/>
        <v>8.6122932358506134E-3</v>
      </c>
      <c r="CK280" s="41">
        <v>1</v>
      </c>
      <c r="CL280" s="41">
        <f t="shared" si="338"/>
        <v>8.6122932358506134E-3</v>
      </c>
      <c r="CM280" s="41">
        <f t="shared" si="356"/>
        <v>8.6122932358506134E-3</v>
      </c>
      <c r="CN280" s="41">
        <v>1</v>
      </c>
      <c r="CO280" s="41">
        <f t="shared" si="368"/>
        <v>8.6122932358506134E-3</v>
      </c>
      <c r="CP280" s="41">
        <v>8.6560759388090488E-3</v>
      </c>
      <c r="CQ280" s="41">
        <f t="shared" si="340"/>
        <v>8.6560759388090488E-3</v>
      </c>
      <c r="CR280" s="41">
        <v>1</v>
      </c>
      <c r="CS280" s="41">
        <f t="shared" si="341"/>
        <v>8.6560759388090488E-3</v>
      </c>
      <c r="CT280" s="41">
        <f t="shared" si="342"/>
        <v>8.6560759388090488E-3</v>
      </c>
      <c r="CU280" s="41">
        <v>1</v>
      </c>
      <c r="CV280" s="41">
        <f t="shared" si="343"/>
        <v>8.6560759388090488E-3</v>
      </c>
      <c r="CW280" s="41">
        <f t="shared" si="344"/>
        <v>8.6560759388090488E-3</v>
      </c>
      <c r="CX280" s="41">
        <v>1</v>
      </c>
      <c r="CY280" s="41">
        <f t="shared" si="345"/>
        <v>8.6560759388090488E-3</v>
      </c>
      <c r="CZ280" s="41">
        <f t="shared" si="369"/>
        <v>8.6560759388090488E-3</v>
      </c>
      <c r="DA280" s="41">
        <v>1</v>
      </c>
      <c r="DB280" s="41">
        <f t="shared" si="370"/>
        <v>8.6560759388090488E-3</v>
      </c>
    </row>
    <row r="281" spans="1:106">
      <c r="A281" s="37" t="s">
        <v>459</v>
      </c>
      <c r="B281" s="38" t="s">
        <v>414</v>
      </c>
      <c r="C281" s="38" t="s">
        <v>385</v>
      </c>
      <c r="D281" s="58" t="s">
        <v>439</v>
      </c>
      <c r="E281" s="47" t="s">
        <v>440</v>
      </c>
      <c r="F281" s="47" t="s">
        <v>440</v>
      </c>
      <c r="G281" s="47" t="s">
        <v>253</v>
      </c>
      <c r="H281" s="39" t="s">
        <v>430</v>
      </c>
      <c r="I281" s="39" t="s">
        <v>254</v>
      </c>
      <c r="J281" s="40" t="s">
        <v>412</v>
      </c>
      <c r="K281" s="41">
        <v>0.80593429034776864</v>
      </c>
      <c r="L281" s="41">
        <v>0.8308607123550964</v>
      </c>
      <c r="M281" s="41">
        <v>0.84966064027869537</v>
      </c>
      <c r="N281" s="41">
        <v>0.88200000000000001</v>
      </c>
      <c r="O281" s="41"/>
      <c r="P281" s="43">
        <v>484.7098618970241</v>
      </c>
      <c r="Q281" s="41">
        <f t="shared" si="298"/>
        <v>390.64429857254305</v>
      </c>
      <c r="R281" s="41">
        <v>1</v>
      </c>
      <c r="S281" s="41">
        <f t="shared" si="299"/>
        <v>390.64429857254305</v>
      </c>
      <c r="T281" s="41">
        <f t="shared" si="300"/>
        <v>402.72638114130183</v>
      </c>
      <c r="U281" s="41">
        <v>1</v>
      </c>
      <c r="V281" s="41">
        <f t="shared" si="301"/>
        <v>402.72638114130183</v>
      </c>
      <c r="W281" s="41">
        <f t="shared" si="302"/>
        <v>411.83889160882347</v>
      </c>
      <c r="X281" s="41">
        <v>1</v>
      </c>
      <c r="Y281" s="41">
        <f t="shared" si="303"/>
        <v>411.83889160882347</v>
      </c>
      <c r="Z281" s="41">
        <f t="shared" si="357"/>
        <v>427.51409819317524</v>
      </c>
      <c r="AA281" s="41">
        <v>1</v>
      </c>
      <c r="AB281" s="41">
        <f t="shared" si="358"/>
        <v>427.51409819317524</v>
      </c>
      <c r="AC281" s="41">
        <v>0</v>
      </c>
      <c r="AD281" s="41">
        <f t="shared" si="304"/>
        <v>0</v>
      </c>
      <c r="AE281" s="41">
        <v>1</v>
      </c>
      <c r="AF281" s="41">
        <f t="shared" si="305"/>
        <v>0</v>
      </c>
      <c r="AG281" s="41">
        <f t="shared" si="306"/>
        <v>0</v>
      </c>
      <c r="AH281" s="41">
        <v>1</v>
      </c>
      <c r="AI281" s="41">
        <f t="shared" si="307"/>
        <v>0</v>
      </c>
      <c r="AJ281" s="41">
        <f t="shared" si="308"/>
        <v>0</v>
      </c>
      <c r="AK281" s="41">
        <v>1</v>
      </c>
      <c r="AL281" s="41">
        <f t="shared" si="309"/>
        <v>0</v>
      </c>
      <c r="AM281" s="41">
        <f t="shared" si="359"/>
        <v>0</v>
      </c>
      <c r="AN281" s="41">
        <v>1</v>
      </c>
      <c r="AO281" s="41">
        <f t="shared" si="360"/>
        <v>0</v>
      </c>
      <c r="AP281" s="41">
        <v>3.3248809582233267</v>
      </c>
      <c r="AQ281" s="41">
        <f t="shared" si="311"/>
        <v>2.6796355755565258</v>
      </c>
      <c r="AR281" s="41">
        <v>1</v>
      </c>
      <c r="AS281" s="41">
        <f t="shared" si="312"/>
        <v>2.6796355755565258</v>
      </c>
      <c r="AT281" s="41">
        <f t="shared" si="313"/>
        <v>2.7625129614453288</v>
      </c>
      <c r="AU281" s="41">
        <v>1</v>
      </c>
      <c r="AV281" s="41">
        <f t="shared" si="314"/>
        <v>2.7625129614453288</v>
      </c>
      <c r="AW281" s="41">
        <f t="shared" si="315"/>
        <v>2.8250204838144741</v>
      </c>
      <c r="AX281" s="41">
        <v>1</v>
      </c>
      <c r="AY281" s="41">
        <f t="shared" si="316"/>
        <v>2.8250204838144741</v>
      </c>
      <c r="AZ281" s="41">
        <f t="shared" si="361"/>
        <v>2.9325450051529742</v>
      </c>
      <c r="BA281" s="41">
        <v>1</v>
      </c>
      <c r="BB281" s="41">
        <f t="shared" si="362"/>
        <v>2.9325450051529742</v>
      </c>
      <c r="BC281" s="41">
        <v>8.2513971134898695E-2</v>
      </c>
      <c r="BD281" s="41">
        <f t="shared" si="318"/>
        <v>6.6500838770380849E-2</v>
      </c>
      <c r="BE281" s="41">
        <v>1</v>
      </c>
      <c r="BF281" s="41">
        <f t="shared" si="319"/>
        <v>6.6500838770380849E-2</v>
      </c>
      <c r="BG281" s="41">
        <f t="shared" si="320"/>
        <v>6.8557616836389793E-2</v>
      </c>
      <c r="BH281" s="41">
        <v>1</v>
      </c>
      <c r="BI281" s="41">
        <f t="shared" si="321"/>
        <v>6.8557616836389793E-2</v>
      </c>
      <c r="BJ281" s="41">
        <f t="shared" si="322"/>
        <v>7.0108873546415817E-2</v>
      </c>
      <c r="BK281" s="41">
        <v>1</v>
      </c>
      <c r="BL281" s="41">
        <f t="shared" si="323"/>
        <v>7.0108873546415817E-2</v>
      </c>
      <c r="BM281" s="41">
        <f t="shared" si="363"/>
        <v>7.2777322540980655E-2</v>
      </c>
      <c r="BN281" s="41">
        <v>1</v>
      </c>
      <c r="BO281" s="41">
        <f t="shared" si="364"/>
        <v>7.2777322540980655E-2</v>
      </c>
      <c r="BP281" s="41">
        <v>7.9633695575097377E-2</v>
      </c>
      <c r="BQ281" s="41">
        <f t="shared" si="326"/>
        <v>6.4179525931086348E-2</v>
      </c>
      <c r="BR281" s="41">
        <v>1</v>
      </c>
      <c r="BS281" s="41">
        <f t="shared" si="365"/>
        <v>6.4179525931086348E-2</v>
      </c>
      <c r="BT281" s="41">
        <f t="shared" si="327"/>
        <v>6.6164509032994298E-2</v>
      </c>
      <c r="BU281" s="41">
        <v>1</v>
      </c>
      <c r="BV281" s="41">
        <f t="shared" si="328"/>
        <v>6.6164509032994298E-2</v>
      </c>
      <c r="BW281" s="41">
        <f t="shared" si="329"/>
        <v>6.7661616770095953E-2</v>
      </c>
      <c r="BX281" s="41">
        <v>1</v>
      </c>
      <c r="BY281" s="41">
        <f t="shared" si="330"/>
        <v>6.7661616770095953E-2</v>
      </c>
      <c r="BZ281" s="41">
        <f t="shared" si="366"/>
        <v>7.0236919497235886E-2</v>
      </c>
      <c r="CA281" s="41">
        <v>1</v>
      </c>
      <c r="CB281" s="41">
        <f t="shared" si="367"/>
        <v>7.0236919497235886E-2</v>
      </c>
      <c r="CC281" s="43">
        <v>0.70673048222399337</v>
      </c>
      <c r="CD281" s="41">
        <f t="shared" si="333"/>
        <v>0.56957832965833044</v>
      </c>
      <c r="CE281" s="41">
        <v>1</v>
      </c>
      <c r="CF281" s="41">
        <f t="shared" si="334"/>
        <v>0.56957832965833044</v>
      </c>
      <c r="CG281" s="41">
        <f t="shared" si="335"/>
        <v>0.58719459190368795</v>
      </c>
      <c r="CH281" s="41">
        <v>1</v>
      </c>
      <c r="CI281" s="41">
        <f t="shared" si="336"/>
        <v>0.58719459190368795</v>
      </c>
      <c r="CJ281" s="41">
        <f t="shared" si="337"/>
        <v>0.60048107403090933</v>
      </c>
      <c r="CK281" s="41">
        <v>1</v>
      </c>
      <c r="CL281" s="41">
        <f t="shared" si="338"/>
        <v>0.60048107403090933</v>
      </c>
      <c r="CM281" s="41">
        <f t="shared" si="356"/>
        <v>0.62333628532156216</v>
      </c>
      <c r="CN281" s="41">
        <v>1</v>
      </c>
      <c r="CO281" s="41">
        <f t="shared" si="368"/>
        <v>0.62333628532156216</v>
      </c>
      <c r="CP281" s="41">
        <v>7.8337746548307372</v>
      </c>
      <c r="CQ281" s="41">
        <f t="shared" si="340"/>
        <v>6.3135076171853468</v>
      </c>
      <c r="CR281" s="41">
        <v>1</v>
      </c>
      <c r="CS281" s="41">
        <f t="shared" si="341"/>
        <v>6.3135076171853468</v>
      </c>
      <c r="CT281" s="41">
        <f t="shared" si="342"/>
        <v>6.5087755901419655</v>
      </c>
      <c r="CU281" s="41">
        <v>1</v>
      </c>
      <c r="CV281" s="41">
        <f t="shared" si="343"/>
        <v>6.5087755901419655</v>
      </c>
      <c r="CW281" s="41">
        <f t="shared" si="344"/>
        <v>6.6560499890224998</v>
      </c>
      <c r="CX281" s="41">
        <v>1</v>
      </c>
      <c r="CY281" s="41">
        <f t="shared" si="345"/>
        <v>6.6560499890224998</v>
      </c>
      <c r="CZ281" s="41">
        <f t="shared" si="369"/>
        <v>6.9093892455607104</v>
      </c>
      <c r="DA281" s="41">
        <v>1</v>
      </c>
      <c r="DB281" s="41">
        <f t="shared" si="370"/>
        <v>6.9093892455607104</v>
      </c>
    </row>
    <row r="282" spans="1:106">
      <c r="A282" s="37" t="s">
        <v>459</v>
      </c>
      <c r="B282" s="38" t="s">
        <v>414</v>
      </c>
      <c r="C282" s="38" t="s">
        <v>385</v>
      </c>
      <c r="D282" s="58" t="s">
        <v>439</v>
      </c>
      <c r="E282" s="47" t="s">
        <v>440</v>
      </c>
      <c r="F282" s="47" t="s">
        <v>440</v>
      </c>
      <c r="G282" s="47" t="s">
        <v>255</v>
      </c>
      <c r="H282" s="39" t="s">
        <v>430</v>
      </c>
      <c r="I282" s="39" t="s">
        <v>256</v>
      </c>
      <c r="J282" s="40" t="s">
        <v>412</v>
      </c>
      <c r="K282" s="41">
        <v>0.80593429034776864</v>
      </c>
      <c r="L282" s="41">
        <v>0.8308607123550964</v>
      </c>
      <c r="M282" s="41">
        <v>0.84966064027869537</v>
      </c>
      <c r="N282" s="41">
        <v>0.88200000000000001</v>
      </c>
      <c r="O282" s="41"/>
      <c r="P282" s="43">
        <v>71.045589582286809</v>
      </c>
      <c r="Q282" s="41">
        <f t="shared" si="298"/>
        <v>57.258076822339142</v>
      </c>
      <c r="R282" s="41">
        <v>1</v>
      </c>
      <c r="S282" s="41">
        <f t="shared" si="299"/>
        <v>57.258076822339142</v>
      </c>
      <c r="T282" s="41">
        <f t="shared" si="300"/>
        <v>59.028989170026634</v>
      </c>
      <c r="U282" s="41">
        <v>1</v>
      </c>
      <c r="V282" s="41">
        <f t="shared" si="301"/>
        <v>59.028989170026634</v>
      </c>
      <c r="W282" s="41">
        <f t="shared" si="302"/>
        <v>60.364641133463216</v>
      </c>
      <c r="X282" s="41">
        <v>1</v>
      </c>
      <c r="Y282" s="41">
        <f t="shared" si="303"/>
        <v>60.364641133463216</v>
      </c>
      <c r="Z282" s="41">
        <f t="shared" si="357"/>
        <v>62.662210011576967</v>
      </c>
      <c r="AA282" s="41">
        <v>1</v>
      </c>
      <c r="AB282" s="41">
        <f t="shared" si="358"/>
        <v>62.662210011576967</v>
      </c>
      <c r="AC282" s="41">
        <v>0</v>
      </c>
      <c r="AD282" s="41">
        <f t="shared" si="304"/>
        <v>0</v>
      </c>
      <c r="AE282" s="41">
        <v>1</v>
      </c>
      <c r="AF282" s="41">
        <f t="shared" si="305"/>
        <v>0</v>
      </c>
      <c r="AG282" s="41">
        <f t="shared" si="306"/>
        <v>0</v>
      </c>
      <c r="AH282" s="41">
        <v>1</v>
      </c>
      <c r="AI282" s="41">
        <f t="shared" si="307"/>
        <v>0</v>
      </c>
      <c r="AJ282" s="41">
        <f t="shared" si="308"/>
        <v>0</v>
      </c>
      <c r="AK282" s="41">
        <v>1</v>
      </c>
      <c r="AL282" s="41">
        <f t="shared" si="309"/>
        <v>0</v>
      </c>
      <c r="AM282" s="41">
        <f t="shared" si="359"/>
        <v>0</v>
      </c>
      <c r="AN282" s="41">
        <v>1</v>
      </c>
      <c r="AO282" s="41">
        <f t="shared" si="360"/>
        <v>0</v>
      </c>
      <c r="AP282" s="41">
        <v>10.530696116786469</v>
      </c>
      <c r="AQ282" s="41">
        <f t="shared" si="311"/>
        <v>8.4870491017503067</v>
      </c>
      <c r="AR282" s="41">
        <v>1</v>
      </c>
      <c r="AS282" s="41">
        <f t="shared" si="312"/>
        <v>8.4870491017503067</v>
      </c>
      <c r="AT282" s="41">
        <f t="shared" si="313"/>
        <v>8.7495416771882528</v>
      </c>
      <c r="AU282" s="41">
        <v>1</v>
      </c>
      <c r="AV282" s="41">
        <f t="shared" si="314"/>
        <v>8.7495416771882528</v>
      </c>
      <c r="AW282" s="41">
        <f t="shared" si="315"/>
        <v>8.9475180051691616</v>
      </c>
      <c r="AX282" s="41">
        <v>1</v>
      </c>
      <c r="AY282" s="41">
        <f t="shared" si="316"/>
        <v>8.9475180051691616</v>
      </c>
      <c r="AZ282" s="41">
        <f t="shared" si="361"/>
        <v>9.2880739750056662</v>
      </c>
      <c r="BA282" s="41">
        <v>1</v>
      </c>
      <c r="BB282" s="41">
        <f t="shared" si="362"/>
        <v>9.2880739750056662</v>
      </c>
      <c r="BC282" s="41">
        <v>0.34995079723093253</v>
      </c>
      <c r="BD282" s="41">
        <f t="shared" si="318"/>
        <v>0.2820373474229475</v>
      </c>
      <c r="BE282" s="41">
        <v>1</v>
      </c>
      <c r="BF282" s="41">
        <f t="shared" si="319"/>
        <v>0.2820373474229475</v>
      </c>
      <c r="BG282" s="41">
        <f t="shared" si="320"/>
        <v>0.29076036867652649</v>
      </c>
      <c r="BH282" s="41">
        <v>1</v>
      </c>
      <c r="BI282" s="41">
        <f t="shared" si="321"/>
        <v>0.29076036867652649</v>
      </c>
      <c r="BJ282" s="41">
        <f t="shared" si="322"/>
        <v>0.29733941844127404</v>
      </c>
      <c r="BK282" s="41">
        <v>1</v>
      </c>
      <c r="BL282" s="41">
        <f t="shared" si="323"/>
        <v>0.29733941844127404</v>
      </c>
      <c r="BM282" s="41">
        <f t="shared" si="363"/>
        <v>0.30865660315768251</v>
      </c>
      <c r="BN282" s="41">
        <v>1</v>
      </c>
      <c r="BO282" s="41">
        <f t="shared" si="364"/>
        <v>0.30865660315768251</v>
      </c>
      <c r="BP282" s="41">
        <v>0.34995079723093253</v>
      </c>
      <c r="BQ282" s="41">
        <f t="shared" si="326"/>
        <v>0.2820373474229475</v>
      </c>
      <c r="BR282" s="41">
        <v>1</v>
      </c>
      <c r="BS282" s="41">
        <f t="shared" si="365"/>
        <v>0.2820373474229475</v>
      </c>
      <c r="BT282" s="41">
        <f t="shared" si="327"/>
        <v>0.29076036867652649</v>
      </c>
      <c r="BU282" s="41">
        <v>1</v>
      </c>
      <c r="BV282" s="41">
        <f t="shared" si="328"/>
        <v>0.29076036867652649</v>
      </c>
      <c r="BW282" s="41">
        <f t="shared" si="329"/>
        <v>0.29733941844127404</v>
      </c>
      <c r="BX282" s="41">
        <v>1</v>
      </c>
      <c r="BY282" s="41">
        <f t="shared" si="330"/>
        <v>0.29733941844127404</v>
      </c>
      <c r="BZ282" s="41">
        <f t="shared" si="366"/>
        <v>0.30865660315768251</v>
      </c>
      <c r="CA282" s="41">
        <v>1</v>
      </c>
      <c r="CB282" s="41">
        <f t="shared" si="367"/>
        <v>0.30865660315768251</v>
      </c>
      <c r="CC282" s="43">
        <v>2.4898956589303181</v>
      </c>
      <c r="CD282" s="41">
        <f t="shared" si="333"/>
        <v>2.0066922909199958</v>
      </c>
      <c r="CE282" s="41">
        <v>1</v>
      </c>
      <c r="CF282" s="41">
        <f t="shared" si="334"/>
        <v>2.0066922909199958</v>
      </c>
      <c r="CG282" s="41">
        <f t="shared" si="335"/>
        <v>2.0687564808687062</v>
      </c>
      <c r="CH282" s="41">
        <v>1</v>
      </c>
      <c r="CI282" s="41">
        <f t="shared" si="336"/>
        <v>2.0687564808687062</v>
      </c>
      <c r="CJ282" s="41">
        <f t="shared" si="337"/>
        <v>2.1155663397938782</v>
      </c>
      <c r="CK282" s="41">
        <v>1</v>
      </c>
      <c r="CL282" s="41">
        <f t="shared" si="338"/>
        <v>2.1155663397938782</v>
      </c>
      <c r="CM282" s="41">
        <f t="shared" si="356"/>
        <v>2.1960879711765404</v>
      </c>
      <c r="CN282" s="41">
        <v>1</v>
      </c>
      <c r="CO282" s="41">
        <f t="shared" si="368"/>
        <v>2.1960879711765404</v>
      </c>
      <c r="CP282" s="41">
        <v>36.864799704597992</v>
      </c>
      <c r="CQ282" s="41">
        <f t="shared" si="340"/>
        <v>29.710606188737813</v>
      </c>
      <c r="CR282" s="41">
        <v>1</v>
      </c>
      <c r="CS282" s="41">
        <f t="shared" si="341"/>
        <v>29.710606188737813</v>
      </c>
      <c r="CT282" s="41">
        <f t="shared" si="342"/>
        <v>30.629513743390234</v>
      </c>
      <c r="CU282" s="41">
        <v>1</v>
      </c>
      <c r="CV282" s="41">
        <f t="shared" si="343"/>
        <v>30.629513743390234</v>
      </c>
      <c r="CW282" s="41">
        <f t="shared" si="344"/>
        <v>31.322569320754589</v>
      </c>
      <c r="CX282" s="41">
        <v>1</v>
      </c>
      <c r="CY282" s="41">
        <f t="shared" si="345"/>
        <v>31.322569320754589</v>
      </c>
      <c r="CZ282" s="41">
        <f t="shared" si="369"/>
        <v>32.514753339455432</v>
      </c>
      <c r="DA282" s="41">
        <v>1</v>
      </c>
      <c r="DB282" s="41">
        <f t="shared" si="370"/>
        <v>32.514753339455432</v>
      </c>
    </row>
    <row r="283" spans="1:106">
      <c r="A283" s="37" t="s">
        <v>459</v>
      </c>
      <c r="B283" s="38" t="s">
        <v>414</v>
      </c>
      <c r="C283" s="38" t="s">
        <v>385</v>
      </c>
      <c r="D283" s="58" t="s">
        <v>439</v>
      </c>
      <c r="E283" s="47" t="s">
        <v>440</v>
      </c>
      <c r="F283" s="47" t="s">
        <v>440</v>
      </c>
      <c r="G283" s="47" t="s">
        <v>257</v>
      </c>
      <c r="H283" s="39" t="s">
        <v>430</v>
      </c>
      <c r="I283" s="39" t="s">
        <v>258</v>
      </c>
      <c r="J283" s="40" t="s">
        <v>413</v>
      </c>
      <c r="K283" s="41">
        <v>0.35694258198220163</v>
      </c>
      <c r="L283" s="41">
        <v>0.36255028648055587</v>
      </c>
      <c r="M283" s="41">
        <v>0.36681701816408629</v>
      </c>
      <c r="N283" s="41">
        <v>0.374</v>
      </c>
      <c r="O283" s="41"/>
      <c r="P283" s="43">
        <v>0</v>
      </c>
      <c r="Q283" s="41">
        <f t="shared" si="298"/>
        <v>0</v>
      </c>
      <c r="R283" s="41">
        <v>1</v>
      </c>
      <c r="S283" s="41">
        <f t="shared" si="299"/>
        <v>0</v>
      </c>
      <c r="T283" s="41">
        <f t="shared" si="300"/>
        <v>0</v>
      </c>
      <c r="U283" s="41">
        <v>1</v>
      </c>
      <c r="V283" s="41">
        <f t="shared" si="301"/>
        <v>0</v>
      </c>
      <c r="W283" s="41">
        <f t="shared" si="302"/>
        <v>0</v>
      </c>
      <c r="X283" s="41">
        <v>1</v>
      </c>
      <c r="Y283" s="41">
        <f t="shared" si="303"/>
        <v>0</v>
      </c>
      <c r="Z283" s="41">
        <f t="shared" si="357"/>
        <v>0</v>
      </c>
      <c r="AA283" s="41">
        <v>1</v>
      </c>
      <c r="AB283" s="41">
        <f t="shared" si="358"/>
        <v>0</v>
      </c>
      <c r="AC283" s="41">
        <v>0</v>
      </c>
      <c r="AD283" s="41">
        <f t="shared" si="304"/>
        <v>0</v>
      </c>
      <c r="AE283" s="41">
        <v>1</v>
      </c>
      <c r="AF283" s="41">
        <f t="shared" si="305"/>
        <v>0</v>
      </c>
      <c r="AG283" s="41">
        <f t="shared" si="306"/>
        <v>0</v>
      </c>
      <c r="AH283" s="41">
        <v>1</v>
      </c>
      <c r="AI283" s="41">
        <f t="shared" si="307"/>
        <v>0</v>
      </c>
      <c r="AJ283" s="41">
        <f t="shared" si="308"/>
        <v>0</v>
      </c>
      <c r="AK283" s="41">
        <v>1</v>
      </c>
      <c r="AL283" s="41">
        <f t="shared" si="309"/>
        <v>0</v>
      </c>
      <c r="AM283" s="41">
        <f t="shared" si="359"/>
        <v>0</v>
      </c>
      <c r="AN283" s="41">
        <v>1</v>
      </c>
      <c r="AO283" s="41">
        <f t="shared" si="360"/>
        <v>0</v>
      </c>
      <c r="AP283" s="41">
        <v>0</v>
      </c>
      <c r="AQ283" s="41">
        <f t="shared" si="311"/>
        <v>0</v>
      </c>
      <c r="AR283" s="41">
        <v>1</v>
      </c>
      <c r="AS283" s="41">
        <f t="shared" si="312"/>
        <v>0</v>
      </c>
      <c r="AT283" s="41">
        <f t="shared" si="313"/>
        <v>0</v>
      </c>
      <c r="AU283" s="41">
        <v>1</v>
      </c>
      <c r="AV283" s="41">
        <f t="shared" si="314"/>
        <v>0</v>
      </c>
      <c r="AW283" s="41">
        <f t="shared" si="315"/>
        <v>0</v>
      </c>
      <c r="AX283" s="41">
        <v>1</v>
      </c>
      <c r="AY283" s="41">
        <f t="shared" si="316"/>
        <v>0</v>
      </c>
      <c r="AZ283" s="41">
        <f t="shared" si="361"/>
        <v>0</v>
      </c>
      <c r="BA283" s="41">
        <v>1</v>
      </c>
      <c r="BB283" s="41">
        <f t="shared" si="362"/>
        <v>0</v>
      </c>
      <c r="BC283" s="41">
        <v>0</v>
      </c>
      <c r="BD283" s="41">
        <f t="shared" si="318"/>
        <v>0</v>
      </c>
      <c r="BE283" s="41">
        <v>1</v>
      </c>
      <c r="BF283" s="41">
        <f t="shared" si="319"/>
        <v>0</v>
      </c>
      <c r="BG283" s="41">
        <f t="shared" si="320"/>
        <v>0</v>
      </c>
      <c r="BH283" s="41">
        <v>1</v>
      </c>
      <c r="BI283" s="41">
        <f t="shared" si="321"/>
        <v>0</v>
      </c>
      <c r="BJ283" s="41">
        <f t="shared" si="322"/>
        <v>0</v>
      </c>
      <c r="BK283" s="41">
        <v>1</v>
      </c>
      <c r="BL283" s="41">
        <f t="shared" si="323"/>
        <v>0</v>
      </c>
      <c r="BM283" s="41">
        <f t="shared" si="363"/>
        <v>0</v>
      </c>
      <c r="BN283" s="41">
        <v>1</v>
      </c>
      <c r="BO283" s="41">
        <f t="shared" si="364"/>
        <v>0</v>
      </c>
      <c r="BP283" s="41">
        <v>0</v>
      </c>
      <c r="BQ283" s="41">
        <f t="shared" si="326"/>
        <v>0</v>
      </c>
      <c r="BR283" s="41">
        <v>1</v>
      </c>
      <c r="BS283" s="41">
        <f t="shared" si="365"/>
        <v>0</v>
      </c>
      <c r="BT283" s="41">
        <f t="shared" si="327"/>
        <v>0</v>
      </c>
      <c r="BU283" s="41">
        <v>1</v>
      </c>
      <c r="BV283" s="41">
        <f t="shared" si="328"/>
        <v>0</v>
      </c>
      <c r="BW283" s="41">
        <f t="shared" si="329"/>
        <v>0</v>
      </c>
      <c r="BX283" s="41">
        <v>1</v>
      </c>
      <c r="BY283" s="41">
        <f t="shared" si="330"/>
        <v>0</v>
      </c>
      <c r="BZ283" s="41">
        <f t="shared" si="366"/>
        <v>0</v>
      </c>
      <c r="CA283" s="41">
        <v>1</v>
      </c>
      <c r="CB283" s="41">
        <f t="shared" si="367"/>
        <v>0</v>
      </c>
      <c r="CC283" s="43">
        <v>0</v>
      </c>
      <c r="CD283" s="41">
        <f t="shared" si="333"/>
        <v>0</v>
      </c>
      <c r="CE283" s="41">
        <v>1</v>
      </c>
      <c r="CF283" s="41">
        <f t="shared" si="334"/>
        <v>0</v>
      </c>
      <c r="CG283" s="41">
        <f t="shared" si="335"/>
        <v>0</v>
      </c>
      <c r="CH283" s="41">
        <v>1</v>
      </c>
      <c r="CI283" s="41">
        <f t="shared" si="336"/>
        <v>0</v>
      </c>
      <c r="CJ283" s="41">
        <f t="shared" si="337"/>
        <v>0</v>
      </c>
      <c r="CK283" s="41">
        <v>1</v>
      </c>
      <c r="CL283" s="41">
        <f t="shared" si="338"/>
        <v>0</v>
      </c>
      <c r="CM283" s="41">
        <f t="shared" si="356"/>
        <v>0</v>
      </c>
      <c r="CN283" s="41">
        <v>1</v>
      </c>
      <c r="CO283" s="41">
        <f t="shared" si="368"/>
        <v>0</v>
      </c>
      <c r="CP283" s="41">
        <v>0</v>
      </c>
      <c r="CQ283" s="41">
        <f t="shared" si="340"/>
        <v>0</v>
      </c>
      <c r="CR283" s="41">
        <v>1</v>
      </c>
      <c r="CS283" s="41">
        <f t="shared" si="341"/>
        <v>0</v>
      </c>
      <c r="CT283" s="41">
        <f t="shared" si="342"/>
        <v>0</v>
      </c>
      <c r="CU283" s="41">
        <v>1</v>
      </c>
      <c r="CV283" s="41">
        <f t="shared" si="343"/>
        <v>0</v>
      </c>
      <c r="CW283" s="41">
        <f t="shared" si="344"/>
        <v>0</v>
      </c>
      <c r="CX283" s="41">
        <v>1</v>
      </c>
      <c r="CY283" s="41">
        <f t="shared" si="345"/>
        <v>0</v>
      </c>
      <c r="CZ283" s="41">
        <f t="shared" si="369"/>
        <v>0</v>
      </c>
      <c r="DA283" s="41">
        <v>1</v>
      </c>
      <c r="DB283" s="41">
        <f t="shared" si="370"/>
        <v>0</v>
      </c>
    </row>
    <row r="284" spans="1:106">
      <c r="A284" s="37" t="s">
        <v>459</v>
      </c>
      <c r="B284" s="38" t="s">
        <v>414</v>
      </c>
      <c r="C284" s="38" t="s">
        <v>385</v>
      </c>
      <c r="D284" s="58" t="s">
        <v>439</v>
      </c>
      <c r="E284" s="47" t="s">
        <v>440</v>
      </c>
      <c r="F284" s="47" t="s">
        <v>440</v>
      </c>
      <c r="G284" s="47" t="s">
        <v>259</v>
      </c>
      <c r="H284" s="39" t="s">
        <v>430</v>
      </c>
      <c r="I284" s="39" t="s">
        <v>260</v>
      </c>
      <c r="J284" s="40" t="s">
        <v>413</v>
      </c>
      <c r="K284" s="41">
        <v>0.35694258198220163</v>
      </c>
      <c r="L284" s="41">
        <v>0.36255028648055587</v>
      </c>
      <c r="M284" s="41">
        <v>0.36681701816408629</v>
      </c>
      <c r="N284" s="41">
        <v>0.374</v>
      </c>
      <c r="O284" s="41"/>
      <c r="P284" s="43">
        <v>49.02318394247127</v>
      </c>
      <c r="Q284" s="41">
        <f t="shared" si="298"/>
        <v>17.498461853414103</v>
      </c>
      <c r="R284" s="41">
        <v>1</v>
      </c>
      <c r="S284" s="41">
        <f t="shared" si="299"/>
        <v>17.498461853414103</v>
      </c>
      <c r="T284" s="41">
        <f t="shared" si="300"/>
        <v>17.773369382531946</v>
      </c>
      <c r="U284" s="41">
        <v>1</v>
      </c>
      <c r="V284" s="41">
        <f t="shared" si="301"/>
        <v>17.773369382531946</v>
      </c>
      <c r="W284" s="41">
        <f t="shared" si="302"/>
        <v>17.982538154686829</v>
      </c>
      <c r="X284" s="41">
        <v>1</v>
      </c>
      <c r="Y284" s="41">
        <f t="shared" si="303"/>
        <v>17.982538154686829</v>
      </c>
      <c r="Z284" s="41">
        <f t="shared" si="357"/>
        <v>18.334670794484254</v>
      </c>
      <c r="AA284" s="41">
        <v>1</v>
      </c>
      <c r="AB284" s="41">
        <f t="shared" si="358"/>
        <v>18.334670794484254</v>
      </c>
      <c r="AC284" s="41">
        <v>0</v>
      </c>
      <c r="AD284" s="41">
        <f t="shared" si="304"/>
        <v>0</v>
      </c>
      <c r="AE284" s="41">
        <v>1</v>
      </c>
      <c r="AF284" s="41">
        <f t="shared" si="305"/>
        <v>0</v>
      </c>
      <c r="AG284" s="41">
        <f t="shared" si="306"/>
        <v>0</v>
      </c>
      <c r="AH284" s="41">
        <v>1</v>
      </c>
      <c r="AI284" s="41">
        <f t="shared" si="307"/>
        <v>0</v>
      </c>
      <c r="AJ284" s="41">
        <f t="shared" si="308"/>
        <v>0</v>
      </c>
      <c r="AK284" s="41">
        <v>1</v>
      </c>
      <c r="AL284" s="41">
        <f t="shared" si="309"/>
        <v>0</v>
      </c>
      <c r="AM284" s="41">
        <f t="shared" si="359"/>
        <v>0</v>
      </c>
      <c r="AN284" s="41">
        <v>1</v>
      </c>
      <c r="AO284" s="41">
        <f t="shared" si="360"/>
        <v>0</v>
      </c>
      <c r="AP284" s="41">
        <v>9.0400219871063481</v>
      </c>
      <c r="AQ284" s="41">
        <f t="shared" si="311"/>
        <v>3.226768789253613</v>
      </c>
      <c r="AR284" s="41">
        <v>1</v>
      </c>
      <c r="AS284" s="41">
        <f t="shared" si="312"/>
        <v>3.226768789253613</v>
      </c>
      <c r="AT284" s="41">
        <f t="shared" si="313"/>
        <v>3.2774625612159305</v>
      </c>
      <c r="AU284" s="41">
        <v>1</v>
      </c>
      <c r="AV284" s="41">
        <f t="shared" si="314"/>
        <v>3.2774625612159305</v>
      </c>
      <c r="AW284" s="41">
        <f t="shared" si="315"/>
        <v>3.3160339094481288</v>
      </c>
      <c r="AX284" s="41">
        <v>1</v>
      </c>
      <c r="AY284" s="41">
        <f t="shared" si="316"/>
        <v>3.3160339094481288</v>
      </c>
      <c r="AZ284" s="41">
        <f t="shared" si="361"/>
        <v>3.3809682231777742</v>
      </c>
      <c r="BA284" s="41">
        <v>1</v>
      </c>
      <c r="BB284" s="41">
        <f t="shared" si="362"/>
        <v>3.3809682231777742</v>
      </c>
      <c r="BC284" s="41">
        <v>0.52800208918647962</v>
      </c>
      <c r="BD284" s="41">
        <f t="shared" si="318"/>
        <v>0.18846642900621874</v>
      </c>
      <c r="BE284" s="41">
        <v>1</v>
      </c>
      <c r="BF284" s="41">
        <f t="shared" si="319"/>
        <v>0.18846642900621874</v>
      </c>
      <c r="BG284" s="41">
        <f t="shared" si="320"/>
        <v>0.1914273086968902</v>
      </c>
      <c r="BH284" s="41">
        <v>1</v>
      </c>
      <c r="BI284" s="41">
        <f t="shared" si="321"/>
        <v>0.1914273086968902</v>
      </c>
      <c r="BJ284" s="41">
        <f t="shared" si="322"/>
        <v>0.19368015193979241</v>
      </c>
      <c r="BK284" s="41">
        <v>1</v>
      </c>
      <c r="BL284" s="41">
        <f t="shared" si="323"/>
        <v>0.19368015193979241</v>
      </c>
      <c r="BM284" s="41">
        <f t="shared" si="363"/>
        <v>0.19747278135574337</v>
      </c>
      <c r="BN284" s="41">
        <v>1</v>
      </c>
      <c r="BO284" s="41">
        <f t="shared" si="364"/>
        <v>0.19747278135574337</v>
      </c>
      <c r="BP284" s="41">
        <v>0.52800208918647962</v>
      </c>
      <c r="BQ284" s="41">
        <f t="shared" si="326"/>
        <v>0.18846642900621874</v>
      </c>
      <c r="BR284" s="41">
        <v>1</v>
      </c>
      <c r="BS284" s="41">
        <f t="shared" si="365"/>
        <v>0.18846642900621874</v>
      </c>
      <c r="BT284" s="41">
        <f t="shared" si="327"/>
        <v>0.1914273086968902</v>
      </c>
      <c r="BU284" s="41">
        <v>1</v>
      </c>
      <c r="BV284" s="41">
        <f t="shared" si="328"/>
        <v>0.1914273086968902</v>
      </c>
      <c r="BW284" s="41">
        <f t="shared" si="329"/>
        <v>0.19368015193979241</v>
      </c>
      <c r="BX284" s="41">
        <v>1</v>
      </c>
      <c r="BY284" s="41">
        <f t="shared" si="330"/>
        <v>0.19368015193979241</v>
      </c>
      <c r="BZ284" s="41">
        <f t="shared" si="366"/>
        <v>0.19747278135574337</v>
      </c>
      <c r="CA284" s="41">
        <v>1</v>
      </c>
      <c r="CB284" s="41">
        <f t="shared" si="367"/>
        <v>0.19747278135574337</v>
      </c>
      <c r="CC284" s="43">
        <v>1.4806166128793714</v>
      </c>
      <c r="CD284" s="41">
        <f t="shared" si="333"/>
        <v>0.52849511672690475</v>
      </c>
      <c r="CE284" s="41">
        <v>1</v>
      </c>
      <c r="CF284" s="41">
        <f t="shared" si="334"/>
        <v>0.52849511672690475</v>
      </c>
      <c r="CG284" s="41">
        <f t="shared" si="335"/>
        <v>0.53679797716728639</v>
      </c>
      <c r="CH284" s="41">
        <v>1</v>
      </c>
      <c r="CI284" s="41">
        <f t="shared" si="336"/>
        <v>0.53679797716728639</v>
      </c>
      <c r="CJ284" s="41">
        <f t="shared" si="337"/>
        <v>0.54311537098062035</v>
      </c>
      <c r="CK284" s="41">
        <v>1</v>
      </c>
      <c r="CL284" s="41">
        <f t="shared" si="338"/>
        <v>0.54311537098062035</v>
      </c>
      <c r="CM284" s="41">
        <f t="shared" si="356"/>
        <v>0.5537506132168849</v>
      </c>
      <c r="CN284" s="41">
        <v>1</v>
      </c>
      <c r="CO284" s="41">
        <f t="shared" si="368"/>
        <v>0.5537506132168849</v>
      </c>
      <c r="CP284" s="41">
        <v>25.560508178199388</v>
      </c>
      <c r="CQ284" s="41">
        <f t="shared" si="340"/>
        <v>9.1236337859036709</v>
      </c>
      <c r="CR284" s="41">
        <v>1</v>
      </c>
      <c r="CS284" s="41">
        <f t="shared" si="341"/>
        <v>9.1236337859036709</v>
      </c>
      <c r="CT284" s="41">
        <f t="shared" si="342"/>
        <v>9.2669695625947792</v>
      </c>
      <c r="CU284" s="41">
        <v>1</v>
      </c>
      <c r="CV284" s="41">
        <f t="shared" si="343"/>
        <v>9.2669695625947792</v>
      </c>
      <c r="CW284" s="41">
        <f t="shared" si="344"/>
        <v>9.376029392685842</v>
      </c>
      <c r="CX284" s="41">
        <v>1</v>
      </c>
      <c r="CY284" s="41">
        <f t="shared" si="345"/>
        <v>9.376029392685842</v>
      </c>
      <c r="CZ284" s="41">
        <f t="shared" si="369"/>
        <v>9.5596300586465706</v>
      </c>
      <c r="DA284" s="41">
        <v>1</v>
      </c>
      <c r="DB284" s="41">
        <f t="shared" si="370"/>
        <v>9.5596300586465706</v>
      </c>
    </row>
    <row r="285" spans="1:106">
      <c r="A285" s="37" t="s">
        <v>459</v>
      </c>
      <c r="B285" s="38" t="s">
        <v>414</v>
      </c>
      <c r="C285" s="38" t="s">
        <v>385</v>
      </c>
      <c r="D285" s="58" t="s">
        <v>439</v>
      </c>
      <c r="E285" s="47" t="s">
        <v>440</v>
      </c>
      <c r="F285" s="47" t="s">
        <v>440</v>
      </c>
      <c r="G285" s="47" t="s">
        <v>281</v>
      </c>
      <c r="H285" s="39" t="s">
        <v>430</v>
      </c>
      <c r="I285" s="39" t="s">
        <v>282</v>
      </c>
      <c r="J285" s="40" t="s">
        <v>409</v>
      </c>
      <c r="K285" s="41">
        <v>0.7421889017044726</v>
      </c>
      <c r="L285" s="41">
        <v>0.7640522875816993</v>
      </c>
      <c r="M285" s="41">
        <v>0.78054594386774323</v>
      </c>
      <c r="N285" s="41">
        <v>0.80900000000000005</v>
      </c>
      <c r="O285" s="41"/>
      <c r="P285" s="43">
        <v>1.7189635398780985</v>
      </c>
      <c r="Q285" s="41">
        <f t="shared" si="298"/>
        <v>1.2757956617321582</v>
      </c>
      <c r="R285" s="41">
        <v>1</v>
      </c>
      <c r="S285" s="41">
        <f t="shared" si="299"/>
        <v>1.2757956617321582</v>
      </c>
      <c r="T285" s="41">
        <f t="shared" si="300"/>
        <v>1.3133780249133966</v>
      </c>
      <c r="U285" s="41">
        <v>1</v>
      </c>
      <c r="V285" s="41">
        <f t="shared" si="301"/>
        <v>1.3133780249133966</v>
      </c>
      <c r="W285" s="41">
        <f t="shared" si="302"/>
        <v>1.3417300187083874</v>
      </c>
      <c r="X285" s="41">
        <v>1</v>
      </c>
      <c r="Y285" s="41">
        <f t="shared" si="303"/>
        <v>1.3417300187083874</v>
      </c>
      <c r="Z285" s="41">
        <f t="shared" si="357"/>
        <v>1.3906415037613817</v>
      </c>
      <c r="AA285" s="41">
        <v>1</v>
      </c>
      <c r="AB285" s="41">
        <f t="shared" si="358"/>
        <v>1.3906415037613817</v>
      </c>
      <c r="AC285" s="41">
        <v>0</v>
      </c>
      <c r="AD285" s="41">
        <f t="shared" si="304"/>
        <v>0</v>
      </c>
      <c r="AE285" s="41">
        <v>1</v>
      </c>
      <c r="AF285" s="41">
        <f t="shared" si="305"/>
        <v>0</v>
      </c>
      <c r="AG285" s="41">
        <f t="shared" si="306"/>
        <v>0</v>
      </c>
      <c r="AH285" s="41">
        <v>1</v>
      </c>
      <c r="AI285" s="41">
        <f t="shared" si="307"/>
        <v>0</v>
      </c>
      <c r="AJ285" s="41">
        <f t="shared" si="308"/>
        <v>0</v>
      </c>
      <c r="AK285" s="41">
        <v>1</v>
      </c>
      <c r="AL285" s="41">
        <f t="shared" si="309"/>
        <v>0</v>
      </c>
      <c r="AM285" s="41">
        <f t="shared" si="359"/>
        <v>0</v>
      </c>
      <c r="AN285" s="41">
        <v>1</v>
      </c>
      <c r="AO285" s="41">
        <f t="shared" si="360"/>
        <v>0</v>
      </c>
      <c r="AP285" s="41">
        <v>0.85060293121435027</v>
      </c>
      <c r="AQ285" s="41">
        <f t="shared" si="311"/>
        <v>0.63130805530458367</v>
      </c>
      <c r="AR285" s="41">
        <v>1</v>
      </c>
      <c r="AS285" s="41">
        <f t="shared" si="312"/>
        <v>0.63130805530458367</v>
      </c>
      <c r="AT285" s="41">
        <f t="shared" si="313"/>
        <v>0.64990511541802309</v>
      </c>
      <c r="AU285" s="41">
        <v>1</v>
      </c>
      <c r="AV285" s="41">
        <f t="shared" si="314"/>
        <v>0.64990511541802309</v>
      </c>
      <c r="AW285" s="41">
        <f t="shared" si="315"/>
        <v>0.66393466780137411</v>
      </c>
      <c r="AX285" s="41">
        <v>1</v>
      </c>
      <c r="AY285" s="41">
        <f t="shared" si="316"/>
        <v>0.66393466780137411</v>
      </c>
      <c r="AZ285" s="41">
        <f t="shared" si="361"/>
        <v>0.68813777135240939</v>
      </c>
      <c r="BA285" s="41">
        <v>1</v>
      </c>
      <c r="BB285" s="41">
        <f t="shared" si="362"/>
        <v>0.68813777135240939</v>
      </c>
      <c r="BC285" s="80">
        <v>0.10378727931383105</v>
      </c>
      <c r="BD285" s="41">
        <f t="shared" si="318"/>
        <v>7.7029766844827596E-2</v>
      </c>
      <c r="BE285" s="41">
        <v>1</v>
      </c>
      <c r="BF285" s="41">
        <f t="shared" si="319"/>
        <v>7.7029766844827596E-2</v>
      </c>
      <c r="BG285" s="41">
        <f t="shared" si="320"/>
        <v>7.9298908181613392E-2</v>
      </c>
      <c r="BH285" s="41">
        <v>1</v>
      </c>
      <c r="BI285" s="41">
        <f t="shared" si="321"/>
        <v>7.9298908181613392E-2</v>
      </c>
      <c r="BJ285" s="41">
        <f t="shared" si="322"/>
        <v>8.1010739893479358E-2</v>
      </c>
      <c r="BK285" s="41">
        <v>1</v>
      </c>
      <c r="BL285" s="41">
        <f t="shared" si="323"/>
        <v>8.1010739893479358E-2</v>
      </c>
      <c r="BM285" s="41">
        <f t="shared" si="363"/>
        <v>8.3963908964889325E-2</v>
      </c>
      <c r="BN285" s="41">
        <v>1</v>
      </c>
      <c r="BO285" s="41">
        <f t="shared" si="364"/>
        <v>8.3963908964889325E-2</v>
      </c>
      <c r="BP285" s="80">
        <v>0.10378727931383105</v>
      </c>
      <c r="BQ285" s="41">
        <f t="shared" si="326"/>
        <v>7.7029766844827596E-2</v>
      </c>
      <c r="BR285" s="41">
        <v>1</v>
      </c>
      <c r="BS285" s="41">
        <f t="shared" si="365"/>
        <v>7.7029766844827596E-2</v>
      </c>
      <c r="BT285" s="41">
        <f t="shared" si="327"/>
        <v>7.9298908181613392E-2</v>
      </c>
      <c r="BU285" s="41">
        <v>1</v>
      </c>
      <c r="BV285" s="41">
        <f t="shared" si="328"/>
        <v>7.9298908181613392E-2</v>
      </c>
      <c r="BW285" s="41">
        <f t="shared" si="329"/>
        <v>8.1010739893479358E-2</v>
      </c>
      <c r="BX285" s="41">
        <v>1</v>
      </c>
      <c r="BY285" s="41">
        <f t="shared" si="330"/>
        <v>8.1010739893479358E-2</v>
      </c>
      <c r="BZ285" s="41">
        <f t="shared" si="366"/>
        <v>8.3963908964889325E-2</v>
      </c>
      <c r="CA285" s="41">
        <v>1</v>
      </c>
      <c r="CB285" s="41">
        <f t="shared" si="367"/>
        <v>8.3963908964889325E-2</v>
      </c>
      <c r="CC285" s="80">
        <v>0.12937981628695916</v>
      </c>
      <c r="CD285" s="41">
        <f t="shared" si="333"/>
        <v>9.6024263752744657E-2</v>
      </c>
      <c r="CE285" s="41">
        <v>1</v>
      </c>
      <c r="CF285" s="41">
        <f t="shared" si="334"/>
        <v>9.6024263752744657E-2</v>
      </c>
      <c r="CG285" s="41">
        <f t="shared" si="335"/>
        <v>9.8852944600951148E-2</v>
      </c>
      <c r="CH285" s="41">
        <v>1</v>
      </c>
      <c r="CI285" s="41">
        <f t="shared" si="336"/>
        <v>9.8852944600951148E-2</v>
      </c>
      <c r="CJ285" s="41">
        <f t="shared" si="337"/>
        <v>0.10098689082113975</v>
      </c>
      <c r="CK285" s="41">
        <v>1</v>
      </c>
      <c r="CL285" s="41">
        <f t="shared" si="338"/>
        <v>0.10098689082113975</v>
      </c>
      <c r="CM285" s="41">
        <f t="shared" si="356"/>
        <v>0.10466827137614997</v>
      </c>
      <c r="CN285" s="41">
        <v>1</v>
      </c>
      <c r="CO285" s="41">
        <f t="shared" si="368"/>
        <v>0.10466827137614997</v>
      </c>
      <c r="CP285" s="82">
        <v>6.5569496902872532E-2</v>
      </c>
      <c r="CQ285" s="41">
        <f t="shared" si="340"/>
        <v>4.866495289165778E-2</v>
      </c>
      <c r="CR285" s="41">
        <v>1</v>
      </c>
      <c r="CS285" s="41">
        <f t="shared" si="341"/>
        <v>4.866495289165778E-2</v>
      </c>
      <c r="CT285" s="41">
        <f t="shared" si="342"/>
        <v>5.0098524104220908E-2</v>
      </c>
      <c r="CU285" s="41">
        <v>1</v>
      </c>
      <c r="CV285" s="41">
        <f t="shared" si="343"/>
        <v>5.0098524104220908E-2</v>
      </c>
      <c r="CW285" s="41">
        <f t="shared" si="344"/>
        <v>5.1180004848985709E-2</v>
      </c>
      <c r="CX285" s="41">
        <v>1</v>
      </c>
      <c r="CY285" s="41">
        <f t="shared" si="345"/>
        <v>5.1180004848985709E-2</v>
      </c>
      <c r="CZ285" s="41">
        <f t="shared" si="369"/>
        <v>5.304572299442388E-2</v>
      </c>
      <c r="DA285" s="41">
        <v>1</v>
      </c>
      <c r="DB285" s="41">
        <f t="shared" si="370"/>
        <v>5.304572299442388E-2</v>
      </c>
    </row>
    <row r="286" spans="1:106">
      <c r="A286" s="37" t="s">
        <v>459</v>
      </c>
      <c r="B286" s="38" t="s">
        <v>414</v>
      </c>
      <c r="C286" s="38" t="s">
        <v>385</v>
      </c>
      <c r="D286" s="58" t="s">
        <v>439</v>
      </c>
      <c r="E286" s="47" t="s">
        <v>440</v>
      </c>
      <c r="F286" s="47" t="s">
        <v>440</v>
      </c>
      <c r="G286" s="47" t="s">
        <v>269</v>
      </c>
      <c r="H286" s="39" t="s">
        <v>432</v>
      </c>
      <c r="I286" s="39" t="s">
        <v>270</v>
      </c>
      <c r="J286" s="42" t="s">
        <v>539</v>
      </c>
      <c r="K286" s="41">
        <v>1.0999229093482334</v>
      </c>
      <c r="L286" s="41">
        <v>1.1720255503567738</v>
      </c>
      <c r="M286" s="41">
        <v>1.2291876930132271</v>
      </c>
      <c r="N286" s="41">
        <v>1.3307201805454254</v>
      </c>
      <c r="O286" s="64" t="s">
        <v>433</v>
      </c>
      <c r="P286" s="41">
        <v>12.75</v>
      </c>
      <c r="Q286" s="41">
        <f t="shared" si="298"/>
        <v>14.024017094189976</v>
      </c>
      <c r="R286" s="41">
        <v>1</v>
      </c>
      <c r="S286" s="41">
        <f t="shared" si="299"/>
        <v>14.024017094189976</v>
      </c>
      <c r="T286" s="41">
        <f t="shared" si="300"/>
        <v>14.943325767048867</v>
      </c>
      <c r="U286" s="41">
        <v>1</v>
      </c>
      <c r="V286" s="41">
        <f t="shared" si="301"/>
        <v>14.943325767048867</v>
      </c>
      <c r="W286" s="41">
        <f t="shared" si="302"/>
        <v>15.672143085918645</v>
      </c>
      <c r="X286" s="41">
        <v>1</v>
      </c>
      <c r="Y286" s="41">
        <f t="shared" si="303"/>
        <v>15.672143085918645</v>
      </c>
      <c r="Z286" s="41">
        <f>N286*P286</f>
        <v>16.966682301954172</v>
      </c>
      <c r="AA286" s="41">
        <v>1</v>
      </c>
      <c r="AB286" s="41">
        <f>AA286*Z286</f>
        <v>16.966682301954172</v>
      </c>
      <c r="AC286" s="41">
        <v>0.03</v>
      </c>
      <c r="AD286" s="41">
        <f t="shared" si="304"/>
        <v>3.2997687280447004E-2</v>
      </c>
      <c r="AE286" s="41">
        <v>1</v>
      </c>
      <c r="AF286" s="41">
        <f t="shared" si="305"/>
        <v>3.2997687280447004E-2</v>
      </c>
      <c r="AG286" s="41">
        <f t="shared" si="306"/>
        <v>3.5160766510703212E-2</v>
      </c>
      <c r="AH286" s="41">
        <v>1</v>
      </c>
      <c r="AI286" s="41">
        <f t="shared" si="307"/>
        <v>3.5160766510703212E-2</v>
      </c>
      <c r="AJ286" s="41">
        <f t="shared" si="308"/>
        <v>3.687563079039681E-2</v>
      </c>
      <c r="AK286" s="41">
        <v>1</v>
      </c>
      <c r="AL286" s="41">
        <f t="shared" si="309"/>
        <v>3.687563079039681E-2</v>
      </c>
      <c r="AM286" s="41">
        <f>N286*AC286</f>
        <v>3.9921605416362763E-2</v>
      </c>
      <c r="AN286" s="41">
        <v>1</v>
      </c>
      <c r="AO286" s="41">
        <f>AN286*AM286</f>
        <v>3.9921605416362763E-2</v>
      </c>
      <c r="AP286" s="41">
        <v>84.81</v>
      </c>
      <c r="AQ286" s="41">
        <f t="shared" si="311"/>
        <v>93.284461941823679</v>
      </c>
      <c r="AR286" s="41">
        <v>0.77100000000000002</v>
      </c>
      <c r="AS286" s="41">
        <f t="shared" si="312"/>
        <v>71.922320157146061</v>
      </c>
      <c r="AT286" s="41">
        <f t="shared" si="313"/>
        <v>99.399486925757984</v>
      </c>
      <c r="AU286" s="41">
        <v>0.63255945949939807</v>
      </c>
      <c r="AV286" s="41">
        <f t="shared" si="314"/>
        <v>62.876085724274958</v>
      </c>
      <c r="AW286" s="41">
        <f t="shared" si="315"/>
        <v>104.24740824445179</v>
      </c>
      <c r="AX286" s="41">
        <v>0.54700000000000004</v>
      </c>
      <c r="AY286" s="41">
        <f t="shared" si="316"/>
        <v>57.023332309715137</v>
      </c>
      <c r="AZ286" s="41">
        <f>AP286*N286</f>
        <v>112.85837851205753</v>
      </c>
      <c r="BA286" s="41">
        <v>0.411610200982927</v>
      </c>
      <c r="BB286" s="41">
        <f>BA286*AZ286</f>
        <v>46.453659861955245</v>
      </c>
      <c r="BC286" s="81">
        <v>2.98</v>
      </c>
      <c r="BD286" s="41">
        <f t="shared" si="318"/>
        <v>3.2777702698577356</v>
      </c>
      <c r="BE286" s="41">
        <v>0.59499999999999997</v>
      </c>
      <c r="BF286" s="41">
        <f t="shared" si="319"/>
        <v>1.9502733105653525</v>
      </c>
      <c r="BG286" s="41">
        <f t="shared" si="320"/>
        <v>3.492636140063186</v>
      </c>
      <c r="BH286" s="41">
        <v>0.44900000000000001</v>
      </c>
      <c r="BI286" s="41">
        <f t="shared" si="321"/>
        <v>1.5681936268883705</v>
      </c>
      <c r="BJ286" s="41">
        <f t="shared" si="322"/>
        <v>3.6629793251794167</v>
      </c>
      <c r="BK286" s="41">
        <v>0.36399999999999999</v>
      </c>
      <c r="BL286" s="41">
        <f t="shared" si="323"/>
        <v>1.3333244743653077</v>
      </c>
      <c r="BM286" s="41">
        <f>BC286*N286</f>
        <v>3.9655461380253678</v>
      </c>
      <c r="BN286" s="41">
        <v>0.25226046230306909</v>
      </c>
      <c r="BO286" s="41">
        <f>BN286*BM286</f>
        <v>1.0003505020624295</v>
      </c>
      <c r="BP286" s="81">
        <v>2.74</v>
      </c>
      <c r="BQ286" s="41">
        <f t="shared" si="326"/>
        <v>3.01378877161416</v>
      </c>
      <c r="BR286" s="41">
        <v>0.59499999999999997</v>
      </c>
      <c r="BS286" s="41">
        <f t="shared" si="365"/>
        <v>1.7932043191104252</v>
      </c>
      <c r="BT286" s="41">
        <f t="shared" si="327"/>
        <v>3.2113500079775603</v>
      </c>
      <c r="BU286" s="41">
        <v>0.44900000000000001</v>
      </c>
      <c r="BV286" s="41">
        <f t="shared" si="328"/>
        <v>1.4418961535819246</v>
      </c>
      <c r="BW286" s="41">
        <f t="shared" si="329"/>
        <v>3.3679742788562423</v>
      </c>
      <c r="BX286" s="41">
        <v>0.36399999999999999</v>
      </c>
      <c r="BY286" s="41">
        <f t="shared" si="330"/>
        <v>1.2259426375036722</v>
      </c>
      <c r="BZ286" s="41">
        <f>BP286*N286</f>
        <v>3.6461732946944658</v>
      </c>
      <c r="CA286" s="41">
        <v>0.25226046230306909</v>
      </c>
      <c r="CB286" s="41">
        <f>CA286*BZ286</f>
        <v>0.91978536095673047</v>
      </c>
      <c r="CC286" s="81">
        <v>0.9</v>
      </c>
      <c r="CD286" s="41">
        <f t="shared" si="333"/>
        <v>0.98993061841341012</v>
      </c>
      <c r="CE286" s="41">
        <v>3.0000000000000001E-3</v>
      </c>
      <c r="CF286" s="41">
        <f t="shared" si="334"/>
        <v>2.9697918552402305E-3</v>
      </c>
      <c r="CG286" s="41">
        <f t="shared" si="335"/>
        <v>1.0548229953210964</v>
      </c>
      <c r="CH286" s="41">
        <v>3.0000000000000001E-3</v>
      </c>
      <c r="CI286" s="41">
        <f t="shared" si="336"/>
        <v>3.164468985963289E-3</v>
      </c>
      <c r="CJ286" s="41">
        <f t="shared" si="337"/>
        <v>1.1062689237119043</v>
      </c>
      <c r="CK286" s="41">
        <v>3.0000000000000001E-3</v>
      </c>
      <c r="CL286" s="41">
        <f t="shared" si="338"/>
        <v>3.3188067711357131E-3</v>
      </c>
      <c r="CM286" s="41">
        <f t="shared" si="356"/>
        <v>1.1976481624908828</v>
      </c>
      <c r="CN286" s="41">
        <v>3.3451741671867152E-3</v>
      </c>
      <c r="CO286" s="41">
        <f>CN286*CM286</f>
        <v>4.0063416945431383E-3</v>
      </c>
      <c r="CP286" s="83">
        <v>4.45</v>
      </c>
      <c r="CQ286" s="41">
        <f t="shared" si="340"/>
        <v>4.894656946599639</v>
      </c>
      <c r="CR286" s="41">
        <v>0.68300000000000005</v>
      </c>
      <c r="CS286" s="41">
        <f t="shared" si="341"/>
        <v>3.3430506945275535</v>
      </c>
      <c r="CT286" s="41">
        <f t="shared" si="342"/>
        <v>5.2155136990876434</v>
      </c>
      <c r="CU286" s="41">
        <v>0.48</v>
      </c>
      <c r="CV286" s="41">
        <f t="shared" si="343"/>
        <v>2.503446575562069</v>
      </c>
      <c r="CW286" s="41">
        <f t="shared" si="344"/>
        <v>5.4698852339088608</v>
      </c>
      <c r="CX286" s="41">
        <v>0.38200000000000001</v>
      </c>
      <c r="CY286" s="41">
        <f t="shared" si="345"/>
        <v>2.0894961593531849</v>
      </c>
      <c r="CZ286" s="41">
        <f>N286*CP286</f>
        <v>5.9217048034271436</v>
      </c>
      <c r="DA286" s="41">
        <v>0.27730546938673206</v>
      </c>
      <c r="DB286" s="41">
        <f>DA286*CZ286</f>
        <v>1.6421211300840299</v>
      </c>
    </row>
    <row r="287" spans="1:106">
      <c r="A287" s="37" t="s">
        <v>459</v>
      </c>
      <c r="B287" s="38" t="s">
        <v>414</v>
      </c>
      <c r="C287" s="38" t="s">
        <v>385</v>
      </c>
      <c r="D287" s="58" t="s">
        <v>439</v>
      </c>
      <c r="E287" s="47" t="s">
        <v>440</v>
      </c>
      <c r="F287" s="47" t="s">
        <v>440</v>
      </c>
      <c r="G287" s="47" t="s">
        <v>271</v>
      </c>
      <c r="H287" s="39" t="s">
        <v>432</v>
      </c>
      <c r="I287" s="39" t="s">
        <v>272</v>
      </c>
      <c r="J287" s="42" t="s">
        <v>539</v>
      </c>
      <c r="K287" s="41">
        <v>1.0999229093482334</v>
      </c>
      <c r="L287" s="41">
        <v>1.1720255503567738</v>
      </c>
      <c r="M287" s="41">
        <v>1.2291876930132271</v>
      </c>
      <c r="N287" s="41">
        <v>1.330720180545425</v>
      </c>
      <c r="O287" s="64" t="s">
        <v>433</v>
      </c>
      <c r="P287" s="41">
        <v>0</v>
      </c>
      <c r="Q287" s="41">
        <f t="shared" si="298"/>
        <v>0</v>
      </c>
      <c r="R287" s="41">
        <v>1</v>
      </c>
      <c r="S287" s="41">
        <f t="shared" si="299"/>
        <v>0</v>
      </c>
      <c r="T287" s="41">
        <f t="shared" si="300"/>
        <v>0</v>
      </c>
      <c r="U287" s="41">
        <v>1</v>
      </c>
      <c r="V287" s="41">
        <f t="shared" si="301"/>
        <v>0</v>
      </c>
      <c r="W287" s="41">
        <f t="shared" si="302"/>
        <v>0</v>
      </c>
      <c r="X287" s="41">
        <v>1</v>
      </c>
      <c r="Y287" s="41">
        <f t="shared" si="303"/>
        <v>0</v>
      </c>
      <c r="Z287" s="41">
        <f>N287*P287</f>
        <v>0</v>
      </c>
      <c r="AA287" s="41">
        <v>1</v>
      </c>
      <c r="AB287" s="41">
        <f>AA287*Z287</f>
        <v>0</v>
      </c>
      <c r="AC287" s="41">
        <v>0</v>
      </c>
      <c r="AD287" s="41">
        <f t="shared" si="304"/>
        <v>0</v>
      </c>
      <c r="AE287" s="41">
        <v>1</v>
      </c>
      <c r="AF287" s="41">
        <f t="shared" si="305"/>
        <v>0</v>
      </c>
      <c r="AG287" s="41">
        <f t="shared" si="306"/>
        <v>0</v>
      </c>
      <c r="AH287" s="41">
        <v>1</v>
      </c>
      <c r="AI287" s="41">
        <f t="shared" si="307"/>
        <v>0</v>
      </c>
      <c r="AJ287" s="41">
        <f t="shared" si="308"/>
        <v>0</v>
      </c>
      <c r="AK287" s="41">
        <v>1</v>
      </c>
      <c r="AL287" s="41">
        <f t="shared" si="309"/>
        <v>0</v>
      </c>
      <c r="AM287" s="41">
        <f>N287*AC287</f>
        <v>0</v>
      </c>
      <c r="AN287" s="41">
        <v>1</v>
      </c>
      <c r="AO287" s="41">
        <f>AN287*AM287</f>
        <v>0</v>
      </c>
      <c r="AP287" s="41">
        <v>0</v>
      </c>
      <c r="AQ287" s="41">
        <f t="shared" si="311"/>
        <v>0</v>
      </c>
      <c r="AR287" s="41">
        <v>1</v>
      </c>
      <c r="AS287" s="41">
        <f t="shared" si="312"/>
        <v>0</v>
      </c>
      <c r="AT287" s="41">
        <f t="shared" si="313"/>
        <v>0</v>
      </c>
      <c r="AU287" s="41">
        <v>0.95975568895714114</v>
      </c>
      <c r="AV287" s="41">
        <f t="shared" si="314"/>
        <v>0</v>
      </c>
      <c r="AW287" s="41">
        <f t="shared" si="315"/>
        <v>0</v>
      </c>
      <c r="AX287" s="41">
        <v>0.92</v>
      </c>
      <c r="AY287" s="41">
        <f t="shared" si="316"/>
        <v>0</v>
      </c>
      <c r="AZ287" s="41">
        <f>AP287*N287</f>
        <v>0</v>
      </c>
      <c r="BA287" s="41">
        <v>0.85243752617618318</v>
      </c>
      <c r="BB287" s="41">
        <f>BA287*AZ287</f>
        <v>0</v>
      </c>
      <c r="BC287" s="41">
        <v>0</v>
      </c>
      <c r="BD287" s="41">
        <f t="shared" si="318"/>
        <v>0</v>
      </c>
      <c r="BE287" s="41">
        <v>0.82945294270158143</v>
      </c>
      <c r="BF287" s="41">
        <f t="shared" si="319"/>
        <v>0</v>
      </c>
      <c r="BG287" s="41">
        <f t="shared" si="320"/>
        <v>0</v>
      </c>
      <c r="BH287" s="41">
        <v>0.79100000000000004</v>
      </c>
      <c r="BI287" s="41">
        <f t="shared" si="321"/>
        <v>0</v>
      </c>
      <c r="BJ287" s="41">
        <f t="shared" si="322"/>
        <v>0</v>
      </c>
      <c r="BK287" s="41">
        <v>0.752</v>
      </c>
      <c r="BL287" s="41">
        <f t="shared" si="323"/>
        <v>0</v>
      </c>
      <c r="BM287" s="41">
        <f>BC287*N287</f>
        <v>0</v>
      </c>
      <c r="BN287" s="41">
        <v>0.68768213637542119</v>
      </c>
      <c r="BO287" s="41">
        <f>BN287*BM287</f>
        <v>0</v>
      </c>
      <c r="BP287" s="41">
        <v>0</v>
      </c>
      <c r="BQ287" s="41">
        <f t="shared" si="326"/>
        <v>0</v>
      </c>
      <c r="BR287" s="41">
        <v>0.82899999999999996</v>
      </c>
      <c r="BS287" s="41">
        <f t="shared" si="365"/>
        <v>0</v>
      </c>
      <c r="BT287" s="41">
        <f t="shared" si="327"/>
        <v>0</v>
      </c>
      <c r="BU287" s="41">
        <v>0.79100000000000004</v>
      </c>
      <c r="BV287" s="41">
        <f t="shared" si="328"/>
        <v>0</v>
      </c>
      <c r="BW287" s="41">
        <f t="shared" si="329"/>
        <v>0</v>
      </c>
      <c r="BX287" s="41">
        <v>0.752</v>
      </c>
      <c r="BY287" s="41">
        <f t="shared" si="330"/>
        <v>0</v>
      </c>
      <c r="BZ287" s="41">
        <f>BP287*N287</f>
        <v>0</v>
      </c>
      <c r="CA287" s="41">
        <v>0.68768213637542119</v>
      </c>
      <c r="CB287" s="41">
        <f>CA287*BZ287</f>
        <v>0</v>
      </c>
      <c r="CC287" s="41">
        <v>0</v>
      </c>
      <c r="CD287" s="41">
        <f t="shared" si="333"/>
        <v>0</v>
      </c>
      <c r="CE287" s="41">
        <v>3.0000000000000001E-3</v>
      </c>
      <c r="CF287" s="41">
        <f t="shared" si="334"/>
        <v>0</v>
      </c>
      <c r="CG287" s="41">
        <f t="shared" si="335"/>
        <v>0</v>
      </c>
      <c r="CH287" s="41">
        <v>3.0000000000000001E-3</v>
      </c>
      <c r="CI287" s="41">
        <f t="shared" si="336"/>
        <v>0</v>
      </c>
      <c r="CJ287" s="41">
        <f t="shared" si="337"/>
        <v>0</v>
      </c>
      <c r="CK287" s="41">
        <v>3.0000000000000001E-3</v>
      </c>
      <c r="CL287" s="41">
        <f t="shared" si="338"/>
        <v>0</v>
      </c>
      <c r="CM287" s="41">
        <f t="shared" si="356"/>
        <v>0</v>
      </c>
      <c r="CN287" s="41">
        <v>3.3451741671867152E-3</v>
      </c>
      <c r="CO287" s="41">
        <f>CN287*CM287</f>
        <v>0</v>
      </c>
      <c r="CP287" s="41">
        <v>0</v>
      </c>
      <c r="CQ287" s="41">
        <f t="shared" si="340"/>
        <v>0</v>
      </c>
      <c r="CR287" s="41">
        <v>1</v>
      </c>
      <c r="CS287" s="41">
        <f t="shared" si="341"/>
        <v>0</v>
      </c>
      <c r="CT287" s="41">
        <f t="shared" si="342"/>
        <v>0</v>
      </c>
      <c r="CU287" s="41">
        <v>1</v>
      </c>
      <c r="CV287" s="41">
        <f t="shared" si="343"/>
        <v>0</v>
      </c>
      <c r="CW287" s="41">
        <f t="shared" si="344"/>
        <v>0</v>
      </c>
      <c r="CX287" s="41">
        <v>1</v>
      </c>
      <c r="CY287" s="41">
        <f t="shared" si="345"/>
        <v>0</v>
      </c>
      <c r="CZ287" s="41">
        <f>N287*CP287</f>
        <v>0</v>
      </c>
      <c r="DA287" s="41">
        <v>1</v>
      </c>
      <c r="DB287" s="41">
        <f>DA287*CZ287</f>
        <v>0</v>
      </c>
    </row>
    <row r="288" spans="1:106">
      <c r="A288" s="37" t="s">
        <v>459</v>
      </c>
      <c r="B288" s="38" t="s">
        <v>414</v>
      </c>
      <c r="C288" s="38" t="s">
        <v>385</v>
      </c>
      <c r="D288" s="58" t="s">
        <v>439</v>
      </c>
      <c r="E288" s="47" t="s">
        <v>440</v>
      </c>
      <c r="F288" s="47" t="s">
        <v>440</v>
      </c>
      <c r="G288" s="47" t="s">
        <v>275</v>
      </c>
      <c r="H288" s="39" t="s">
        <v>432</v>
      </c>
      <c r="I288" s="39" t="s">
        <v>276</v>
      </c>
      <c r="J288" s="42" t="s">
        <v>539</v>
      </c>
      <c r="K288" s="41">
        <v>1.0999229093482334</v>
      </c>
      <c r="L288" s="41">
        <v>1.1720255503567738</v>
      </c>
      <c r="M288" s="41">
        <v>1.2291876930132271</v>
      </c>
      <c r="N288" s="41">
        <v>1.330720180545425</v>
      </c>
      <c r="O288" s="64" t="s">
        <v>433</v>
      </c>
      <c r="P288" s="41">
        <v>4.4212655474690852</v>
      </c>
      <c r="Q288" s="41">
        <f t="shared" si="298"/>
        <v>4.8630512639733059</v>
      </c>
      <c r="R288" s="41">
        <v>0.94616693962601828</v>
      </c>
      <c r="S288" s="41">
        <f t="shared" si="299"/>
        <v>4.6012583316780624</v>
      </c>
      <c r="T288" s="41">
        <f t="shared" si="300"/>
        <v>5.1818361865458975</v>
      </c>
      <c r="U288" s="41">
        <v>0.91671653690028698</v>
      </c>
      <c r="V288" s="41">
        <f t="shared" si="301"/>
        <v>4.7502749237149446</v>
      </c>
      <c r="W288" s="41">
        <f t="shared" si="302"/>
        <v>5.4345651984923871</v>
      </c>
      <c r="X288" s="41">
        <v>0.89523187764126555</v>
      </c>
      <c r="Y288" s="41">
        <f t="shared" si="303"/>
        <v>4.8651960068102165</v>
      </c>
      <c r="Z288" s="41">
        <f>N288*P288</f>
        <v>5.8834672875673277</v>
      </c>
      <c r="AA288" s="41">
        <v>0.86053721974930597</v>
      </c>
      <c r="AB288" s="41">
        <f>AA288*Z288</f>
        <v>5.0629425821291782</v>
      </c>
      <c r="AC288" s="41">
        <v>1.3833057215720356E-2</v>
      </c>
      <c r="AD288" s="41">
        <f t="shared" si="304"/>
        <v>1.5215296537895707E-2</v>
      </c>
      <c r="AE288" s="41">
        <v>1</v>
      </c>
      <c r="AF288" s="41">
        <f t="shared" si="305"/>
        <v>1.5215296537895707E-2</v>
      </c>
      <c r="AG288" s="41">
        <f t="shared" si="306"/>
        <v>1.6212696496371391E-2</v>
      </c>
      <c r="AH288" s="41">
        <v>1</v>
      </c>
      <c r="AI288" s="41">
        <f t="shared" si="307"/>
        <v>1.6212696496371391E-2</v>
      </c>
      <c r="AJ288" s="41">
        <f t="shared" si="308"/>
        <v>1.7003423686311279E-2</v>
      </c>
      <c r="AK288" s="41">
        <v>1</v>
      </c>
      <c r="AL288" s="41">
        <f t="shared" si="309"/>
        <v>1.7003423686311279E-2</v>
      </c>
      <c r="AM288" s="41">
        <f>N288*AC288</f>
        <v>1.8407928395598586E-2</v>
      </c>
      <c r="AN288" s="41">
        <v>1</v>
      </c>
      <c r="AO288" s="41">
        <f>AN288*AM288</f>
        <v>1.8407928395598586E-2</v>
      </c>
      <c r="AP288" s="41">
        <v>44.903478216482902</v>
      </c>
      <c r="AQ288" s="41">
        <f t="shared" si="311"/>
        <v>49.390364399728902</v>
      </c>
      <c r="AR288" s="41">
        <v>0.57099470708134237</v>
      </c>
      <c r="AS288" s="41">
        <f t="shared" si="312"/>
        <v>28.201636653063964</v>
      </c>
      <c r="AT288" s="41">
        <f t="shared" si="313"/>
        <v>52.628023769606777</v>
      </c>
      <c r="AU288" s="41">
        <v>0.42057277081583488</v>
      </c>
      <c r="AV288" s="41">
        <f t="shared" si="314"/>
        <v>22.133913779345143</v>
      </c>
      <c r="AW288" s="41">
        <f t="shared" si="315"/>
        <v>55.194802797188316</v>
      </c>
      <c r="AX288" s="41">
        <v>0.34036469263230096</v>
      </c>
      <c r="AY288" s="41">
        <f t="shared" si="316"/>
        <v>18.786362088965465</v>
      </c>
      <c r="AZ288" s="41">
        <f>AP288*N288</f>
        <v>59.753964639355686</v>
      </c>
      <c r="BA288" s="41">
        <v>0.24146293738490276</v>
      </c>
      <c r="BB288" s="41">
        <f>BA288*AZ288</f>
        <v>14.428367822212437</v>
      </c>
      <c r="BC288" s="41">
        <v>1.1053163868672713</v>
      </c>
      <c r="BD288" s="41">
        <f t="shared" si="318"/>
        <v>1.2157628159933265</v>
      </c>
      <c r="BE288" s="41">
        <v>0.56625018772711488</v>
      </c>
      <c r="BF288" s="41">
        <f t="shared" si="319"/>
        <v>0.68842592278786696</v>
      </c>
      <c r="BG288" s="41">
        <f t="shared" si="320"/>
        <v>1.2954590466364744</v>
      </c>
      <c r="BH288" s="41">
        <v>0.40211869117096144</v>
      </c>
      <c r="BI288" s="41">
        <f t="shared" si="321"/>
        <v>0.52092829629904058</v>
      </c>
      <c r="BJ288" s="41">
        <f t="shared" si="322"/>
        <v>1.3586412996230968</v>
      </c>
      <c r="BK288" s="41">
        <v>0.29381192998912553</v>
      </c>
      <c r="BL288" s="41">
        <f t="shared" si="323"/>
        <v>0.39918502240519582</v>
      </c>
      <c r="BM288" s="41">
        <f>BC288*N288</f>
        <v>1.4708668218918319</v>
      </c>
      <c r="BN288" s="41">
        <v>0.18047454808023677</v>
      </c>
      <c r="BO288" s="41">
        <f>BN288*BM288</f>
        <v>0.26545402496714249</v>
      </c>
      <c r="BP288" s="41">
        <v>1.0168910759178895</v>
      </c>
      <c r="BQ288" s="41">
        <f t="shared" si="326"/>
        <v>1.1185017907138604</v>
      </c>
      <c r="BR288" s="41">
        <v>0.56625018772711488</v>
      </c>
      <c r="BS288" s="41">
        <f>BR288*BQ288</f>
        <v>0.63335184896483754</v>
      </c>
      <c r="BT288" s="41">
        <f t="shared" si="327"/>
        <v>1.1918223229055562</v>
      </c>
      <c r="BU288" s="41">
        <v>0.40211869117096144</v>
      </c>
      <c r="BV288" s="41">
        <f t="shared" si="328"/>
        <v>0.47925403259511723</v>
      </c>
      <c r="BW288" s="41">
        <f t="shared" si="329"/>
        <v>1.2499499956532489</v>
      </c>
      <c r="BX288" s="41">
        <v>0.29381192998912553</v>
      </c>
      <c r="BY288" s="41">
        <f t="shared" si="330"/>
        <v>0.36725022061278012</v>
      </c>
      <c r="BZ288" s="41">
        <f>BP288*N288</f>
        <v>1.3531974761404855</v>
      </c>
      <c r="CA288" s="41">
        <v>0.18047454808023677</v>
      </c>
      <c r="CB288" s="41">
        <f>CA288*BZ288</f>
        <v>0.24421770296977111</v>
      </c>
      <c r="CC288" s="41">
        <v>0.31219879519987592</v>
      </c>
      <c r="CD288" s="41">
        <f t="shared" si="333"/>
        <v>0.3433946071112608</v>
      </c>
      <c r="CE288" s="41">
        <v>3.0000000000000001E-3</v>
      </c>
      <c r="CF288" s="41">
        <f t="shared" si="334"/>
        <v>1.0301838213337825E-3</v>
      </c>
      <c r="CG288" s="41">
        <f t="shared" si="335"/>
        <v>0.36590496476485629</v>
      </c>
      <c r="CH288" s="41">
        <v>3.0000000000000001E-3</v>
      </c>
      <c r="CI288" s="41">
        <f t="shared" si="336"/>
        <v>1.0977148942945688E-3</v>
      </c>
      <c r="CJ288" s="41">
        <f t="shared" si="337"/>
        <v>0.38375091683324442</v>
      </c>
      <c r="CK288" s="41">
        <v>3.0000000000000001E-3</v>
      </c>
      <c r="CL288" s="41">
        <f t="shared" si="338"/>
        <v>1.1512527504997333E-3</v>
      </c>
      <c r="CM288" s="41">
        <f t="shared" si="356"/>
        <v>0.41544923711444304</v>
      </c>
      <c r="CN288" s="41">
        <v>3.3451741671867152E-3</v>
      </c>
      <c r="CO288" s="41">
        <f>CN288*CM288</f>
        <v>1.3897500557726631E-3</v>
      </c>
      <c r="CP288" s="41">
        <v>1.7458472330568546</v>
      </c>
      <c r="CQ288" s="41">
        <f t="shared" si="340"/>
        <v>1.920297367861459</v>
      </c>
      <c r="CR288" s="41">
        <v>0.89344672030676497</v>
      </c>
      <c r="CS288" s="41">
        <f t="shared" si="341"/>
        <v>1.7156833853295339</v>
      </c>
      <c r="CT288" s="41">
        <f t="shared" si="342"/>
        <v>2.0461775641623108</v>
      </c>
      <c r="CU288" s="41">
        <v>0.80898953735428436</v>
      </c>
      <c r="CV288" s="41">
        <f t="shared" si="343"/>
        <v>1.6553362409763843</v>
      </c>
      <c r="CW288" s="41">
        <f t="shared" si="344"/>
        <v>2.1459739327546807</v>
      </c>
      <c r="CX288" s="41">
        <v>0.72623763446701028</v>
      </c>
      <c r="CY288" s="41">
        <f t="shared" si="345"/>
        <v>1.5584870325516262</v>
      </c>
      <c r="CZ288" s="41">
        <f>N288*CP288</f>
        <v>2.3232341451781484</v>
      </c>
      <c r="DA288" s="41">
        <v>0.57508219089420687</v>
      </c>
      <c r="DB288" s="41">
        <f>DA288*CZ288</f>
        <v>1.3360505821692794</v>
      </c>
    </row>
    <row r="289" spans="1:106">
      <c r="A289" s="37" t="s">
        <v>459</v>
      </c>
      <c r="B289" s="38" t="s">
        <v>328</v>
      </c>
      <c r="C289" s="38" t="s">
        <v>75</v>
      </c>
      <c r="D289" s="58" t="s">
        <v>439</v>
      </c>
      <c r="E289" s="47" t="s">
        <v>440</v>
      </c>
      <c r="F289" s="47" t="s">
        <v>440</v>
      </c>
      <c r="G289" s="37" t="s">
        <v>251</v>
      </c>
      <c r="H289" s="39" t="s">
        <v>430</v>
      </c>
      <c r="I289" s="39" t="s">
        <v>252</v>
      </c>
      <c r="J289" s="40" t="s">
        <v>410</v>
      </c>
      <c r="K289" s="41">
        <v>1</v>
      </c>
      <c r="L289" s="41">
        <v>1</v>
      </c>
      <c r="M289" s="43">
        <v>1</v>
      </c>
      <c r="N289" s="43">
        <v>1</v>
      </c>
      <c r="O289" s="41"/>
      <c r="P289" s="43">
        <v>0.11873969541161813</v>
      </c>
      <c r="Q289" s="41">
        <f t="shared" si="298"/>
        <v>0.11873969541161813</v>
      </c>
      <c r="R289" s="41">
        <v>1</v>
      </c>
      <c r="S289" s="41">
        <f t="shared" si="299"/>
        <v>0.11873969541161813</v>
      </c>
      <c r="T289" s="41">
        <f t="shared" si="300"/>
        <v>0.11873969541161813</v>
      </c>
      <c r="U289" s="41">
        <v>1</v>
      </c>
      <c r="V289" s="41">
        <f t="shared" si="301"/>
        <v>0.11873969541161813</v>
      </c>
      <c r="W289" s="41">
        <f t="shared" si="302"/>
        <v>0.11873969541161813</v>
      </c>
      <c r="X289" s="41">
        <v>1</v>
      </c>
      <c r="Y289" s="41">
        <f t="shared" si="303"/>
        <v>0.11873969541161813</v>
      </c>
      <c r="Z289" s="41">
        <f>$N289*P289</f>
        <v>0.11873969541161813</v>
      </c>
      <c r="AA289" s="41">
        <v>1</v>
      </c>
      <c r="AB289" s="41">
        <f t="shared" ref="AB289:AB294" si="371">Z289*AA289</f>
        <v>0.11873969541161813</v>
      </c>
      <c r="AC289" s="41">
        <v>0</v>
      </c>
      <c r="AD289" s="41">
        <f t="shared" si="304"/>
        <v>0</v>
      </c>
      <c r="AE289" s="41">
        <v>1</v>
      </c>
      <c r="AF289" s="41">
        <f t="shared" si="305"/>
        <v>0</v>
      </c>
      <c r="AG289" s="41">
        <f t="shared" si="306"/>
        <v>0</v>
      </c>
      <c r="AH289" s="41">
        <v>1</v>
      </c>
      <c r="AI289" s="41">
        <f t="shared" si="307"/>
        <v>0</v>
      </c>
      <c r="AJ289" s="41">
        <f t="shared" si="308"/>
        <v>0</v>
      </c>
      <c r="AK289" s="41">
        <v>1</v>
      </c>
      <c r="AL289" s="41">
        <f t="shared" si="309"/>
        <v>0</v>
      </c>
      <c r="AM289" s="41">
        <f>$N289*AC289</f>
        <v>0</v>
      </c>
      <c r="AN289" s="41">
        <v>1</v>
      </c>
      <c r="AO289" s="41">
        <f>AM289*AN289</f>
        <v>0</v>
      </c>
      <c r="AP289" s="41">
        <v>7.2658409074126008E-3</v>
      </c>
      <c r="AQ289" s="41">
        <f t="shared" si="311"/>
        <v>7.2658409074126008E-3</v>
      </c>
      <c r="AR289" s="41">
        <v>1</v>
      </c>
      <c r="AS289" s="41">
        <f t="shared" si="312"/>
        <v>7.2658409074126008E-3</v>
      </c>
      <c r="AT289" s="41">
        <f t="shared" si="313"/>
        <v>7.2658409074126008E-3</v>
      </c>
      <c r="AU289" s="41">
        <v>1</v>
      </c>
      <c r="AV289" s="41">
        <f t="shared" si="314"/>
        <v>7.2658409074126008E-3</v>
      </c>
      <c r="AW289" s="41">
        <f t="shared" si="315"/>
        <v>7.2658409074126008E-3</v>
      </c>
      <c r="AX289" s="41">
        <v>1</v>
      </c>
      <c r="AY289" s="41">
        <f t="shared" si="316"/>
        <v>7.2658409074126008E-3</v>
      </c>
      <c r="AZ289" s="41">
        <f>$N289*AP289</f>
        <v>7.2658409074126008E-3</v>
      </c>
      <c r="BA289" s="41">
        <v>1</v>
      </c>
      <c r="BB289" s="41">
        <f>AZ289*BA289</f>
        <v>7.2658409074126008E-3</v>
      </c>
      <c r="BC289" s="41">
        <v>0</v>
      </c>
      <c r="BD289" s="41">
        <f t="shared" si="318"/>
        <v>0</v>
      </c>
      <c r="BE289" s="41">
        <v>1</v>
      </c>
      <c r="BF289" s="41">
        <f t="shared" si="319"/>
        <v>0</v>
      </c>
      <c r="BG289" s="41">
        <f t="shared" si="320"/>
        <v>0</v>
      </c>
      <c r="BH289" s="41">
        <v>1</v>
      </c>
      <c r="BI289" s="41">
        <f t="shared" si="321"/>
        <v>0</v>
      </c>
      <c r="BJ289" s="41">
        <f t="shared" si="322"/>
        <v>0</v>
      </c>
      <c r="BK289" s="41">
        <v>1</v>
      </c>
      <c r="BL289" s="41">
        <f t="shared" si="323"/>
        <v>0</v>
      </c>
      <c r="BM289" s="41">
        <f>$N289*BC289</f>
        <v>0</v>
      </c>
      <c r="BN289" s="41">
        <v>1</v>
      </c>
      <c r="BO289" s="41">
        <f>BM289*BN289</f>
        <v>0</v>
      </c>
      <c r="BP289" s="41">
        <v>0</v>
      </c>
      <c r="BQ289" s="41">
        <f t="shared" si="326"/>
        <v>0</v>
      </c>
      <c r="BR289" s="41">
        <v>1</v>
      </c>
      <c r="BS289" s="41">
        <f t="shared" ref="BS289:BS296" si="372">BQ289*BR289</f>
        <v>0</v>
      </c>
      <c r="BT289" s="41">
        <f t="shared" si="327"/>
        <v>0</v>
      </c>
      <c r="BU289" s="41">
        <v>1</v>
      </c>
      <c r="BV289" s="41">
        <f t="shared" si="328"/>
        <v>0</v>
      </c>
      <c r="BW289" s="41">
        <f t="shared" si="329"/>
        <v>0</v>
      </c>
      <c r="BX289" s="41">
        <v>1</v>
      </c>
      <c r="BY289" s="41">
        <f t="shared" si="330"/>
        <v>0</v>
      </c>
      <c r="BZ289" s="41">
        <f>$N289*BP289</f>
        <v>0</v>
      </c>
      <c r="CA289" s="41">
        <v>1</v>
      </c>
      <c r="CB289" s="41">
        <f>BZ289*CA289</f>
        <v>0</v>
      </c>
      <c r="CC289" s="43">
        <v>2.8324557111103861E-3</v>
      </c>
      <c r="CD289" s="41">
        <f t="shared" si="333"/>
        <v>2.8324557111103861E-3</v>
      </c>
      <c r="CE289" s="41">
        <v>1</v>
      </c>
      <c r="CF289" s="41">
        <f t="shared" si="334"/>
        <v>2.8324557111103861E-3</v>
      </c>
      <c r="CG289" s="41">
        <f t="shared" si="335"/>
        <v>2.8324557111103861E-3</v>
      </c>
      <c r="CH289" s="41">
        <v>1</v>
      </c>
      <c r="CI289" s="41">
        <f t="shared" si="336"/>
        <v>2.8324557111103861E-3</v>
      </c>
      <c r="CJ289" s="41">
        <f t="shared" si="337"/>
        <v>2.8324557111103861E-3</v>
      </c>
      <c r="CK289" s="41">
        <v>1</v>
      </c>
      <c r="CL289" s="41">
        <f t="shared" si="338"/>
        <v>2.8324557111103861E-3</v>
      </c>
      <c r="CM289" s="41">
        <f t="shared" si="356"/>
        <v>2.8324557111103861E-3</v>
      </c>
      <c r="CN289" s="41">
        <v>1</v>
      </c>
      <c r="CO289" s="41">
        <f>CM289*CN289</f>
        <v>2.8324557111103861E-3</v>
      </c>
      <c r="CP289" s="41">
        <v>0.10684535293077868</v>
      </c>
      <c r="CQ289" s="41">
        <f t="shared" si="340"/>
        <v>0.10684535293077868</v>
      </c>
      <c r="CR289" s="41">
        <v>1</v>
      </c>
      <c r="CS289" s="41">
        <f t="shared" si="341"/>
        <v>0.10684535293077868</v>
      </c>
      <c r="CT289" s="41">
        <f t="shared" si="342"/>
        <v>0.10684535293077868</v>
      </c>
      <c r="CU289" s="41">
        <v>1</v>
      </c>
      <c r="CV289" s="41">
        <f t="shared" si="343"/>
        <v>0.10684535293077868</v>
      </c>
      <c r="CW289" s="41">
        <f t="shared" si="344"/>
        <v>0.10684535293077868</v>
      </c>
      <c r="CX289" s="41">
        <v>1</v>
      </c>
      <c r="CY289" s="41">
        <f t="shared" si="345"/>
        <v>0.10684535293077868</v>
      </c>
      <c r="CZ289" s="41">
        <f t="shared" ref="CZ289:CZ294" si="373">CP289*N289</f>
        <v>0.10684535293077868</v>
      </c>
      <c r="DA289" s="41">
        <v>1</v>
      </c>
      <c r="DB289" s="41">
        <f>CZ289*DA289</f>
        <v>0.10684535293077868</v>
      </c>
    </row>
    <row r="290" spans="1:106">
      <c r="A290" s="37" t="s">
        <v>459</v>
      </c>
      <c r="B290" s="38" t="s">
        <v>328</v>
      </c>
      <c r="C290" s="38" t="s">
        <v>75</v>
      </c>
      <c r="D290" s="58" t="s">
        <v>439</v>
      </c>
      <c r="E290" s="47" t="s">
        <v>440</v>
      </c>
      <c r="F290" s="47" t="s">
        <v>440</v>
      </c>
      <c r="G290" s="47" t="s">
        <v>253</v>
      </c>
      <c r="H290" s="39" t="s">
        <v>430</v>
      </c>
      <c r="I290" s="39" t="s">
        <v>254</v>
      </c>
      <c r="J290" s="40" t="s">
        <v>412</v>
      </c>
      <c r="K290" s="41">
        <v>1</v>
      </c>
      <c r="L290" s="41">
        <v>1</v>
      </c>
      <c r="M290" s="41">
        <v>1</v>
      </c>
      <c r="N290" s="41">
        <v>1</v>
      </c>
      <c r="O290" s="41"/>
      <c r="P290" s="43">
        <v>269.15446123781311</v>
      </c>
      <c r="Q290" s="41">
        <f t="shared" si="298"/>
        <v>269.15446123781311</v>
      </c>
      <c r="R290" s="41">
        <v>1</v>
      </c>
      <c r="S290" s="41">
        <f t="shared" si="299"/>
        <v>269.15446123781311</v>
      </c>
      <c r="T290" s="41">
        <f t="shared" si="300"/>
        <v>269.15446123781311</v>
      </c>
      <c r="U290" s="41">
        <v>1</v>
      </c>
      <c r="V290" s="41">
        <f t="shared" si="301"/>
        <v>269.15446123781311</v>
      </c>
      <c r="W290" s="41">
        <f t="shared" si="302"/>
        <v>269.15446123781311</v>
      </c>
      <c r="X290" s="41">
        <v>1</v>
      </c>
      <c r="Y290" s="41">
        <f t="shared" si="303"/>
        <v>269.15446123781311</v>
      </c>
      <c r="Z290" s="41">
        <f>$N290*P290</f>
        <v>269.15446123781311</v>
      </c>
      <c r="AA290" s="41">
        <v>1</v>
      </c>
      <c r="AB290" s="41">
        <f t="shared" si="371"/>
        <v>269.15446123781311</v>
      </c>
      <c r="AC290" s="41">
        <v>0</v>
      </c>
      <c r="AD290" s="41">
        <f t="shared" si="304"/>
        <v>0</v>
      </c>
      <c r="AE290" s="41">
        <v>1</v>
      </c>
      <c r="AF290" s="41">
        <f t="shared" si="305"/>
        <v>0</v>
      </c>
      <c r="AG290" s="41">
        <f t="shared" si="306"/>
        <v>0</v>
      </c>
      <c r="AH290" s="41">
        <v>1</v>
      </c>
      <c r="AI290" s="41">
        <f t="shared" si="307"/>
        <v>0</v>
      </c>
      <c r="AJ290" s="41">
        <f t="shared" si="308"/>
        <v>0</v>
      </c>
      <c r="AK290" s="41">
        <v>1</v>
      </c>
      <c r="AL290" s="41">
        <f t="shared" si="309"/>
        <v>0</v>
      </c>
      <c r="AM290" s="41">
        <f>$N290*AC290</f>
        <v>0</v>
      </c>
      <c r="AN290" s="41">
        <v>1</v>
      </c>
      <c r="AO290" s="41">
        <f>AM290*AN290</f>
        <v>0</v>
      </c>
      <c r="AP290" s="41">
        <v>2.4549093137216298</v>
      </c>
      <c r="AQ290" s="41">
        <f t="shared" si="311"/>
        <v>2.4549093137216298</v>
      </c>
      <c r="AR290" s="41">
        <v>1</v>
      </c>
      <c r="AS290" s="41">
        <f t="shared" si="312"/>
        <v>2.4549093137216298</v>
      </c>
      <c r="AT290" s="41">
        <f t="shared" si="313"/>
        <v>2.4549093137216298</v>
      </c>
      <c r="AU290" s="41">
        <v>1</v>
      </c>
      <c r="AV290" s="41">
        <f t="shared" si="314"/>
        <v>2.4549093137216298</v>
      </c>
      <c r="AW290" s="41">
        <f t="shared" si="315"/>
        <v>2.4549093137216298</v>
      </c>
      <c r="AX290" s="41">
        <v>1</v>
      </c>
      <c r="AY290" s="41">
        <f t="shared" si="316"/>
        <v>2.4549093137216298</v>
      </c>
      <c r="AZ290" s="41">
        <f>$N290*AP290</f>
        <v>2.4549093137216298</v>
      </c>
      <c r="BA290" s="41">
        <v>1</v>
      </c>
      <c r="BB290" s="41">
        <f>AZ290*BA290</f>
        <v>2.4549093137216298</v>
      </c>
      <c r="BC290" s="41">
        <v>7.4246067217777337E-2</v>
      </c>
      <c r="BD290" s="41">
        <f t="shared" si="318"/>
        <v>7.4246067217777337E-2</v>
      </c>
      <c r="BE290" s="41">
        <v>1</v>
      </c>
      <c r="BF290" s="41">
        <f t="shared" si="319"/>
        <v>7.4246067217777337E-2</v>
      </c>
      <c r="BG290" s="41">
        <f t="shared" si="320"/>
        <v>7.4246067217777337E-2</v>
      </c>
      <c r="BH290" s="41">
        <v>1</v>
      </c>
      <c r="BI290" s="41">
        <f t="shared" si="321"/>
        <v>7.4246067217777337E-2</v>
      </c>
      <c r="BJ290" s="41">
        <f t="shared" si="322"/>
        <v>7.4246067217777337E-2</v>
      </c>
      <c r="BK290" s="41">
        <v>1</v>
      </c>
      <c r="BL290" s="41">
        <f t="shared" si="323"/>
        <v>7.4246067217777337E-2</v>
      </c>
      <c r="BM290" s="41">
        <f>$N290*BC290</f>
        <v>7.4246067217777337E-2</v>
      </c>
      <c r="BN290" s="41">
        <v>1</v>
      </c>
      <c r="BO290" s="41">
        <f>BM290*BN290</f>
        <v>7.4246067217777337E-2</v>
      </c>
      <c r="BP290" s="41">
        <v>7.1654395409022478E-2</v>
      </c>
      <c r="BQ290" s="41">
        <f t="shared" si="326"/>
        <v>7.1654395409022478E-2</v>
      </c>
      <c r="BR290" s="41">
        <v>1</v>
      </c>
      <c r="BS290" s="41">
        <f t="shared" si="372"/>
        <v>7.1654395409022478E-2</v>
      </c>
      <c r="BT290" s="41">
        <f t="shared" si="327"/>
        <v>7.1654395409022478E-2</v>
      </c>
      <c r="BU290" s="41">
        <v>1</v>
      </c>
      <c r="BV290" s="41">
        <f t="shared" si="328"/>
        <v>7.1654395409022478E-2</v>
      </c>
      <c r="BW290" s="41">
        <f t="shared" si="329"/>
        <v>7.1654395409022478E-2</v>
      </c>
      <c r="BX290" s="41">
        <v>1</v>
      </c>
      <c r="BY290" s="41">
        <f t="shared" si="330"/>
        <v>7.1654395409022478E-2</v>
      </c>
      <c r="BZ290" s="41">
        <f>$N290*BP290</f>
        <v>7.1654395409022478E-2</v>
      </c>
      <c r="CA290" s="41">
        <v>1</v>
      </c>
      <c r="CB290" s="41">
        <f>BZ290*CA290</f>
        <v>7.1654395409022478E-2</v>
      </c>
      <c r="CC290" s="43">
        <v>0.43308299544003143</v>
      </c>
      <c r="CD290" s="41">
        <f t="shared" si="333"/>
        <v>0.43308299544003143</v>
      </c>
      <c r="CE290" s="41">
        <v>1</v>
      </c>
      <c r="CF290" s="41">
        <f t="shared" si="334"/>
        <v>0.43308299544003143</v>
      </c>
      <c r="CG290" s="41">
        <f t="shared" si="335"/>
        <v>0.43308299544003143</v>
      </c>
      <c r="CH290" s="41">
        <v>1</v>
      </c>
      <c r="CI290" s="41">
        <f t="shared" si="336"/>
        <v>0.43308299544003143</v>
      </c>
      <c r="CJ290" s="41">
        <f t="shared" si="337"/>
        <v>0.43308299544003143</v>
      </c>
      <c r="CK290" s="41">
        <v>1</v>
      </c>
      <c r="CL290" s="41">
        <f t="shared" si="338"/>
        <v>0.43308299544003143</v>
      </c>
      <c r="CM290" s="41">
        <f t="shared" si="356"/>
        <v>0.43308299544003143</v>
      </c>
      <c r="CN290" s="41">
        <v>1</v>
      </c>
      <c r="CO290" s="41">
        <f>CM290*CN290</f>
        <v>0.43308299544003143</v>
      </c>
      <c r="CP290" s="41">
        <v>4.1417316791393493</v>
      </c>
      <c r="CQ290" s="41">
        <f t="shared" si="340"/>
        <v>4.1417316791393493</v>
      </c>
      <c r="CR290" s="41">
        <v>1</v>
      </c>
      <c r="CS290" s="41">
        <f t="shared" si="341"/>
        <v>4.1417316791393493</v>
      </c>
      <c r="CT290" s="41">
        <f t="shared" si="342"/>
        <v>4.1417316791393493</v>
      </c>
      <c r="CU290" s="41">
        <v>1</v>
      </c>
      <c r="CV290" s="41">
        <f t="shared" si="343"/>
        <v>4.1417316791393493</v>
      </c>
      <c r="CW290" s="41">
        <f t="shared" si="344"/>
        <v>4.1417316791393493</v>
      </c>
      <c r="CX290" s="41">
        <v>1</v>
      </c>
      <c r="CY290" s="41">
        <f t="shared" si="345"/>
        <v>4.1417316791393493</v>
      </c>
      <c r="CZ290" s="41">
        <f t="shared" si="373"/>
        <v>4.1417316791393493</v>
      </c>
      <c r="DA290" s="41">
        <v>1</v>
      </c>
      <c r="DB290" s="41">
        <f>CZ290*DA290</f>
        <v>4.1417316791393493</v>
      </c>
    </row>
    <row r="291" spans="1:106">
      <c r="A291" s="37" t="s">
        <v>459</v>
      </c>
      <c r="B291" s="38" t="s">
        <v>328</v>
      </c>
      <c r="C291" s="38" t="s">
        <v>75</v>
      </c>
      <c r="D291" s="58" t="s">
        <v>439</v>
      </c>
      <c r="E291" s="47" t="s">
        <v>440</v>
      </c>
      <c r="F291" s="47" t="s">
        <v>440</v>
      </c>
      <c r="G291" s="47" t="s">
        <v>255</v>
      </c>
      <c r="H291" s="39" t="s">
        <v>430</v>
      </c>
      <c r="I291" s="39" t="s">
        <v>256</v>
      </c>
      <c r="J291" s="40" t="s">
        <v>412</v>
      </c>
      <c r="K291" s="41">
        <v>1</v>
      </c>
      <c r="L291" s="41">
        <v>1</v>
      </c>
      <c r="M291" s="41">
        <v>1</v>
      </c>
      <c r="N291" s="41">
        <v>1</v>
      </c>
      <c r="O291" s="41"/>
      <c r="P291" s="43">
        <v>4.5178742832281298</v>
      </c>
      <c r="Q291" s="41">
        <f t="shared" si="298"/>
        <v>4.5178742832281298</v>
      </c>
      <c r="R291" s="41">
        <v>1</v>
      </c>
      <c r="S291" s="41">
        <f t="shared" si="299"/>
        <v>4.5178742832281298</v>
      </c>
      <c r="T291" s="41">
        <f t="shared" si="300"/>
        <v>4.5178742832281298</v>
      </c>
      <c r="U291" s="41">
        <v>1</v>
      </c>
      <c r="V291" s="41">
        <f t="shared" si="301"/>
        <v>4.5178742832281298</v>
      </c>
      <c r="W291" s="41">
        <f t="shared" si="302"/>
        <v>4.5178742832281298</v>
      </c>
      <c r="X291" s="41">
        <v>1</v>
      </c>
      <c r="Y291" s="41">
        <f t="shared" si="303"/>
        <v>4.5178742832281298</v>
      </c>
      <c r="Z291" s="41">
        <f>$N291*P291</f>
        <v>4.5178742832281298</v>
      </c>
      <c r="AA291" s="41">
        <v>1</v>
      </c>
      <c r="AB291" s="41">
        <f t="shared" si="371"/>
        <v>4.5178742832281298</v>
      </c>
      <c r="AC291" s="41">
        <v>0</v>
      </c>
      <c r="AD291" s="41">
        <f t="shared" si="304"/>
        <v>0</v>
      </c>
      <c r="AE291" s="41">
        <v>1</v>
      </c>
      <c r="AF291" s="41">
        <f t="shared" si="305"/>
        <v>0</v>
      </c>
      <c r="AG291" s="41">
        <f t="shared" si="306"/>
        <v>0</v>
      </c>
      <c r="AH291" s="41">
        <v>1</v>
      </c>
      <c r="AI291" s="41">
        <f t="shared" si="307"/>
        <v>0</v>
      </c>
      <c r="AJ291" s="41">
        <f t="shared" si="308"/>
        <v>0</v>
      </c>
      <c r="AK291" s="41">
        <v>1</v>
      </c>
      <c r="AL291" s="41">
        <f t="shared" si="309"/>
        <v>0</v>
      </c>
      <c r="AM291" s="41">
        <f>$N291*AC291</f>
        <v>0</v>
      </c>
      <c r="AN291" s="41">
        <v>1</v>
      </c>
      <c r="AO291" s="41">
        <f>AM291*AN291</f>
        <v>0</v>
      </c>
      <c r="AP291" s="41">
        <v>0.29645968781889598</v>
      </c>
      <c r="AQ291" s="41">
        <f t="shared" si="311"/>
        <v>0.29645968781889598</v>
      </c>
      <c r="AR291" s="41">
        <v>1</v>
      </c>
      <c r="AS291" s="41">
        <f t="shared" si="312"/>
        <v>0.29645968781889598</v>
      </c>
      <c r="AT291" s="41">
        <f t="shared" si="313"/>
        <v>0.29645968781889598</v>
      </c>
      <c r="AU291" s="41">
        <v>1</v>
      </c>
      <c r="AV291" s="41">
        <f t="shared" si="314"/>
        <v>0.29645968781889598</v>
      </c>
      <c r="AW291" s="41">
        <f t="shared" si="315"/>
        <v>0.29645968781889598</v>
      </c>
      <c r="AX291" s="41">
        <v>1</v>
      </c>
      <c r="AY291" s="41">
        <f t="shared" si="316"/>
        <v>0.29645968781889598</v>
      </c>
      <c r="AZ291" s="41">
        <f>$N291*AP291</f>
        <v>0.29645968781889598</v>
      </c>
      <c r="BA291" s="41">
        <v>1</v>
      </c>
      <c r="BB291" s="41">
        <f>AZ291*BA291</f>
        <v>0.29645968781889598</v>
      </c>
      <c r="BC291" s="41">
        <v>0</v>
      </c>
      <c r="BD291" s="41">
        <f t="shared" si="318"/>
        <v>0</v>
      </c>
      <c r="BE291" s="41">
        <v>1</v>
      </c>
      <c r="BF291" s="41">
        <f t="shared" si="319"/>
        <v>0</v>
      </c>
      <c r="BG291" s="41">
        <f t="shared" si="320"/>
        <v>0</v>
      </c>
      <c r="BH291" s="41">
        <v>1</v>
      </c>
      <c r="BI291" s="41">
        <f t="shared" si="321"/>
        <v>0</v>
      </c>
      <c r="BJ291" s="41">
        <f t="shared" si="322"/>
        <v>0</v>
      </c>
      <c r="BK291" s="41">
        <v>1</v>
      </c>
      <c r="BL291" s="41">
        <f t="shared" si="323"/>
        <v>0</v>
      </c>
      <c r="BM291" s="41">
        <f>$N291*BC291</f>
        <v>0</v>
      </c>
      <c r="BN291" s="41">
        <v>1</v>
      </c>
      <c r="BO291" s="41">
        <f>BM291*BN291</f>
        <v>0</v>
      </c>
      <c r="BP291" s="41">
        <v>0</v>
      </c>
      <c r="BQ291" s="41">
        <f t="shared" si="326"/>
        <v>0</v>
      </c>
      <c r="BR291" s="41">
        <v>1</v>
      </c>
      <c r="BS291" s="41">
        <f t="shared" si="372"/>
        <v>0</v>
      </c>
      <c r="BT291" s="41">
        <f t="shared" si="327"/>
        <v>0</v>
      </c>
      <c r="BU291" s="41">
        <v>1</v>
      </c>
      <c r="BV291" s="41">
        <f t="shared" si="328"/>
        <v>0</v>
      </c>
      <c r="BW291" s="41">
        <f t="shared" si="329"/>
        <v>0</v>
      </c>
      <c r="BX291" s="41">
        <v>1</v>
      </c>
      <c r="BY291" s="41">
        <f t="shared" si="330"/>
        <v>0</v>
      </c>
      <c r="BZ291" s="41">
        <f>$N291*BP291</f>
        <v>0</v>
      </c>
      <c r="CA291" s="41">
        <v>1</v>
      </c>
      <c r="CB291" s="41">
        <f>BZ291*CA291</f>
        <v>0</v>
      </c>
      <c r="CC291" s="43">
        <v>0.1154509023841935</v>
      </c>
      <c r="CD291" s="41">
        <f t="shared" si="333"/>
        <v>0.1154509023841935</v>
      </c>
      <c r="CE291" s="41">
        <v>1</v>
      </c>
      <c r="CF291" s="41">
        <f t="shared" si="334"/>
        <v>0.1154509023841935</v>
      </c>
      <c r="CG291" s="41">
        <f t="shared" si="335"/>
        <v>0.1154509023841935</v>
      </c>
      <c r="CH291" s="41">
        <v>1</v>
      </c>
      <c r="CI291" s="41">
        <f t="shared" si="336"/>
        <v>0.1154509023841935</v>
      </c>
      <c r="CJ291" s="41">
        <f t="shared" si="337"/>
        <v>0.1154509023841935</v>
      </c>
      <c r="CK291" s="41">
        <v>1</v>
      </c>
      <c r="CL291" s="41">
        <f t="shared" si="338"/>
        <v>0.1154509023841935</v>
      </c>
      <c r="CM291" s="41">
        <f t="shared" si="356"/>
        <v>0.1154509023841935</v>
      </c>
      <c r="CN291" s="41">
        <v>1</v>
      </c>
      <c r="CO291" s="41">
        <f>CM291*CN291</f>
        <v>0.1154509023841935</v>
      </c>
      <c r="CP291" s="41">
        <v>4.8022349293448974</v>
      </c>
      <c r="CQ291" s="41">
        <f t="shared" si="340"/>
        <v>4.8022349293448974</v>
      </c>
      <c r="CR291" s="41">
        <v>1</v>
      </c>
      <c r="CS291" s="41">
        <f t="shared" si="341"/>
        <v>4.8022349293448974</v>
      </c>
      <c r="CT291" s="41">
        <f t="shared" si="342"/>
        <v>4.8022349293448974</v>
      </c>
      <c r="CU291" s="41">
        <v>1</v>
      </c>
      <c r="CV291" s="41">
        <f t="shared" si="343"/>
        <v>4.8022349293448974</v>
      </c>
      <c r="CW291" s="41">
        <f t="shared" si="344"/>
        <v>4.8022349293448974</v>
      </c>
      <c r="CX291" s="41">
        <v>1</v>
      </c>
      <c r="CY291" s="41">
        <f t="shared" si="345"/>
        <v>4.8022349293448974</v>
      </c>
      <c r="CZ291" s="41">
        <f t="shared" si="373"/>
        <v>4.8022349293448974</v>
      </c>
      <c r="DA291" s="41">
        <v>1</v>
      </c>
      <c r="DB291" s="41">
        <f>CZ291*DA291</f>
        <v>4.8022349293448974</v>
      </c>
    </row>
    <row r="292" spans="1:106">
      <c r="A292" s="37" t="s">
        <v>459</v>
      </c>
      <c r="B292" s="38" t="s">
        <v>328</v>
      </c>
      <c r="C292" s="38" t="s">
        <v>75</v>
      </c>
      <c r="D292" s="58" t="s">
        <v>439</v>
      </c>
      <c r="E292" s="47" t="s">
        <v>440</v>
      </c>
      <c r="F292" s="47" t="s">
        <v>440</v>
      </c>
      <c r="G292" s="37" t="s">
        <v>257</v>
      </c>
      <c r="H292" s="39" t="s">
        <v>430</v>
      </c>
      <c r="I292" s="39" t="s">
        <v>258</v>
      </c>
      <c r="J292" s="40" t="s">
        <v>413</v>
      </c>
      <c r="K292" s="41">
        <v>1</v>
      </c>
      <c r="L292" s="41">
        <v>1</v>
      </c>
      <c r="M292" s="41">
        <v>1</v>
      </c>
      <c r="N292" s="41">
        <v>1</v>
      </c>
      <c r="O292" s="41"/>
      <c r="P292" s="43">
        <v>0.94166719458276993</v>
      </c>
      <c r="Q292" s="41">
        <f t="shared" si="298"/>
        <v>0.94166719458276993</v>
      </c>
      <c r="R292" s="41">
        <v>1</v>
      </c>
      <c r="S292" s="41">
        <f t="shared" si="299"/>
        <v>0.94166719458276993</v>
      </c>
      <c r="T292" s="41">
        <f t="shared" si="300"/>
        <v>0.94166719458276993</v>
      </c>
      <c r="U292" s="41">
        <v>1</v>
      </c>
      <c r="V292" s="41">
        <f t="shared" si="301"/>
        <v>0.94166719458276993</v>
      </c>
      <c r="W292" s="41">
        <f t="shared" si="302"/>
        <v>0.94166719458276993</v>
      </c>
      <c r="X292" s="41">
        <v>1</v>
      </c>
      <c r="Y292" s="41">
        <f t="shared" si="303"/>
        <v>0.94166719458276993</v>
      </c>
      <c r="Z292" s="41">
        <f>$N292*P292</f>
        <v>0.94166719458276993</v>
      </c>
      <c r="AA292" s="41">
        <v>1</v>
      </c>
      <c r="AB292" s="41">
        <f t="shared" si="371"/>
        <v>0.94166719458276993</v>
      </c>
      <c r="AC292" s="41">
        <v>0</v>
      </c>
      <c r="AD292" s="41">
        <f t="shared" si="304"/>
        <v>0</v>
      </c>
      <c r="AE292" s="41">
        <v>1</v>
      </c>
      <c r="AF292" s="41">
        <f t="shared" si="305"/>
        <v>0</v>
      </c>
      <c r="AG292" s="41">
        <f t="shared" si="306"/>
        <v>0</v>
      </c>
      <c r="AH292" s="41">
        <v>1</v>
      </c>
      <c r="AI292" s="41">
        <f t="shared" si="307"/>
        <v>0</v>
      </c>
      <c r="AJ292" s="41">
        <f t="shared" si="308"/>
        <v>0</v>
      </c>
      <c r="AK292" s="41">
        <v>1</v>
      </c>
      <c r="AL292" s="41">
        <f t="shared" si="309"/>
        <v>0</v>
      </c>
      <c r="AM292" s="41">
        <f>$N292*AC292</f>
        <v>0</v>
      </c>
      <c r="AN292" s="41">
        <v>1</v>
      </c>
      <c r="AO292" s="41">
        <f>AM292*AN292</f>
        <v>0</v>
      </c>
      <c r="AP292" s="41">
        <v>8.5887767038155712E-3</v>
      </c>
      <c r="AQ292" s="41">
        <f t="shared" si="311"/>
        <v>8.5887767038155712E-3</v>
      </c>
      <c r="AR292" s="41">
        <v>1</v>
      </c>
      <c r="AS292" s="41">
        <f t="shared" si="312"/>
        <v>8.5887767038155712E-3</v>
      </c>
      <c r="AT292" s="41">
        <f t="shared" si="313"/>
        <v>8.5887767038155712E-3</v>
      </c>
      <c r="AU292" s="41">
        <v>1</v>
      </c>
      <c r="AV292" s="41">
        <f t="shared" si="314"/>
        <v>8.5887767038155712E-3</v>
      </c>
      <c r="AW292" s="41">
        <f t="shared" si="315"/>
        <v>8.5887767038155712E-3</v>
      </c>
      <c r="AX292" s="41">
        <v>1</v>
      </c>
      <c r="AY292" s="41">
        <f t="shared" si="316"/>
        <v>8.5887767038155712E-3</v>
      </c>
      <c r="AZ292" s="41">
        <f>$N292*AP292</f>
        <v>8.5887767038155712E-3</v>
      </c>
      <c r="BA292" s="41">
        <v>1</v>
      </c>
      <c r="BB292" s="41">
        <f>AZ292*BA292</f>
        <v>8.5887767038155712E-3</v>
      </c>
      <c r="BC292" s="41">
        <v>2.5975822768917151E-4</v>
      </c>
      <c r="BD292" s="41">
        <f t="shared" si="318"/>
        <v>2.5975822768917151E-4</v>
      </c>
      <c r="BE292" s="41">
        <v>1</v>
      </c>
      <c r="BF292" s="41">
        <f t="shared" si="319"/>
        <v>2.5975822768917151E-4</v>
      </c>
      <c r="BG292" s="41">
        <f t="shared" si="320"/>
        <v>2.5975822768917151E-4</v>
      </c>
      <c r="BH292" s="41">
        <v>1</v>
      </c>
      <c r="BI292" s="41">
        <f t="shared" si="321"/>
        <v>2.5975822768917151E-4</v>
      </c>
      <c r="BJ292" s="41">
        <f t="shared" si="322"/>
        <v>2.5975822768917151E-4</v>
      </c>
      <c r="BK292" s="41">
        <v>1</v>
      </c>
      <c r="BL292" s="41">
        <f t="shared" si="323"/>
        <v>2.5975822768917151E-4</v>
      </c>
      <c r="BM292" s="41">
        <f>$N292*BC292</f>
        <v>2.5975822768917151E-4</v>
      </c>
      <c r="BN292" s="41">
        <v>1</v>
      </c>
      <c r="BO292" s="41">
        <f>BM292*BN292</f>
        <v>2.5975822768917151E-4</v>
      </c>
      <c r="BP292" s="41">
        <v>2.5069097199440849E-4</v>
      </c>
      <c r="BQ292" s="41">
        <f t="shared" si="326"/>
        <v>2.5069097199440849E-4</v>
      </c>
      <c r="BR292" s="41">
        <v>1</v>
      </c>
      <c r="BS292" s="41">
        <f t="shared" si="372"/>
        <v>2.5069097199440849E-4</v>
      </c>
      <c r="BT292" s="41">
        <f t="shared" si="327"/>
        <v>2.5069097199440849E-4</v>
      </c>
      <c r="BU292" s="41">
        <v>1</v>
      </c>
      <c r="BV292" s="41">
        <f t="shared" si="328"/>
        <v>2.5069097199440849E-4</v>
      </c>
      <c r="BW292" s="41">
        <f t="shared" si="329"/>
        <v>2.5069097199440849E-4</v>
      </c>
      <c r="BX292" s="41">
        <v>1</v>
      </c>
      <c r="BY292" s="41">
        <f t="shared" si="330"/>
        <v>2.5069097199440849E-4</v>
      </c>
      <c r="BZ292" s="41">
        <f>$N292*BP292</f>
        <v>2.5069097199440849E-4</v>
      </c>
      <c r="CA292" s="41">
        <v>1</v>
      </c>
      <c r="CB292" s="41">
        <f>BZ292*CA292</f>
        <v>2.5069097199440849E-4</v>
      </c>
      <c r="CC292" s="43">
        <v>1.5151896329787563E-3</v>
      </c>
      <c r="CD292" s="41">
        <f t="shared" si="333"/>
        <v>1.5151896329787563E-3</v>
      </c>
      <c r="CE292" s="41">
        <v>1</v>
      </c>
      <c r="CF292" s="41">
        <f t="shared" si="334"/>
        <v>1.5151896329787563E-3</v>
      </c>
      <c r="CG292" s="41">
        <f t="shared" si="335"/>
        <v>1.5151896329787563E-3</v>
      </c>
      <c r="CH292" s="41">
        <v>1</v>
      </c>
      <c r="CI292" s="41">
        <f t="shared" si="336"/>
        <v>1.5151896329787563E-3</v>
      </c>
      <c r="CJ292" s="41">
        <f t="shared" si="337"/>
        <v>1.5151896329787563E-3</v>
      </c>
      <c r="CK292" s="41">
        <v>1</v>
      </c>
      <c r="CL292" s="41">
        <f t="shared" si="338"/>
        <v>1.5151896329787563E-3</v>
      </c>
      <c r="CM292" s="41">
        <f t="shared" si="356"/>
        <v>1.5151896329787563E-3</v>
      </c>
      <c r="CN292" s="41">
        <v>1</v>
      </c>
      <c r="CO292" s="41">
        <f>CM292*CN292</f>
        <v>1.5151896329787563E-3</v>
      </c>
      <c r="CP292" s="41">
        <v>1.4490314717703115E-2</v>
      </c>
      <c r="CQ292" s="41">
        <f t="shared" si="340"/>
        <v>1.4490314717703115E-2</v>
      </c>
      <c r="CR292" s="41">
        <v>1</v>
      </c>
      <c r="CS292" s="41">
        <f t="shared" si="341"/>
        <v>1.4490314717703115E-2</v>
      </c>
      <c r="CT292" s="41">
        <f t="shared" si="342"/>
        <v>1.4490314717703115E-2</v>
      </c>
      <c r="CU292" s="41">
        <v>1</v>
      </c>
      <c r="CV292" s="41">
        <f t="shared" si="343"/>
        <v>1.4490314717703115E-2</v>
      </c>
      <c r="CW292" s="41">
        <f t="shared" si="344"/>
        <v>1.4490314717703115E-2</v>
      </c>
      <c r="CX292" s="41">
        <v>1</v>
      </c>
      <c r="CY292" s="41">
        <f t="shared" si="345"/>
        <v>1.4490314717703115E-2</v>
      </c>
      <c r="CZ292" s="41">
        <f t="shared" si="373"/>
        <v>1.4490314717703115E-2</v>
      </c>
      <c r="DA292" s="41">
        <v>1</v>
      </c>
      <c r="DB292" s="41">
        <f>CZ292*DA292</f>
        <v>1.4490314717703115E-2</v>
      </c>
    </row>
    <row r="293" spans="1:106">
      <c r="A293" s="50" t="s">
        <v>459</v>
      </c>
      <c r="B293" s="51" t="s">
        <v>328</v>
      </c>
      <c r="C293" s="51" t="s">
        <v>75</v>
      </c>
      <c r="D293" s="52" t="s">
        <v>439</v>
      </c>
      <c r="E293" s="53" t="s">
        <v>440</v>
      </c>
      <c r="F293" s="53" t="s">
        <v>440</v>
      </c>
      <c r="G293" s="53" t="s">
        <v>263</v>
      </c>
      <c r="H293" s="54" t="s">
        <v>431</v>
      </c>
      <c r="I293" s="54" t="s">
        <v>264</v>
      </c>
      <c r="J293" s="55" t="s">
        <v>539</v>
      </c>
      <c r="K293" s="49">
        <v>1.1078264689350534</v>
      </c>
      <c r="L293" s="49">
        <v>1.1918925361070198</v>
      </c>
      <c r="M293" s="49">
        <v>1.2617661332809431</v>
      </c>
      <c r="N293" s="49">
        <v>1.3964701755117563</v>
      </c>
      <c r="O293" s="56" t="s">
        <v>541</v>
      </c>
      <c r="P293" s="49">
        <v>51.458783625306971</v>
      </c>
      <c r="Q293" s="49">
        <f t="shared" si="298"/>
        <v>57.007402559316766</v>
      </c>
      <c r="R293" s="49">
        <v>0.9146213904320446</v>
      </c>
      <c r="S293" s="49">
        <f t="shared" si="299"/>
        <v>52.140189793721596</v>
      </c>
      <c r="T293" s="49">
        <f t="shared" si="300"/>
        <v>61.333340120149508</v>
      </c>
      <c r="U293" s="49">
        <v>0.86587938868020498</v>
      </c>
      <c r="V293" s="49">
        <f t="shared" si="301"/>
        <v>53.107275048950143</v>
      </c>
      <c r="W293" s="49">
        <f t="shared" si="302"/>
        <v>64.928950438244286</v>
      </c>
      <c r="X293" s="49">
        <v>0.83792174531376262</v>
      </c>
      <c r="Y293" s="49">
        <f t="shared" si="303"/>
        <v>54.405379472604444</v>
      </c>
      <c r="Z293" s="49">
        <f>P293*$N293</f>
        <v>71.860656600853915</v>
      </c>
      <c r="AA293" s="49">
        <v>0.80770988719283676</v>
      </c>
      <c r="AB293" s="49">
        <f t="shared" si="371"/>
        <v>58.042562836678897</v>
      </c>
      <c r="AC293" s="49">
        <v>0</v>
      </c>
      <c r="AD293" s="49">
        <f t="shared" si="304"/>
        <v>0</v>
      </c>
      <c r="AE293" s="49">
        <v>1</v>
      </c>
      <c r="AF293" s="49">
        <f t="shared" si="305"/>
        <v>0</v>
      </c>
      <c r="AG293" s="49">
        <f t="shared" si="306"/>
        <v>0</v>
      </c>
      <c r="AH293" s="49">
        <v>1</v>
      </c>
      <c r="AI293" s="49">
        <f t="shared" si="307"/>
        <v>0</v>
      </c>
      <c r="AJ293" s="49">
        <f t="shared" si="308"/>
        <v>0</v>
      </c>
      <c r="AK293" s="49">
        <v>1</v>
      </c>
      <c r="AL293" s="49">
        <f t="shared" si="309"/>
        <v>0</v>
      </c>
      <c r="AM293" s="49">
        <f>AC293*N293</f>
        <v>0</v>
      </c>
      <c r="AN293" s="49">
        <v>1</v>
      </c>
      <c r="AO293" s="49">
        <f t="shared" ref="AO293:AO298" si="374">AN293*AM293</f>
        <v>0</v>
      </c>
      <c r="AP293" s="72">
        <v>373.93716644376372</v>
      </c>
      <c r="AQ293" s="49">
        <f t="shared" si="311"/>
        <v>414.25749070497409</v>
      </c>
      <c r="AR293" s="49">
        <v>0.80682917418237454</v>
      </c>
      <c r="AS293" s="49">
        <f t="shared" si="312"/>
        <v>334.23502912435697</v>
      </c>
      <c r="AT293" s="49">
        <f t="shared" si="313"/>
        <v>445.69291765733033</v>
      </c>
      <c r="AU293" s="49">
        <v>0.65858770177929127</v>
      </c>
      <c r="AV293" s="49">
        <f t="shared" si="314"/>
        <v>293.52787433924806</v>
      </c>
      <c r="AW293" s="49">
        <f t="shared" si="315"/>
        <v>471.82125259378017</v>
      </c>
      <c r="AX293" s="49">
        <v>0.55479460330763364</v>
      </c>
      <c r="AY293" s="49">
        <f t="shared" si="316"/>
        <v>261.76388466487708</v>
      </c>
      <c r="AZ293" s="49">
        <f>N293*AP293</f>
        <v>522.19210045409159</v>
      </c>
      <c r="BA293" s="49">
        <v>0.41495183504685174</v>
      </c>
      <c r="BB293" s="49">
        <f t="shared" ref="BB293:BB298" si="375">BA293*AZ293</f>
        <v>216.68457033039525</v>
      </c>
      <c r="BC293" s="72">
        <v>15.517858434282335</v>
      </c>
      <c r="BD293" s="49">
        <f t="shared" si="318"/>
        <v>17.191094314685035</v>
      </c>
      <c r="BE293" s="49">
        <v>0.84440919239828249</v>
      </c>
      <c r="BF293" s="49">
        <f t="shared" si="319"/>
        <v>14.516318066705896</v>
      </c>
      <c r="BG293" s="49">
        <f t="shared" si="320"/>
        <v>18.49561964418648</v>
      </c>
      <c r="BH293" s="49">
        <v>0.63158280523417343</v>
      </c>
      <c r="BI293" s="49">
        <f t="shared" si="321"/>
        <v>11.681515339419581</v>
      </c>
      <c r="BJ293" s="49">
        <f t="shared" si="322"/>
        <v>19.579908233425492</v>
      </c>
      <c r="BK293" s="49">
        <v>0.54257033788833875</v>
      </c>
      <c r="BL293" s="49">
        <f t="shared" si="323"/>
        <v>10.623477426032334</v>
      </c>
      <c r="BM293" s="49">
        <f t="shared" ref="BM293:BM298" si="376">BC293*N293</f>
        <v>21.67022649128884</v>
      </c>
      <c r="BN293" s="49">
        <v>0.42828699821064847</v>
      </c>
      <c r="BO293" s="49">
        <f t="shared" ref="BO293:BO298" si="377">BN293*BM293</f>
        <v>9.28107625449897</v>
      </c>
      <c r="BP293" s="72">
        <v>14.276429759539747</v>
      </c>
      <c r="BQ293" s="49">
        <f t="shared" si="326"/>
        <v>15.815806769510232</v>
      </c>
      <c r="BR293" s="49">
        <v>0.84440919239828249</v>
      </c>
      <c r="BS293" s="49">
        <f t="shared" si="372"/>
        <v>13.355012621369424</v>
      </c>
      <c r="BT293" s="49">
        <f t="shared" si="327"/>
        <v>17.015970072651559</v>
      </c>
      <c r="BU293" s="49">
        <v>0.63158280523417343</v>
      </c>
      <c r="BV293" s="49">
        <f t="shared" si="328"/>
        <v>10.746994112266014</v>
      </c>
      <c r="BW293" s="49">
        <f t="shared" si="329"/>
        <v>18.013515574751452</v>
      </c>
      <c r="BX293" s="49">
        <v>0.54257033788833875</v>
      </c>
      <c r="BY293" s="49">
        <f t="shared" si="330"/>
        <v>9.7735992319497473</v>
      </c>
      <c r="BZ293" s="49">
        <f t="shared" ref="BZ293:BZ298" si="378">BP293*N293</f>
        <v>19.936608371985731</v>
      </c>
      <c r="CA293" s="49">
        <v>0.42828699821064847</v>
      </c>
      <c r="CB293" s="49">
        <f t="shared" ref="CB293:CB298" si="379">CA293*BZ293</f>
        <v>8.5385901541390528</v>
      </c>
      <c r="CC293" s="72">
        <v>62.095702808513636</v>
      </c>
      <c r="CD293" s="49">
        <f t="shared" si="333"/>
        <v>68.791263178396136</v>
      </c>
      <c r="CE293" s="49">
        <v>7.1530191463285556E-2</v>
      </c>
      <c r="CF293" s="49">
        <f t="shared" si="334"/>
        <v>4.9206522261519412</v>
      </c>
      <c r="CG293" s="49">
        <f t="shared" si="335"/>
        <v>74.011404701787114</v>
      </c>
      <c r="CH293" s="49">
        <v>8.0117587792523731E-2</v>
      </c>
      <c r="CI293" s="49">
        <f t="shared" si="336"/>
        <v>5.9296152138434328</v>
      </c>
      <c r="CJ293" s="49">
        <f t="shared" si="337"/>
        <v>78.350254826060848</v>
      </c>
      <c r="CK293" s="49">
        <v>7.9602685736195847E-2</v>
      </c>
      <c r="CL293" s="49">
        <f t="shared" si="338"/>
        <v>6.2368907122697834</v>
      </c>
      <c r="CM293" s="49">
        <f>CC293*N293</f>
        <v>86.714796999530904</v>
      </c>
      <c r="CN293" s="49">
        <v>7.9554184088767091E-2</v>
      </c>
      <c r="CO293" s="49">
        <f t="shared" ref="CO293:CO298" si="380">CN293*CM293</f>
        <v>6.8985249237207498</v>
      </c>
      <c r="CP293" s="72">
        <v>18.438754146271169</v>
      </c>
      <c r="CQ293" s="49">
        <f t="shared" si="340"/>
        <v>20.426939897425164</v>
      </c>
      <c r="CR293" s="49">
        <v>0.95219846861123503</v>
      </c>
      <c r="CS293" s="49">
        <f t="shared" si="341"/>
        <v>19.450500888741981</v>
      </c>
      <c r="CT293" s="49">
        <f t="shared" si="342"/>
        <v>21.977013442052971</v>
      </c>
      <c r="CU293" s="49">
        <v>0.80736796091780183</v>
      </c>
      <c r="CV293" s="49">
        <f t="shared" si="343"/>
        <v>17.743536529773429</v>
      </c>
      <c r="CW293" s="49">
        <f t="shared" si="344"/>
        <v>23.26539552165853</v>
      </c>
      <c r="CX293" s="49">
        <v>0.68722856924452747</v>
      </c>
      <c r="CY293" s="49">
        <f t="shared" si="345"/>
        <v>15.988644477257427</v>
      </c>
      <c r="CZ293" s="49">
        <f t="shared" si="373"/>
        <v>25.749170238861424</v>
      </c>
      <c r="DA293" s="49">
        <v>0.51469957235291064</v>
      </c>
      <c r="DB293" s="49">
        <f t="shared" ref="DB293:DB298" si="381">DA293*CZ293</f>
        <v>13.253086910384269</v>
      </c>
    </row>
    <row r="294" spans="1:106">
      <c r="A294" s="50" t="s">
        <v>459</v>
      </c>
      <c r="B294" s="51" t="s">
        <v>328</v>
      </c>
      <c r="C294" s="51" t="s">
        <v>75</v>
      </c>
      <c r="D294" s="52" t="s">
        <v>439</v>
      </c>
      <c r="E294" s="53" t="s">
        <v>440</v>
      </c>
      <c r="F294" s="53" t="s">
        <v>440</v>
      </c>
      <c r="G294" s="53" t="s">
        <v>267</v>
      </c>
      <c r="H294" s="54" t="s">
        <v>431</v>
      </c>
      <c r="I294" s="54" t="s">
        <v>268</v>
      </c>
      <c r="J294" s="55" t="s">
        <v>540</v>
      </c>
      <c r="K294" s="49">
        <v>1.2967518346878584</v>
      </c>
      <c r="L294" s="49">
        <v>1.5444741538892373</v>
      </c>
      <c r="M294" s="49">
        <v>1.7582997340690036</v>
      </c>
      <c r="N294" s="49">
        <v>2.1919509664881205</v>
      </c>
      <c r="O294" s="56" t="s">
        <v>541</v>
      </c>
      <c r="P294" s="49">
        <v>17.130403777269862</v>
      </c>
      <c r="Q294" s="49">
        <f t="shared" si="298"/>
        <v>22.213882527118514</v>
      </c>
      <c r="R294" s="49">
        <v>1</v>
      </c>
      <c r="S294" s="49">
        <f t="shared" si="299"/>
        <v>22.213882527118514</v>
      </c>
      <c r="T294" s="49">
        <f t="shared" si="300"/>
        <v>26.457465879679866</v>
      </c>
      <c r="U294" s="49">
        <v>1</v>
      </c>
      <c r="V294" s="49">
        <f t="shared" si="301"/>
        <v>26.457465879679866</v>
      </c>
      <c r="W294" s="49">
        <f t="shared" si="302"/>
        <v>30.120384406068254</v>
      </c>
      <c r="X294" s="49">
        <v>1</v>
      </c>
      <c r="Y294" s="49">
        <f t="shared" si="303"/>
        <v>30.120384406068254</v>
      </c>
      <c r="Z294" s="49">
        <f>P294*$N294</f>
        <v>37.549005115918426</v>
      </c>
      <c r="AA294" s="49">
        <v>1</v>
      </c>
      <c r="AB294" s="49">
        <f t="shared" si="371"/>
        <v>37.549005115918426</v>
      </c>
      <c r="AC294" s="49">
        <v>0</v>
      </c>
      <c r="AD294" s="49">
        <f t="shared" si="304"/>
        <v>0</v>
      </c>
      <c r="AE294" s="49">
        <v>1</v>
      </c>
      <c r="AF294" s="49">
        <f t="shared" si="305"/>
        <v>0</v>
      </c>
      <c r="AG294" s="49">
        <f t="shared" si="306"/>
        <v>0</v>
      </c>
      <c r="AH294" s="49">
        <v>1</v>
      </c>
      <c r="AI294" s="49">
        <f t="shared" si="307"/>
        <v>0</v>
      </c>
      <c r="AJ294" s="49">
        <f t="shared" si="308"/>
        <v>0</v>
      </c>
      <c r="AK294" s="49">
        <v>1</v>
      </c>
      <c r="AL294" s="49">
        <f t="shared" si="309"/>
        <v>0</v>
      </c>
      <c r="AM294" s="49">
        <f>AC294*N294</f>
        <v>0</v>
      </c>
      <c r="AN294" s="49">
        <v>1</v>
      </c>
      <c r="AO294" s="49">
        <f t="shared" si="374"/>
        <v>0</v>
      </c>
      <c r="AP294" s="49">
        <v>93.02100159198605</v>
      </c>
      <c r="AQ294" s="49">
        <f t="shared" si="311"/>
        <v>120.6251544789101</v>
      </c>
      <c r="AR294" s="49">
        <v>0.86535589369660082</v>
      </c>
      <c r="AS294" s="49">
        <f t="shared" si="312"/>
        <v>104.38368835638778</v>
      </c>
      <c r="AT294" s="49">
        <f t="shared" si="313"/>
        <v>143.66853272771203</v>
      </c>
      <c r="AU294" s="49">
        <v>0.78029342367084142</v>
      </c>
      <c r="AV294" s="49">
        <f t="shared" si="314"/>
        <v>112.10361127587275</v>
      </c>
      <c r="AW294" s="49">
        <f t="shared" si="315"/>
        <v>163.55880236202142</v>
      </c>
      <c r="AX294" s="49">
        <v>0.64334499326492733</v>
      </c>
      <c r="AY294" s="49">
        <f t="shared" si="316"/>
        <v>105.22473660401425</v>
      </c>
      <c r="AZ294" s="49">
        <f>N294*AP294</f>
        <v>203.89747434324681</v>
      </c>
      <c r="BA294" s="49">
        <v>0.44626057846589906</v>
      </c>
      <c r="BB294" s="49">
        <f t="shared" si="375"/>
        <v>90.991404848153138</v>
      </c>
      <c r="BC294" s="49">
        <v>4.2364518340738826</v>
      </c>
      <c r="BD294" s="49">
        <f t="shared" si="318"/>
        <v>5.4936266884020499</v>
      </c>
      <c r="BE294" s="49">
        <v>0.33294771138819068</v>
      </c>
      <c r="BF294" s="49">
        <f t="shared" si="319"/>
        <v>1.8290904331245474</v>
      </c>
      <c r="BG294" s="49">
        <f t="shared" si="320"/>
        <v>6.5430903619237668</v>
      </c>
      <c r="BH294" s="49">
        <v>0.13596191692957815</v>
      </c>
      <c r="BI294" s="49">
        <f t="shared" si="321"/>
        <v>0.88961110825060263</v>
      </c>
      <c r="BJ294" s="49">
        <f t="shared" si="322"/>
        <v>7.4489521332482509</v>
      </c>
      <c r="BK294" s="49">
        <v>0.13551888316283356</v>
      </c>
      <c r="BL294" s="49">
        <f t="shared" si="323"/>
        <v>1.0094736738312096</v>
      </c>
      <c r="BM294" s="49">
        <f t="shared" si="376"/>
        <v>9.2860946921786169</v>
      </c>
      <c r="BN294" s="49">
        <v>0.13596191692957815</v>
      </c>
      <c r="BO294" s="49">
        <f t="shared" si="377"/>
        <v>1.2625552351381857</v>
      </c>
      <c r="BP294" s="49">
        <v>3.8975356873479723</v>
      </c>
      <c r="BQ294" s="49">
        <f t="shared" si="326"/>
        <v>5.0541365533298865</v>
      </c>
      <c r="BR294" s="49">
        <v>0.33029040703609924</v>
      </c>
      <c r="BS294" s="49">
        <f t="shared" si="372"/>
        <v>1.6693328194153558</v>
      </c>
      <c r="BT294" s="49">
        <f t="shared" si="327"/>
        <v>6.0196431329698665</v>
      </c>
      <c r="BU294" s="49">
        <v>0.13487116752855488</v>
      </c>
      <c r="BV294" s="49">
        <f t="shared" si="328"/>
        <v>0.81187629744889378</v>
      </c>
      <c r="BW294" s="49">
        <f t="shared" si="329"/>
        <v>6.8530359625883914</v>
      </c>
      <c r="BX294" s="49">
        <v>0.1355217535254446</v>
      </c>
      <c r="BY294" s="49">
        <f t="shared" si="330"/>
        <v>0.92873545062291196</v>
      </c>
      <c r="BZ294" s="49">
        <f t="shared" si="378"/>
        <v>8.5432071168043286</v>
      </c>
      <c r="CA294" s="49">
        <v>0.13487116752855488</v>
      </c>
      <c r="CB294" s="49">
        <f t="shared" si="379"/>
        <v>1.152232318281659</v>
      </c>
      <c r="CC294" s="49">
        <v>120.04300595934266</v>
      </c>
      <c r="CD294" s="49">
        <f t="shared" si="333"/>
        <v>155.66598821922312</v>
      </c>
      <c r="CE294" s="49">
        <v>0.35754874630540956</v>
      </c>
      <c r="CF294" s="49">
        <f t="shared" si="334"/>
        <v>55.658178930175879</v>
      </c>
      <c r="CG294" s="49">
        <f t="shared" si="335"/>
        <v>185.40332005937643</v>
      </c>
      <c r="CH294" s="49">
        <v>3.5754874630540945E-2</v>
      </c>
      <c r="CI294" s="49">
        <f t="shared" si="336"/>
        <v>6.6290724648090613</v>
      </c>
      <c r="CJ294" s="49">
        <f t="shared" si="337"/>
        <v>211.07158545515603</v>
      </c>
      <c r="CK294" s="49">
        <v>3.5754874630540945E-2</v>
      </c>
      <c r="CL294" s="49">
        <f t="shared" si="338"/>
        <v>7.5468380760186129</v>
      </c>
      <c r="CM294" s="49">
        <f>CC294*N294</f>
        <v>263.12838293272034</v>
      </c>
      <c r="CN294" s="49">
        <v>3.5754874630540834E-2</v>
      </c>
      <c r="CO294" s="49">
        <f t="shared" si="380"/>
        <v>9.4081223434963555</v>
      </c>
      <c r="CP294" s="49">
        <v>3.1304000105084926</v>
      </c>
      <c r="CQ294" s="49">
        <f t="shared" si="340"/>
        <v>4.0593519569337788</v>
      </c>
      <c r="CR294" s="49">
        <v>1</v>
      </c>
      <c r="CS294" s="49">
        <f t="shared" si="341"/>
        <v>4.0593519569337788</v>
      </c>
      <c r="CT294" s="49">
        <f t="shared" si="342"/>
        <v>4.8348219075649634</v>
      </c>
      <c r="CU294" s="49">
        <v>1</v>
      </c>
      <c r="CV294" s="49">
        <f t="shared" si="343"/>
        <v>4.8348219075649634</v>
      </c>
      <c r="CW294" s="49">
        <f t="shared" si="344"/>
        <v>5.504181506006689</v>
      </c>
      <c r="CX294" s="49">
        <v>1</v>
      </c>
      <c r="CY294" s="49">
        <f t="shared" si="345"/>
        <v>5.504181506006689</v>
      </c>
      <c r="CZ294" s="49">
        <f t="shared" si="373"/>
        <v>6.861683328528513</v>
      </c>
      <c r="DA294" s="49">
        <v>1</v>
      </c>
      <c r="DB294" s="49">
        <f t="shared" si="381"/>
        <v>6.861683328528513</v>
      </c>
    </row>
    <row r="295" spans="1:106">
      <c r="A295" s="37" t="s">
        <v>459</v>
      </c>
      <c r="B295" s="38" t="s">
        <v>328</v>
      </c>
      <c r="C295" s="38" t="s">
        <v>75</v>
      </c>
      <c r="D295" s="58" t="s">
        <v>439</v>
      </c>
      <c r="E295" s="47" t="s">
        <v>440</v>
      </c>
      <c r="F295" s="47" t="s">
        <v>440</v>
      </c>
      <c r="G295" s="47" t="s">
        <v>269</v>
      </c>
      <c r="H295" s="39" t="s">
        <v>432</v>
      </c>
      <c r="I295" s="39" t="s">
        <v>270</v>
      </c>
      <c r="J295" s="42" t="s">
        <v>539</v>
      </c>
      <c r="K295" s="41">
        <v>1.0999229093482334</v>
      </c>
      <c r="L295" s="41">
        <v>1.1720255503567738</v>
      </c>
      <c r="M295" s="41">
        <v>1.2291876930132271</v>
      </c>
      <c r="N295" s="41">
        <v>1.3307201805454254</v>
      </c>
      <c r="O295" s="64" t="s">
        <v>433</v>
      </c>
      <c r="P295" s="41">
        <v>21.27</v>
      </c>
      <c r="Q295" s="41">
        <f t="shared" si="298"/>
        <v>23.395360281836926</v>
      </c>
      <c r="R295" s="41">
        <v>1</v>
      </c>
      <c r="S295" s="41">
        <f t="shared" si="299"/>
        <v>23.395360281836926</v>
      </c>
      <c r="T295" s="41">
        <f t="shared" si="300"/>
        <v>24.928983456088577</v>
      </c>
      <c r="U295" s="41">
        <v>1</v>
      </c>
      <c r="V295" s="41">
        <f t="shared" si="301"/>
        <v>24.928983456088577</v>
      </c>
      <c r="W295" s="41">
        <f t="shared" si="302"/>
        <v>26.144822230391338</v>
      </c>
      <c r="X295" s="41">
        <v>1</v>
      </c>
      <c r="Y295" s="41">
        <f t="shared" si="303"/>
        <v>26.144822230391338</v>
      </c>
      <c r="Z295" s="41">
        <f>N295*P295</f>
        <v>28.304418240201198</v>
      </c>
      <c r="AA295" s="41">
        <v>1</v>
      </c>
      <c r="AB295" s="41">
        <f>AA295*Z295</f>
        <v>28.304418240201198</v>
      </c>
      <c r="AC295" s="41">
        <v>0.06</v>
      </c>
      <c r="AD295" s="41">
        <f t="shared" si="304"/>
        <v>6.5995374560894007E-2</v>
      </c>
      <c r="AE295" s="41">
        <v>1</v>
      </c>
      <c r="AF295" s="41">
        <f t="shared" si="305"/>
        <v>6.5995374560894007E-2</v>
      </c>
      <c r="AG295" s="41">
        <f t="shared" si="306"/>
        <v>7.0321533021406424E-2</v>
      </c>
      <c r="AH295" s="41">
        <v>1</v>
      </c>
      <c r="AI295" s="41">
        <f t="shared" si="307"/>
        <v>7.0321533021406424E-2</v>
      </c>
      <c r="AJ295" s="41">
        <f t="shared" si="308"/>
        <v>7.375126158079362E-2</v>
      </c>
      <c r="AK295" s="41">
        <v>1</v>
      </c>
      <c r="AL295" s="41">
        <f t="shared" si="309"/>
        <v>7.375126158079362E-2</v>
      </c>
      <c r="AM295" s="41">
        <f>N295*AC295</f>
        <v>7.9843210832725525E-2</v>
      </c>
      <c r="AN295" s="41">
        <v>1</v>
      </c>
      <c r="AO295" s="41">
        <f t="shared" si="374"/>
        <v>7.9843210832725525E-2</v>
      </c>
      <c r="AP295" s="41">
        <v>141.41999999999999</v>
      </c>
      <c r="AQ295" s="41">
        <f t="shared" si="311"/>
        <v>155.55109784002715</v>
      </c>
      <c r="AR295" s="41">
        <v>0.77100000000000002</v>
      </c>
      <c r="AS295" s="41">
        <f t="shared" si="312"/>
        <v>119.92989643466093</v>
      </c>
      <c r="AT295" s="41">
        <f t="shared" si="313"/>
        <v>165.74785333145493</v>
      </c>
      <c r="AU295" s="41">
        <v>0.63255945949939807</v>
      </c>
      <c r="AV295" s="41">
        <f t="shared" si="314"/>
        <v>104.84537251653065</v>
      </c>
      <c r="AW295" s="41">
        <f t="shared" si="315"/>
        <v>173.83172354593054</v>
      </c>
      <c r="AX295" s="41">
        <v>0.54700000000000004</v>
      </c>
      <c r="AY295" s="41">
        <f t="shared" si="316"/>
        <v>95.085952779624009</v>
      </c>
      <c r="AZ295" s="41">
        <f>AP295*N295</f>
        <v>188.19044793273403</v>
      </c>
      <c r="BA295" s="41">
        <v>0.411610200982927</v>
      </c>
      <c r="BB295" s="41">
        <f t="shared" si="375"/>
        <v>77.461108096659714</v>
      </c>
      <c r="BC295" s="41">
        <v>4.8899999999999997</v>
      </c>
      <c r="BD295" s="41">
        <f t="shared" si="318"/>
        <v>5.3786230267128614</v>
      </c>
      <c r="BE295" s="41">
        <v>0.59499999999999997</v>
      </c>
      <c r="BF295" s="41">
        <f t="shared" si="319"/>
        <v>3.2002807008941523</v>
      </c>
      <c r="BG295" s="41">
        <f t="shared" si="320"/>
        <v>5.7312049412446235</v>
      </c>
      <c r="BH295" s="41">
        <v>0.44900000000000001</v>
      </c>
      <c r="BI295" s="41">
        <f t="shared" si="321"/>
        <v>2.5733110186188362</v>
      </c>
      <c r="BJ295" s="41">
        <f t="shared" si="322"/>
        <v>6.0107278188346802</v>
      </c>
      <c r="BK295" s="41">
        <v>0.36399999999999999</v>
      </c>
      <c r="BL295" s="41">
        <f t="shared" si="323"/>
        <v>2.1879049260558237</v>
      </c>
      <c r="BM295" s="41">
        <f t="shared" si="376"/>
        <v>6.5072216828671294</v>
      </c>
      <c r="BN295" s="41">
        <v>0.25226046230306909</v>
      </c>
      <c r="BO295" s="41">
        <f t="shared" si="377"/>
        <v>1.6415147500286174</v>
      </c>
      <c r="BP295" s="41">
        <v>4.5</v>
      </c>
      <c r="BQ295" s="41">
        <f t="shared" si="326"/>
        <v>4.9496530920670505</v>
      </c>
      <c r="BR295" s="41">
        <v>0.59499999999999997</v>
      </c>
      <c r="BS295" s="41">
        <f t="shared" si="372"/>
        <v>2.9450435897798948</v>
      </c>
      <c r="BT295" s="41">
        <f t="shared" si="327"/>
        <v>5.2741149766054818</v>
      </c>
      <c r="BU295" s="41">
        <v>0.44900000000000001</v>
      </c>
      <c r="BV295" s="41">
        <f t="shared" si="328"/>
        <v>2.3680776244958612</v>
      </c>
      <c r="BW295" s="41">
        <f t="shared" si="329"/>
        <v>5.5313446185595216</v>
      </c>
      <c r="BX295" s="41">
        <v>0.36399999999999999</v>
      </c>
      <c r="BY295" s="41">
        <f t="shared" si="330"/>
        <v>2.013409441155666</v>
      </c>
      <c r="BZ295" s="41">
        <f t="shared" si="378"/>
        <v>5.9882408124544142</v>
      </c>
      <c r="CA295" s="41">
        <v>0.25226046230306909</v>
      </c>
      <c r="CB295" s="41">
        <f t="shared" si="379"/>
        <v>1.5105963957318567</v>
      </c>
      <c r="CC295" s="41">
        <v>1.5</v>
      </c>
      <c r="CD295" s="41">
        <f t="shared" si="333"/>
        <v>1.6498843640223502</v>
      </c>
      <c r="CE295" s="41">
        <v>3.0000000000000001E-3</v>
      </c>
      <c r="CF295" s="41">
        <f t="shared" si="334"/>
        <v>4.9496530920670502E-3</v>
      </c>
      <c r="CG295" s="41">
        <f t="shared" si="335"/>
        <v>1.7580383255351606</v>
      </c>
      <c r="CH295" s="41">
        <v>3.0000000000000001E-3</v>
      </c>
      <c r="CI295" s="41">
        <f t="shared" si="336"/>
        <v>5.2741149766054821E-3</v>
      </c>
      <c r="CJ295" s="41">
        <f t="shared" si="337"/>
        <v>1.8437815395198407</v>
      </c>
      <c r="CK295" s="41">
        <v>3.0000000000000001E-3</v>
      </c>
      <c r="CL295" s="41">
        <f t="shared" si="338"/>
        <v>5.5313446185595219E-3</v>
      </c>
      <c r="CM295" s="41">
        <f t="shared" ref="CM295:CM308" si="382">N295*CC295</f>
        <v>1.9960802708181382</v>
      </c>
      <c r="CN295" s="41">
        <v>3.3451741671867152E-3</v>
      </c>
      <c r="CO295" s="41">
        <f t="shared" si="380"/>
        <v>6.6772361575718987E-3</v>
      </c>
      <c r="CP295" s="41">
        <v>7.29</v>
      </c>
      <c r="CQ295" s="41">
        <f t="shared" si="340"/>
        <v>8.0184380091486211</v>
      </c>
      <c r="CR295" s="41">
        <v>0.68300000000000005</v>
      </c>
      <c r="CS295" s="41">
        <f t="shared" si="341"/>
        <v>5.476593160248509</v>
      </c>
      <c r="CT295" s="41">
        <f t="shared" si="342"/>
        <v>8.5440662621008805</v>
      </c>
      <c r="CU295" s="41">
        <v>0.48</v>
      </c>
      <c r="CV295" s="41">
        <f t="shared" si="343"/>
        <v>4.1011518058084224</v>
      </c>
      <c r="CW295" s="41">
        <f t="shared" si="344"/>
        <v>8.9607782820664248</v>
      </c>
      <c r="CX295" s="41">
        <v>0.38200000000000001</v>
      </c>
      <c r="CY295" s="41">
        <f t="shared" si="345"/>
        <v>3.4230173037493743</v>
      </c>
      <c r="CZ295" s="41">
        <f>N295*CP295</f>
        <v>9.700950116176152</v>
      </c>
      <c r="DA295" s="41">
        <v>0.27730546938673206</v>
      </c>
      <c r="DB295" s="41">
        <f t="shared" si="381"/>
        <v>2.690126525463501</v>
      </c>
    </row>
    <row r="296" spans="1:106">
      <c r="A296" s="37" t="s">
        <v>459</v>
      </c>
      <c r="B296" s="38" t="s">
        <v>328</v>
      </c>
      <c r="C296" s="38" t="s">
        <v>75</v>
      </c>
      <c r="D296" s="58" t="s">
        <v>439</v>
      </c>
      <c r="E296" s="47" t="s">
        <v>440</v>
      </c>
      <c r="F296" s="47" t="s">
        <v>440</v>
      </c>
      <c r="G296" s="47" t="s">
        <v>271</v>
      </c>
      <c r="H296" s="39" t="s">
        <v>432</v>
      </c>
      <c r="I296" s="39" t="s">
        <v>272</v>
      </c>
      <c r="J296" s="42" t="s">
        <v>539</v>
      </c>
      <c r="K296" s="41">
        <v>1.0999229093482334</v>
      </c>
      <c r="L296" s="41">
        <v>1.1720255503567738</v>
      </c>
      <c r="M296" s="41">
        <v>1.2291876930132271</v>
      </c>
      <c r="N296" s="41">
        <v>1.330720180545425</v>
      </c>
      <c r="O296" s="64" t="s">
        <v>433</v>
      </c>
      <c r="P296" s="41">
        <v>13.195782179771973</v>
      </c>
      <c r="Q296" s="41">
        <f t="shared" si="298"/>
        <v>14.514343126300362</v>
      </c>
      <c r="R296" s="41">
        <v>1</v>
      </c>
      <c r="S296" s="41">
        <f t="shared" si="299"/>
        <v>14.514343126300362</v>
      </c>
      <c r="T296" s="41">
        <f t="shared" si="300"/>
        <v>15.465793871635354</v>
      </c>
      <c r="U296" s="41">
        <v>1</v>
      </c>
      <c r="V296" s="41">
        <f t="shared" si="301"/>
        <v>15.465793871635354</v>
      </c>
      <c r="W296" s="41">
        <f t="shared" si="302"/>
        <v>16.220093055058964</v>
      </c>
      <c r="X296" s="41">
        <v>1</v>
      </c>
      <c r="Y296" s="41">
        <f t="shared" si="303"/>
        <v>16.220093055058964</v>
      </c>
      <c r="Z296" s="41">
        <f>N296*P296</f>
        <v>17.55989364470426</v>
      </c>
      <c r="AA296" s="41">
        <v>1</v>
      </c>
      <c r="AB296" s="41">
        <f>AA296*Z296</f>
        <v>17.55989364470426</v>
      </c>
      <c r="AC296" s="41">
        <v>4.1286371048999994E-2</v>
      </c>
      <c r="AD296" s="41">
        <f t="shared" si="304"/>
        <v>4.5411825360646751E-2</v>
      </c>
      <c r="AE296" s="41">
        <v>1</v>
      </c>
      <c r="AF296" s="41">
        <f t="shared" si="305"/>
        <v>4.5411825360646751E-2</v>
      </c>
      <c r="AG296" s="41">
        <f t="shared" si="306"/>
        <v>4.8388681750938189E-2</v>
      </c>
      <c r="AH296" s="41">
        <v>1</v>
      </c>
      <c r="AI296" s="41">
        <f t="shared" si="307"/>
        <v>4.8388681750938189E-2</v>
      </c>
      <c r="AJ296" s="41">
        <f t="shared" si="308"/>
        <v>5.0748699182608388E-2</v>
      </c>
      <c r="AK296" s="41">
        <v>1</v>
      </c>
      <c r="AL296" s="41">
        <f t="shared" si="309"/>
        <v>5.0748699182608388E-2</v>
      </c>
      <c r="AM296" s="41">
        <f>N296*AC296</f>
        <v>5.4940607136390679E-2</v>
      </c>
      <c r="AN296" s="41">
        <v>1</v>
      </c>
      <c r="AO296" s="41">
        <f t="shared" si="374"/>
        <v>5.4940607136390679E-2</v>
      </c>
      <c r="AP296" s="41">
        <v>134.0196627633091</v>
      </c>
      <c r="AQ296" s="41">
        <f t="shared" si="311"/>
        <v>147.41129737648805</v>
      </c>
      <c r="AR296" s="41">
        <v>1</v>
      </c>
      <c r="AS296" s="41">
        <f t="shared" si="312"/>
        <v>147.41129737648805</v>
      </c>
      <c r="AT296" s="41">
        <f t="shared" si="313"/>
        <v>157.07446900879657</v>
      </c>
      <c r="AU296" s="41">
        <v>0.95975568895714114</v>
      </c>
      <c r="AV296" s="41">
        <f t="shared" si="314"/>
        <v>150.75311522111465</v>
      </c>
      <c r="AW296" s="41">
        <f t="shared" si="315"/>
        <v>164.7353200904426</v>
      </c>
      <c r="AX296" s="41">
        <v>0.92</v>
      </c>
      <c r="AY296" s="41">
        <f t="shared" si="316"/>
        <v>151.55649448320719</v>
      </c>
      <c r="AZ296" s="41">
        <f>AP296*N296</f>
        <v>178.34266982902764</v>
      </c>
      <c r="BA296" s="41">
        <v>0.85243752617618318</v>
      </c>
      <c r="BB296" s="41">
        <f t="shared" si="375"/>
        <v>152.02598428071215</v>
      </c>
      <c r="BC296" s="41">
        <v>3.2989455449429932</v>
      </c>
      <c r="BD296" s="41">
        <f t="shared" si="318"/>
        <v>3.6285857815750906</v>
      </c>
      <c r="BE296" s="41">
        <v>0.82945294270158143</v>
      </c>
      <c r="BF296" s="41">
        <f t="shared" si="319"/>
        <v>3.0097411543725765</v>
      </c>
      <c r="BG296" s="41">
        <f t="shared" si="320"/>
        <v>3.8664484679088384</v>
      </c>
      <c r="BH296" s="41">
        <v>0.79100000000000004</v>
      </c>
      <c r="BI296" s="41">
        <f t="shared" si="321"/>
        <v>3.0583607381158915</v>
      </c>
      <c r="BJ296" s="41">
        <f t="shared" si="322"/>
        <v>4.055023263764741</v>
      </c>
      <c r="BK296" s="41">
        <v>0.752</v>
      </c>
      <c r="BL296" s="41">
        <f t="shared" si="323"/>
        <v>3.0493774943510852</v>
      </c>
      <c r="BM296" s="41">
        <f t="shared" si="376"/>
        <v>4.3899734111760651</v>
      </c>
      <c r="BN296" s="41">
        <v>0.68768213637542119</v>
      </c>
      <c r="BO296" s="41">
        <f t="shared" si="377"/>
        <v>3.0189062940288518</v>
      </c>
      <c r="BP296" s="41">
        <v>3.0350299013475537</v>
      </c>
      <c r="BQ296" s="41">
        <f t="shared" si="326"/>
        <v>3.338298919049083</v>
      </c>
      <c r="BR296" s="41">
        <v>0.82899999999999996</v>
      </c>
      <c r="BS296" s="41">
        <f t="shared" si="372"/>
        <v>2.7674498038916897</v>
      </c>
      <c r="BT296" s="41">
        <f t="shared" si="327"/>
        <v>3.5571325904761317</v>
      </c>
      <c r="BU296" s="41">
        <v>0.79100000000000004</v>
      </c>
      <c r="BV296" s="41">
        <f t="shared" si="328"/>
        <v>2.8136918790666203</v>
      </c>
      <c r="BW296" s="41">
        <f t="shared" si="329"/>
        <v>3.7306214026635618</v>
      </c>
      <c r="BX296" s="41">
        <v>0.752</v>
      </c>
      <c r="BY296" s="41">
        <f t="shared" si="330"/>
        <v>2.8054272948029984</v>
      </c>
      <c r="BZ296" s="41">
        <f t="shared" si="378"/>
        <v>4.0387755382819801</v>
      </c>
      <c r="CA296" s="41">
        <v>0.68768213637542119</v>
      </c>
      <c r="CB296" s="41">
        <f t="shared" si="379"/>
        <v>2.7773937905065438</v>
      </c>
      <c r="CC296" s="41">
        <v>0.93179368079419989</v>
      </c>
      <c r="CD296" s="41">
        <f t="shared" si="333"/>
        <v>1.0249012162914555</v>
      </c>
      <c r="CE296" s="41">
        <v>3.0000000000000001E-3</v>
      </c>
      <c r="CF296" s="41">
        <f t="shared" si="334"/>
        <v>3.0747036488743664E-3</v>
      </c>
      <c r="CG296" s="41">
        <f t="shared" si="335"/>
        <v>1.0920860015517861</v>
      </c>
      <c r="CH296" s="41">
        <v>3.0000000000000001E-3</v>
      </c>
      <c r="CI296" s="41">
        <f t="shared" si="336"/>
        <v>3.2762580046553583E-3</v>
      </c>
      <c r="CJ296" s="41">
        <f t="shared" si="337"/>
        <v>1.145349324859726</v>
      </c>
      <c r="CK296" s="41">
        <v>3.0000000000000001E-3</v>
      </c>
      <c r="CL296" s="41">
        <f t="shared" si="338"/>
        <v>3.436047974579178E-3</v>
      </c>
      <c r="CM296" s="41">
        <f t="shared" si="382"/>
        <v>1.2399566551375438</v>
      </c>
      <c r="CN296" s="41">
        <v>3.3451741671867152E-3</v>
      </c>
      <c r="CO296" s="41">
        <f t="shared" si="380"/>
        <v>4.1478709711973583E-3</v>
      </c>
      <c r="CP296" s="41">
        <v>5.2106844882374563</v>
      </c>
      <c r="CQ296" s="41">
        <f t="shared" si="340"/>
        <v>5.7313512419978538</v>
      </c>
      <c r="CR296" s="41">
        <v>1</v>
      </c>
      <c r="CS296" s="41">
        <f t="shared" si="341"/>
        <v>5.7313512419978538</v>
      </c>
      <c r="CT296" s="41">
        <f t="shared" si="342"/>
        <v>6.107055355062009</v>
      </c>
      <c r="CU296" s="41">
        <v>1</v>
      </c>
      <c r="CV296" s="41">
        <f t="shared" si="343"/>
        <v>6.107055355062009</v>
      </c>
      <c r="CW296" s="41">
        <f t="shared" si="344"/>
        <v>6.4049092451164062</v>
      </c>
      <c r="CX296" s="41">
        <v>1</v>
      </c>
      <c r="CY296" s="41">
        <f t="shared" si="345"/>
        <v>6.4049092451164062</v>
      </c>
      <c r="CZ296" s="41">
        <f>N296*CP296</f>
        <v>6.9339630029525932</v>
      </c>
      <c r="DA296" s="41">
        <v>1</v>
      </c>
      <c r="DB296" s="41">
        <f t="shared" si="381"/>
        <v>6.9339630029525932</v>
      </c>
    </row>
    <row r="297" spans="1:106">
      <c r="A297" s="37" t="s">
        <v>459</v>
      </c>
      <c r="B297" s="38" t="s">
        <v>328</v>
      </c>
      <c r="C297" s="38" t="s">
        <v>75</v>
      </c>
      <c r="D297" s="58" t="s">
        <v>439</v>
      </c>
      <c r="E297" s="47" t="s">
        <v>440</v>
      </c>
      <c r="F297" s="47" t="s">
        <v>440</v>
      </c>
      <c r="G297" s="47" t="s">
        <v>275</v>
      </c>
      <c r="H297" s="39" t="s">
        <v>432</v>
      </c>
      <c r="I297" s="39" t="s">
        <v>276</v>
      </c>
      <c r="J297" s="42" t="s">
        <v>539</v>
      </c>
      <c r="K297" s="41">
        <v>1.0999229093482334</v>
      </c>
      <c r="L297" s="41">
        <v>1.1720255503567738</v>
      </c>
      <c r="M297" s="41">
        <v>1.2291876930132271</v>
      </c>
      <c r="N297" s="41">
        <v>1.330720180545425</v>
      </c>
      <c r="O297" s="64" t="s">
        <v>433</v>
      </c>
      <c r="P297" s="41">
        <v>18.273133050025276</v>
      </c>
      <c r="Q297" s="41">
        <f t="shared" si="298"/>
        <v>20.09903766729116</v>
      </c>
      <c r="R297" s="41">
        <v>0.94616693962601828</v>
      </c>
      <c r="S297" s="41">
        <f t="shared" si="299"/>
        <v>19.017044959088942</v>
      </c>
      <c r="T297" s="41">
        <f t="shared" si="300"/>
        <v>21.416578819698426</v>
      </c>
      <c r="U297" s="41">
        <v>0.91671653690028698</v>
      </c>
      <c r="V297" s="41">
        <f t="shared" si="301"/>
        <v>19.632931967845977</v>
      </c>
      <c r="W297" s="41">
        <f t="shared" si="302"/>
        <v>22.461110257884322</v>
      </c>
      <c r="X297" s="41">
        <v>0.89523187764126555</v>
      </c>
      <c r="Y297" s="41">
        <f t="shared" si="303"/>
        <v>20.10790191007327</v>
      </c>
      <c r="Z297" s="41">
        <f>N297*P297</f>
        <v>24.316426911460209</v>
      </c>
      <c r="AA297" s="41">
        <v>0.86053721974930597</v>
      </c>
      <c r="AB297" s="41">
        <f>AA297*Z297</f>
        <v>20.92519040862517</v>
      </c>
      <c r="AC297" s="41">
        <v>5.7172158577122364E-2</v>
      </c>
      <c r="AD297" s="41">
        <f t="shared" si="304"/>
        <v>6.2884966995866987E-2</v>
      </c>
      <c r="AE297" s="41">
        <v>1</v>
      </c>
      <c r="AF297" s="41">
        <f t="shared" si="305"/>
        <v>6.2884966995866987E-2</v>
      </c>
      <c r="AG297" s="41">
        <f t="shared" si="306"/>
        <v>6.7007230621436584E-2</v>
      </c>
      <c r="AH297" s="41">
        <v>1</v>
      </c>
      <c r="AI297" s="41">
        <f t="shared" si="307"/>
        <v>6.7007230621436584E-2</v>
      </c>
      <c r="AJ297" s="41">
        <f t="shared" si="308"/>
        <v>7.0275313705999418E-2</v>
      </c>
      <c r="AK297" s="41">
        <v>1</v>
      </c>
      <c r="AL297" s="41">
        <f t="shared" si="309"/>
        <v>7.0275313705999418E-2</v>
      </c>
      <c r="AM297" s="41">
        <f>N297*AC297</f>
        <v>7.6080145183919937E-2</v>
      </c>
      <c r="AN297" s="41">
        <v>1</v>
      </c>
      <c r="AO297" s="41">
        <f t="shared" si="374"/>
        <v>7.6080145183919937E-2</v>
      </c>
      <c r="AP297" s="41">
        <v>185.58650753931923</v>
      </c>
      <c r="AQ297" s="41">
        <f t="shared" si="311"/>
        <v>204.13085130842586</v>
      </c>
      <c r="AR297" s="41">
        <v>0.57099470708134237</v>
      </c>
      <c r="AS297" s="41">
        <f t="shared" si="312"/>
        <v>116.55763564911967</v>
      </c>
      <c r="AT297" s="41">
        <f t="shared" si="313"/>
        <v>217.51212863756217</v>
      </c>
      <c r="AU297" s="41">
        <v>0.42057277081583488</v>
      </c>
      <c r="AV297" s="41">
        <f t="shared" si="314"/>
        <v>91.479678627149823</v>
      </c>
      <c r="AW297" s="41">
        <f t="shared" si="315"/>
        <v>228.12065105663768</v>
      </c>
      <c r="AX297" s="41">
        <v>0.34036469263230096</v>
      </c>
      <c r="AY297" s="41">
        <f t="shared" si="316"/>
        <v>77.644215279972869</v>
      </c>
      <c r="AZ297" s="41">
        <f>AP297*N297</f>
        <v>246.96371081951776</v>
      </c>
      <c r="BA297" s="41">
        <v>0.24146293738490276</v>
      </c>
      <c r="BB297" s="41">
        <f t="shared" si="375"/>
        <v>59.632583041956451</v>
      </c>
      <c r="BC297" s="41">
        <v>4.568283262506319</v>
      </c>
      <c r="BD297" s="41">
        <f t="shared" si="318"/>
        <v>5.02475941682279</v>
      </c>
      <c r="BE297" s="41">
        <v>0.56625018772711488</v>
      </c>
      <c r="BF297" s="41">
        <f t="shared" si="319"/>
        <v>2.8452709630594932</v>
      </c>
      <c r="BG297" s="41">
        <f t="shared" si="320"/>
        <v>5.3541447049246065</v>
      </c>
      <c r="BH297" s="41">
        <v>0.40211869117096144</v>
      </c>
      <c r="BI297" s="41">
        <f t="shared" si="321"/>
        <v>2.1530016610842164</v>
      </c>
      <c r="BJ297" s="41">
        <f t="shared" si="322"/>
        <v>5.6152775644710804</v>
      </c>
      <c r="BK297" s="41">
        <v>0.29381192998912553</v>
      </c>
      <c r="BL297" s="41">
        <f t="shared" si="323"/>
        <v>1.6498355386418844</v>
      </c>
      <c r="BM297" s="41">
        <f t="shared" si="376"/>
        <v>6.0791067278650521</v>
      </c>
      <c r="BN297" s="41">
        <v>0.18047454808023677</v>
      </c>
      <c r="BO297" s="41">
        <f t="shared" si="377"/>
        <v>1.0971240394429722</v>
      </c>
      <c r="BP297" s="41">
        <v>4.202820601505814</v>
      </c>
      <c r="BQ297" s="41">
        <f t="shared" si="326"/>
        <v>4.6227786634769679</v>
      </c>
      <c r="BR297" s="41">
        <v>0.56625018772711488</v>
      </c>
      <c r="BS297" s="41">
        <f>BR297*BQ297</f>
        <v>2.6176492860147342</v>
      </c>
      <c r="BT297" s="41">
        <f t="shared" si="327"/>
        <v>4.9258131285306392</v>
      </c>
      <c r="BU297" s="41">
        <v>0.40211869117096144</v>
      </c>
      <c r="BV297" s="41">
        <f t="shared" si="328"/>
        <v>1.9807615281974795</v>
      </c>
      <c r="BW297" s="41">
        <f t="shared" si="329"/>
        <v>5.1660553593133951</v>
      </c>
      <c r="BX297" s="41">
        <v>0.29381192998912553</v>
      </c>
      <c r="BY297" s="41">
        <f t="shared" si="330"/>
        <v>1.5178486955505339</v>
      </c>
      <c r="BZ297" s="41">
        <f t="shared" si="378"/>
        <v>5.5927781896358484</v>
      </c>
      <c r="CA297" s="41">
        <v>0.18047454808023677</v>
      </c>
      <c r="CB297" s="41">
        <f t="shared" si="379"/>
        <v>1.0093541162875346</v>
      </c>
      <c r="CC297" s="41">
        <v>1.2903206246027492</v>
      </c>
      <c r="CD297" s="41">
        <f t="shared" si="333"/>
        <v>1.4192532154050856</v>
      </c>
      <c r="CE297" s="41">
        <v>3.0000000000000001E-3</v>
      </c>
      <c r="CF297" s="41">
        <f t="shared" si="334"/>
        <v>4.2577596462152574E-3</v>
      </c>
      <c r="CG297" s="41">
        <f t="shared" si="335"/>
        <v>1.5122887401867333</v>
      </c>
      <c r="CH297" s="41">
        <v>3.0000000000000001E-3</v>
      </c>
      <c r="CI297" s="41">
        <f t="shared" si="336"/>
        <v>4.5368662205602E-3</v>
      </c>
      <c r="CJ297" s="41">
        <f t="shared" si="337"/>
        <v>1.5860462318028394</v>
      </c>
      <c r="CK297" s="41">
        <v>3.0000000000000001E-3</v>
      </c>
      <c r="CL297" s="41">
        <f t="shared" si="338"/>
        <v>4.7581386954085184E-3</v>
      </c>
      <c r="CM297" s="41">
        <f t="shared" si="382"/>
        <v>1.7170556945328559</v>
      </c>
      <c r="CN297" s="41">
        <v>3.3451741671867152E-3</v>
      </c>
      <c r="CO297" s="41">
        <f t="shared" si="380"/>
        <v>5.7438503529721532E-3</v>
      </c>
      <c r="CP297" s="41">
        <v>7.2156034131287292</v>
      </c>
      <c r="CQ297" s="41">
        <f t="shared" si="340"/>
        <v>7.9366074988715951</v>
      </c>
      <c r="CR297" s="41">
        <v>0.89344672030676497</v>
      </c>
      <c r="CS297" s="41">
        <f t="shared" si="341"/>
        <v>7.0909359402289036</v>
      </c>
      <c r="CT297" s="41">
        <f t="shared" si="342"/>
        <v>8.4568715614284145</v>
      </c>
      <c r="CU297" s="41">
        <v>0.80898953735428436</v>
      </c>
      <c r="CV297" s="41">
        <f t="shared" si="343"/>
        <v>6.8415206119445777</v>
      </c>
      <c r="CW297" s="41">
        <f t="shared" si="344"/>
        <v>8.8693309130820701</v>
      </c>
      <c r="CX297" s="41">
        <v>0.72623763446701028</v>
      </c>
      <c r="CY297" s="41">
        <f t="shared" si="345"/>
        <v>6.4412419016218507</v>
      </c>
      <c r="CZ297" s="41">
        <f>N297*CP297</f>
        <v>9.6019490766628479</v>
      </c>
      <c r="DA297" s="41">
        <v>0.57508219089420687</v>
      </c>
      <c r="DB297" s="41">
        <f t="shared" si="381"/>
        <v>5.5219099118618775</v>
      </c>
    </row>
    <row r="298" spans="1:106">
      <c r="A298" s="37" t="s">
        <v>459</v>
      </c>
      <c r="B298" s="38">
        <v>34023</v>
      </c>
      <c r="C298" s="38" t="s">
        <v>75</v>
      </c>
      <c r="D298" s="58" t="s">
        <v>439</v>
      </c>
      <c r="E298" s="47" t="s">
        <v>440</v>
      </c>
      <c r="F298" s="47" t="s">
        <v>440</v>
      </c>
      <c r="G298" s="47" t="s">
        <v>277</v>
      </c>
      <c r="H298" s="39" t="s">
        <v>432</v>
      </c>
      <c r="I298" s="39" t="s">
        <v>278</v>
      </c>
      <c r="J298" s="42" t="s">
        <v>539</v>
      </c>
      <c r="K298" s="41">
        <v>1.0999229093482334</v>
      </c>
      <c r="L298" s="41">
        <v>1.1720255503567738</v>
      </c>
      <c r="M298" s="41">
        <v>1.2291876930132271</v>
      </c>
      <c r="N298" s="41">
        <v>1.330720180545425</v>
      </c>
      <c r="O298" s="64" t="s">
        <v>433</v>
      </c>
      <c r="P298" s="41">
        <v>11.849952164522819</v>
      </c>
      <c r="Q298" s="41">
        <f t="shared" si="298"/>
        <v>13.034033860439335</v>
      </c>
      <c r="R298" s="41">
        <v>1</v>
      </c>
      <c r="S298" s="41">
        <f t="shared" si="299"/>
        <v>13.034033860439335</v>
      </c>
      <c r="T298" s="41">
        <f t="shared" si="300"/>
        <v>13.888446707326299</v>
      </c>
      <c r="U298" s="41">
        <v>1</v>
      </c>
      <c r="V298" s="41">
        <f t="shared" si="301"/>
        <v>13.888446707326299</v>
      </c>
      <c r="W298" s="41">
        <f t="shared" si="302"/>
        <v>14.5658153634269</v>
      </c>
      <c r="X298" s="41">
        <v>1</v>
      </c>
      <c r="Y298" s="41">
        <f t="shared" si="303"/>
        <v>14.5658153634269</v>
      </c>
      <c r="Z298" s="41">
        <f>N298*P298</f>
        <v>15.768970483828454</v>
      </c>
      <c r="AA298" s="41">
        <v>1</v>
      </c>
      <c r="AB298" s="41">
        <f>AA298*Z298</f>
        <v>15.768970483828454</v>
      </c>
      <c r="AC298" s="41">
        <v>2.5932657365999999E-2</v>
      </c>
      <c r="AD298" s="41">
        <f t="shared" si="304"/>
        <v>2.8523923937141614E-2</v>
      </c>
      <c r="AE298" s="41">
        <v>1</v>
      </c>
      <c r="AF298" s="41">
        <f t="shared" si="305"/>
        <v>2.8523923937141614E-2</v>
      </c>
      <c r="AG298" s="41">
        <f t="shared" si="306"/>
        <v>3.0393737021599792E-2</v>
      </c>
      <c r="AH298" s="41">
        <v>1</v>
      </c>
      <c r="AI298" s="41">
        <f t="shared" si="307"/>
        <v>3.0393737021599792E-2</v>
      </c>
      <c r="AJ298" s="41">
        <f t="shared" si="308"/>
        <v>3.1876103281416011E-2</v>
      </c>
      <c r="AK298" s="41">
        <v>1</v>
      </c>
      <c r="AL298" s="41">
        <f t="shared" si="309"/>
        <v>3.1876103281416011E-2</v>
      </c>
      <c r="AM298" s="41">
        <f>N298*AC298</f>
        <v>3.4509110492106164E-2</v>
      </c>
      <c r="AN298" s="41">
        <v>1</v>
      </c>
      <c r="AO298" s="41">
        <f t="shared" si="374"/>
        <v>3.4509110492106164E-2</v>
      </c>
      <c r="AP298" s="41">
        <v>77.517814443205708</v>
      </c>
      <c r="AQ298" s="41">
        <f t="shared" si="311"/>
        <v>85.263619988687338</v>
      </c>
      <c r="AR298" s="41">
        <v>0.91157763786577117</v>
      </c>
      <c r="AS298" s="41">
        <f t="shared" si="312"/>
        <v>77.724409305172358</v>
      </c>
      <c r="AT298" s="41">
        <f t="shared" si="313"/>
        <v>90.852859135252444</v>
      </c>
      <c r="AU298" s="41">
        <v>0.8432329679431636</v>
      </c>
      <c r="AV298" s="41">
        <f t="shared" si="314"/>
        <v>76.610126054741087</v>
      </c>
      <c r="AW298" s="41">
        <f t="shared" si="315"/>
        <v>95.283943502871438</v>
      </c>
      <c r="AX298" s="41">
        <v>0.77127261903889566</v>
      </c>
      <c r="AY298" s="41">
        <f t="shared" si="316"/>
        <v>73.489896657813816</v>
      </c>
      <c r="AZ298" s="41">
        <f>AP298*N298</f>
        <v>103.15452003134945</v>
      </c>
      <c r="BA298" s="41">
        <v>0.63376904054873762</v>
      </c>
      <c r="BB298" s="41">
        <f t="shared" si="375"/>
        <v>65.376141188533879</v>
      </c>
      <c r="BC298" s="41">
        <v>2.023557405143924</v>
      </c>
      <c r="BD298" s="41">
        <f t="shared" si="318"/>
        <v>2.225757148299067</v>
      </c>
      <c r="BE298" s="41">
        <v>0.77708694181600935</v>
      </c>
      <c r="BF298" s="41">
        <f t="shared" si="319"/>
        <v>1.729606815596844</v>
      </c>
      <c r="BG298" s="41">
        <f t="shared" si="320"/>
        <v>2.3716609814423326</v>
      </c>
      <c r="BH298" s="41">
        <v>0.71249403916079612</v>
      </c>
      <c r="BI298" s="41">
        <f t="shared" si="321"/>
        <v>1.6897943121879055</v>
      </c>
      <c r="BJ298" s="41">
        <f t="shared" si="322"/>
        <v>2.4873318585086919</v>
      </c>
      <c r="BK298" s="41">
        <v>0.65039700615999552</v>
      </c>
      <c r="BL298" s="41">
        <f t="shared" si="323"/>
        <v>1.6177531941004308</v>
      </c>
      <c r="BM298" s="41">
        <f t="shared" si="376"/>
        <v>2.6927886755171544</v>
      </c>
      <c r="BN298" s="41">
        <v>0.53428821587548503</v>
      </c>
      <c r="BO298" s="41">
        <f t="shared" si="377"/>
        <v>1.4387252571717708</v>
      </c>
      <c r="BP298" s="41">
        <v>1.9628506829896062</v>
      </c>
      <c r="BQ298" s="41">
        <f t="shared" si="326"/>
        <v>2.1589844338500948</v>
      </c>
      <c r="BR298" s="41">
        <v>0.77708694181600935</v>
      </c>
      <c r="BS298" s="41">
        <f>BR298*BQ298</f>
        <v>1.6777186111289384</v>
      </c>
      <c r="BT298" s="41">
        <f t="shared" si="327"/>
        <v>2.3005111519990624</v>
      </c>
      <c r="BU298" s="41">
        <v>0.71249403916079612</v>
      </c>
      <c r="BV298" s="41">
        <f t="shared" si="328"/>
        <v>1.6391004828222682</v>
      </c>
      <c r="BW298" s="41">
        <f t="shared" si="329"/>
        <v>2.4127119027534309</v>
      </c>
      <c r="BX298" s="41">
        <v>0.65039700615999552</v>
      </c>
      <c r="BY298" s="41">
        <f t="shared" si="330"/>
        <v>1.5692205982774177</v>
      </c>
      <c r="BZ298" s="41">
        <f t="shared" si="378"/>
        <v>2.6120050152516394</v>
      </c>
      <c r="CA298" s="41">
        <v>0.53428821587548503</v>
      </c>
      <c r="CB298" s="41">
        <f t="shared" si="379"/>
        <v>1.3955634994566175</v>
      </c>
      <c r="CC298" s="41">
        <v>1.9628506829896062</v>
      </c>
      <c r="CD298" s="41">
        <f t="shared" si="333"/>
        <v>2.1589844338500948</v>
      </c>
      <c r="CE298" s="41">
        <v>3.3451741671867152E-3</v>
      </c>
      <c r="CF298" s="41">
        <f t="shared" si="334"/>
        <v>7.2221789554735728E-3</v>
      </c>
      <c r="CG298" s="41">
        <f t="shared" si="335"/>
        <v>2.3005111519990624</v>
      </c>
      <c r="CH298" s="41">
        <v>3.0000000000000001E-3</v>
      </c>
      <c r="CI298" s="41">
        <f t="shared" si="336"/>
        <v>6.9015334559971876E-3</v>
      </c>
      <c r="CJ298" s="41">
        <f t="shared" si="337"/>
        <v>2.4127119027534309</v>
      </c>
      <c r="CK298" s="41">
        <v>3.3451741671867152E-3</v>
      </c>
      <c r="CL298" s="41">
        <f t="shared" si="338"/>
        <v>8.0709415299546842E-3</v>
      </c>
      <c r="CM298" s="41">
        <f t="shared" si="382"/>
        <v>2.6120050152516394</v>
      </c>
      <c r="CN298" s="41">
        <v>3.3451741671867152E-3</v>
      </c>
      <c r="CO298" s="41">
        <f t="shared" si="380"/>
        <v>8.7376117015819255E-3</v>
      </c>
      <c r="CP298" s="41">
        <v>4.9172444944997347</v>
      </c>
      <c r="CQ298" s="41">
        <f t="shared" si="340"/>
        <v>5.4085898703667317</v>
      </c>
      <c r="CR298" s="41">
        <v>0.670309488260039</v>
      </c>
      <c r="CS298" s="41">
        <f t="shared" si="341"/>
        <v>3.6254291082139547</v>
      </c>
      <c r="CT298" s="41">
        <f t="shared" si="342"/>
        <v>5.7631361849048677</v>
      </c>
      <c r="CU298" s="41">
        <v>0.43671092220573138</v>
      </c>
      <c r="CV298" s="41">
        <f t="shared" si="343"/>
        <v>2.516824518107025</v>
      </c>
      <c r="CW298" s="41">
        <f t="shared" si="344"/>
        <v>6.0442164161761207</v>
      </c>
      <c r="CX298" s="41">
        <v>0.28982367055070712</v>
      </c>
      <c r="CY298" s="41">
        <f t="shared" si="345"/>
        <v>1.7517569873390038</v>
      </c>
      <c r="CZ298" s="41">
        <f>N298*CP298</f>
        <v>6.5434764815066835</v>
      </c>
      <c r="DA298" s="41">
        <v>0.17641557797449336</v>
      </c>
      <c r="DB298" s="41">
        <f t="shared" si="381"/>
        <v>1.1543711854475058</v>
      </c>
    </row>
    <row r="299" spans="1:106">
      <c r="A299" s="37" t="s">
        <v>459</v>
      </c>
      <c r="B299" s="38" t="s">
        <v>329</v>
      </c>
      <c r="C299" s="38" t="s">
        <v>330</v>
      </c>
      <c r="D299" s="58" t="s">
        <v>439</v>
      </c>
      <c r="E299" s="47" t="s">
        <v>440</v>
      </c>
      <c r="F299" s="47" t="s">
        <v>440</v>
      </c>
      <c r="G299" s="74" t="s">
        <v>243</v>
      </c>
      <c r="H299" s="39" t="s">
        <v>430</v>
      </c>
      <c r="I299" s="39" t="s">
        <v>244</v>
      </c>
      <c r="J299" s="40" t="s">
        <v>409</v>
      </c>
      <c r="K299" s="41">
        <v>1</v>
      </c>
      <c r="L299" s="41">
        <v>1</v>
      </c>
      <c r="M299" s="41">
        <v>1</v>
      </c>
      <c r="N299" s="41">
        <v>1</v>
      </c>
      <c r="O299" s="41"/>
      <c r="P299" s="73">
        <v>4.7750439492594925</v>
      </c>
      <c r="Q299" s="41">
        <f t="shared" si="298"/>
        <v>4.7750439492594925</v>
      </c>
      <c r="R299" s="41">
        <v>1</v>
      </c>
      <c r="S299" s="41">
        <f t="shared" si="299"/>
        <v>4.7750439492594925</v>
      </c>
      <c r="T299" s="41">
        <f t="shared" si="300"/>
        <v>4.7750439492594925</v>
      </c>
      <c r="U299" s="41">
        <v>1</v>
      </c>
      <c r="V299" s="41">
        <f t="shared" si="301"/>
        <v>4.7750439492594925</v>
      </c>
      <c r="W299" s="41">
        <f t="shared" si="302"/>
        <v>4.7750439492594925</v>
      </c>
      <c r="X299" s="41">
        <v>1</v>
      </c>
      <c r="Y299" s="41">
        <f t="shared" si="303"/>
        <v>4.7750439492594925</v>
      </c>
      <c r="Z299" s="41">
        <f t="shared" ref="Z299:Z308" si="383">$N299*P299</f>
        <v>4.7750439492594925</v>
      </c>
      <c r="AA299" s="41">
        <v>1</v>
      </c>
      <c r="AB299" s="41">
        <f t="shared" ref="AB299:AB310" si="384">Z299*AA299</f>
        <v>4.7750439492594925</v>
      </c>
      <c r="AC299" s="41">
        <v>0</v>
      </c>
      <c r="AD299" s="41">
        <f t="shared" si="304"/>
        <v>0</v>
      </c>
      <c r="AE299" s="41">
        <v>1</v>
      </c>
      <c r="AF299" s="41">
        <f t="shared" si="305"/>
        <v>0</v>
      </c>
      <c r="AG299" s="41">
        <f t="shared" si="306"/>
        <v>0</v>
      </c>
      <c r="AH299" s="41">
        <v>1</v>
      </c>
      <c r="AI299" s="41">
        <f t="shared" si="307"/>
        <v>0</v>
      </c>
      <c r="AJ299" s="41">
        <f t="shared" si="308"/>
        <v>0</v>
      </c>
      <c r="AK299" s="41">
        <v>1</v>
      </c>
      <c r="AL299" s="41">
        <f t="shared" si="309"/>
        <v>0</v>
      </c>
      <c r="AM299" s="41">
        <f t="shared" ref="AM299:AM308" si="385">$N299*AC299</f>
        <v>0</v>
      </c>
      <c r="AN299" s="41">
        <v>1</v>
      </c>
      <c r="AO299" s="41">
        <f t="shared" ref="AO299:AO308" si="386">AM299*AN299</f>
        <v>0</v>
      </c>
      <c r="AP299" s="73">
        <v>0.56148670994250427</v>
      </c>
      <c r="AQ299" s="41">
        <f t="shared" si="311"/>
        <v>0.56148670994250427</v>
      </c>
      <c r="AR299" s="41">
        <v>1</v>
      </c>
      <c r="AS299" s="41">
        <f t="shared" si="312"/>
        <v>0.56148670994250427</v>
      </c>
      <c r="AT299" s="41">
        <f t="shared" si="313"/>
        <v>0.56148670994250427</v>
      </c>
      <c r="AU299" s="41">
        <v>1</v>
      </c>
      <c r="AV299" s="41">
        <f t="shared" si="314"/>
        <v>0.56148670994250427</v>
      </c>
      <c r="AW299" s="41">
        <f t="shared" si="315"/>
        <v>0.56148670994250427</v>
      </c>
      <c r="AX299" s="41">
        <v>1</v>
      </c>
      <c r="AY299" s="41">
        <f t="shared" si="316"/>
        <v>0.56148670994250427</v>
      </c>
      <c r="AZ299" s="41">
        <f t="shared" ref="AZ299:AZ308" si="387">$N299*AP299</f>
        <v>0.56148670994250427</v>
      </c>
      <c r="BA299" s="41">
        <v>1</v>
      </c>
      <c r="BB299" s="41">
        <f t="shared" ref="BB299:BB308" si="388">AZ299*BA299</f>
        <v>0.56148670994250427</v>
      </c>
      <c r="BC299" s="71">
        <v>1.4161933706172676E-2</v>
      </c>
      <c r="BD299" s="41">
        <f t="shared" si="318"/>
        <v>1.4161933706172676E-2</v>
      </c>
      <c r="BE299" s="41">
        <v>1</v>
      </c>
      <c r="BF299" s="41">
        <f t="shared" si="319"/>
        <v>1.4161933706172676E-2</v>
      </c>
      <c r="BG299" s="41">
        <f t="shared" si="320"/>
        <v>1.4161933706172676E-2</v>
      </c>
      <c r="BH299" s="41">
        <v>1</v>
      </c>
      <c r="BI299" s="41">
        <f t="shared" si="321"/>
        <v>1.4161933706172676E-2</v>
      </c>
      <c r="BJ299" s="41">
        <f t="shared" si="322"/>
        <v>1.4161933706172676E-2</v>
      </c>
      <c r="BK299" s="41">
        <v>1</v>
      </c>
      <c r="BL299" s="41">
        <f t="shared" si="323"/>
        <v>1.4161933706172676E-2</v>
      </c>
      <c r="BM299" s="41">
        <f t="shared" ref="BM299:BM308" si="389">$N299*BC299</f>
        <v>1.4161933706172676E-2</v>
      </c>
      <c r="BN299" s="41">
        <v>1</v>
      </c>
      <c r="BO299" s="41">
        <f t="shared" ref="BO299:BO308" si="390">BM299*BN299</f>
        <v>1.4161933706172676E-2</v>
      </c>
      <c r="BP299" s="71">
        <v>1.3594132098525755E-2</v>
      </c>
      <c r="BQ299" s="41">
        <f t="shared" si="326"/>
        <v>1.3594132098525755E-2</v>
      </c>
      <c r="BR299" s="41">
        <v>1</v>
      </c>
      <c r="BS299" s="41">
        <f t="shared" ref="BS299:BS311" si="391">BQ299*BR299</f>
        <v>1.3594132098525755E-2</v>
      </c>
      <c r="BT299" s="41">
        <f t="shared" si="327"/>
        <v>1.3594132098525755E-2</v>
      </c>
      <c r="BU299" s="41">
        <v>1</v>
      </c>
      <c r="BV299" s="41">
        <f t="shared" si="328"/>
        <v>1.3594132098525755E-2</v>
      </c>
      <c r="BW299" s="41">
        <f t="shared" si="329"/>
        <v>1.3594132098525755E-2</v>
      </c>
      <c r="BX299" s="41">
        <v>1</v>
      </c>
      <c r="BY299" s="41">
        <f t="shared" si="330"/>
        <v>1.3594132098525755E-2</v>
      </c>
      <c r="BZ299" s="41">
        <f t="shared" ref="BZ299:BZ308" si="392">$N299*BP299</f>
        <v>1.3594132098525755E-2</v>
      </c>
      <c r="CA299" s="41">
        <v>1</v>
      </c>
      <c r="CB299" s="41">
        <f t="shared" ref="CB299:CB308" si="393">BZ299*CA299</f>
        <v>1.3594132098525755E-2</v>
      </c>
      <c r="CC299" s="71">
        <v>2.9162487152673139E-2</v>
      </c>
      <c r="CD299" s="41">
        <f t="shared" si="333"/>
        <v>2.9162487152673139E-2</v>
      </c>
      <c r="CE299" s="41">
        <v>1</v>
      </c>
      <c r="CF299" s="41">
        <f t="shared" si="334"/>
        <v>2.9162487152673139E-2</v>
      </c>
      <c r="CG299" s="41">
        <f t="shared" si="335"/>
        <v>2.9162487152673139E-2</v>
      </c>
      <c r="CH299" s="41">
        <v>1</v>
      </c>
      <c r="CI299" s="41">
        <f t="shared" si="336"/>
        <v>2.9162487152673139E-2</v>
      </c>
      <c r="CJ299" s="41">
        <f t="shared" si="337"/>
        <v>2.9162487152673139E-2</v>
      </c>
      <c r="CK299" s="41">
        <v>1</v>
      </c>
      <c r="CL299" s="41">
        <f t="shared" si="338"/>
        <v>2.9162487152673139E-2</v>
      </c>
      <c r="CM299" s="41">
        <f t="shared" si="382"/>
        <v>2.9162487152673139E-2</v>
      </c>
      <c r="CN299" s="41">
        <v>1</v>
      </c>
      <c r="CO299" s="41">
        <f t="shared" ref="CO299:CO308" si="394">CM299*CN299</f>
        <v>2.9162487152673139E-2</v>
      </c>
      <c r="CP299" s="71">
        <v>0.17019501438854098</v>
      </c>
      <c r="CQ299" s="41">
        <f t="shared" si="340"/>
        <v>0.17019501438854098</v>
      </c>
      <c r="CR299" s="41">
        <v>1</v>
      </c>
      <c r="CS299" s="41">
        <f t="shared" si="341"/>
        <v>0.17019501438854098</v>
      </c>
      <c r="CT299" s="41">
        <f t="shared" si="342"/>
        <v>0.17019501438854098</v>
      </c>
      <c r="CU299" s="41">
        <v>1</v>
      </c>
      <c r="CV299" s="41">
        <f t="shared" si="343"/>
        <v>0.17019501438854098</v>
      </c>
      <c r="CW299" s="41">
        <f t="shared" si="344"/>
        <v>0.17019501438854098</v>
      </c>
      <c r="CX299" s="41">
        <v>1</v>
      </c>
      <c r="CY299" s="41">
        <f t="shared" si="345"/>
        <v>0.17019501438854098</v>
      </c>
      <c r="CZ299" s="41">
        <f t="shared" ref="CZ299:CZ310" si="395">CP299*N299</f>
        <v>0.17019501438854098</v>
      </c>
      <c r="DA299" s="41">
        <v>1</v>
      </c>
      <c r="DB299" s="41">
        <f t="shared" ref="DB299:DB308" si="396">CZ299*DA299</f>
        <v>0.17019501438854098</v>
      </c>
    </row>
    <row r="300" spans="1:106">
      <c r="A300" s="37" t="s">
        <v>459</v>
      </c>
      <c r="B300" s="38" t="s">
        <v>329</v>
      </c>
      <c r="C300" s="38" t="s">
        <v>330</v>
      </c>
      <c r="D300" s="58" t="s">
        <v>439</v>
      </c>
      <c r="E300" s="47" t="s">
        <v>440</v>
      </c>
      <c r="F300" s="47" t="s">
        <v>440</v>
      </c>
      <c r="G300" s="74" t="s">
        <v>245</v>
      </c>
      <c r="H300" s="39" t="s">
        <v>430</v>
      </c>
      <c r="I300" s="39" t="s">
        <v>246</v>
      </c>
      <c r="J300" s="40" t="s">
        <v>409</v>
      </c>
      <c r="K300" s="41">
        <v>1</v>
      </c>
      <c r="L300" s="41">
        <v>1</v>
      </c>
      <c r="M300" s="41">
        <v>1</v>
      </c>
      <c r="N300" s="41">
        <v>1</v>
      </c>
      <c r="O300" s="41"/>
      <c r="P300" s="73">
        <v>0.46906513476880002</v>
      </c>
      <c r="Q300" s="41">
        <f t="shared" si="298"/>
        <v>0.46906513476880002</v>
      </c>
      <c r="R300" s="41">
        <v>1</v>
      </c>
      <c r="S300" s="41">
        <f t="shared" si="299"/>
        <v>0.46906513476880002</v>
      </c>
      <c r="T300" s="41">
        <f t="shared" si="300"/>
        <v>0.46906513476880002</v>
      </c>
      <c r="U300" s="41">
        <v>1</v>
      </c>
      <c r="V300" s="41">
        <f t="shared" si="301"/>
        <v>0.46906513476880002</v>
      </c>
      <c r="W300" s="41">
        <f t="shared" si="302"/>
        <v>0.46906513476880002</v>
      </c>
      <c r="X300" s="41">
        <v>1</v>
      </c>
      <c r="Y300" s="41">
        <f t="shared" si="303"/>
        <v>0.46906513476880002</v>
      </c>
      <c r="Z300" s="41">
        <f t="shared" si="383"/>
        <v>0.46906513476880002</v>
      </c>
      <c r="AA300" s="41">
        <v>1</v>
      </c>
      <c r="AB300" s="41">
        <f t="shared" si="384"/>
        <v>0.46906513476880002</v>
      </c>
      <c r="AC300" s="41">
        <v>0</v>
      </c>
      <c r="AD300" s="41">
        <f t="shared" si="304"/>
        <v>0</v>
      </c>
      <c r="AE300" s="41">
        <v>1</v>
      </c>
      <c r="AF300" s="41">
        <f t="shared" si="305"/>
        <v>0</v>
      </c>
      <c r="AG300" s="41">
        <f t="shared" si="306"/>
        <v>0</v>
      </c>
      <c r="AH300" s="41">
        <v>1</v>
      </c>
      <c r="AI300" s="41">
        <f t="shared" si="307"/>
        <v>0</v>
      </c>
      <c r="AJ300" s="41">
        <f t="shared" si="308"/>
        <v>0</v>
      </c>
      <c r="AK300" s="41">
        <v>1</v>
      </c>
      <c r="AL300" s="41">
        <f t="shared" si="309"/>
        <v>0</v>
      </c>
      <c r="AM300" s="41">
        <f t="shared" si="385"/>
        <v>0</v>
      </c>
      <c r="AN300" s="41">
        <v>1</v>
      </c>
      <c r="AO300" s="41">
        <f t="shared" si="386"/>
        <v>0</v>
      </c>
      <c r="AP300" s="73">
        <v>5.5156317317438419E-2</v>
      </c>
      <c r="AQ300" s="41">
        <f t="shared" si="311"/>
        <v>5.5156317317438419E-2</v>
      </c>
      <c r="AR300" s="41">
        <v>1</v>
      </c>
      <c r="AS300" s="41">
        <f t="shared" si="312"/>
        <v>5.5156317317438419E-2</v>
      </c>
      <c r="AT300" s="41">
        <f t="shared" si="313"/>
        <v>5.5156317317438419E-2</v>
      </c>
      <c r="AU300" s="41">
        <v>1</v>
      </c>
      <c r="AV300" s="41">
        <f t="shared" si="314"/>
        <v>5.5156317317438419E-2</v>
      </c>
      <c r="AW300" s="41">
        <f t="shared" si="315"/>
        <v>5.5156317317438419E-2</v>
      </c>
      <c r="AX300" s="41">
        <v>1</v>
      </c>
      <c r="AY300" s="41">
        <f t="shared" si="316"/>
        <v>5.5156317317438419E-2</v>
      </c>
      <c r="AZ300" s="41">
        <f t="shared" si="387"/>
        <v>5.5156317317438419E-2</v>
      </c>
      <c r="BA300" s="41">
        <v>1</v>
      </c>
      <c r="BB300" s="41">
        <f t="shared" si="388"/>
        <v>5.5156317317438419E-2</v>
      </c>
      <c r="BC300" s="71">
        <v>1.3911640213286132E-3</v>
      </c>
      <c r="BD300" s="41">
        <f t="shared" si="318"/>
        <v>1.3911640213286132E-3</v>
      </c>
      <c r="BE300" s="41">
        <v>1</v>
      </c>
      <c r="BF300" s="41">
        <f t="shared" si="319"/>
        <v>1.3911640213286132E-3</v>
      </c>
      <c r="BG300" s="41">
        <f t="shared" si="320"/>
        <v>1.3911640213286132E-3</v>
      </c>
      <c r="BH300" s="41">
        <v>1</v>
      </c>
      <c r="BI300" s="41">
        <f t="shared" si="321"/>
        <v>1.3911640213286132E-3</v>
      </c>
      <c r="BJ300" s="41">
        <f t="shared" si="322"/>
        <v>1.3911640213286132E-3</v>
      </c>
      <c r="BK300" s="41">
        <v>1</v>
      </c>
      <c r="BL300" s="41">
        <f t="shared" si="323"/>
        <v>1.3911640213286132E-3</v>
      </c>
      <c r="BM300" s="41">
        <f t="shared" si="389"/>
        <v>1.3911640213286132E-3</v>
      </c>
      <c r="BN300" s="41">
        <v>1</v>
      </c>
      <c r="BO300" s="41">
        <f t="shared" si="390"/>
        <v>1.3911640213286132E-3</v>
      </c>
      <c r="BP300" s="71">
        <v>1.335387374989233E-3</v>
      </c>
      <c r="BQ300" s="41">
        <f t="shared" si="326"/>
        <v>1.335387374989233E-3</v>
      </c>
      <c r="BR300" s="41">
        <v>1</v>
      </c>
      <c r="BS300" s="41">
        <f t="shared" si="391"/>
        <v>1.335387374989233E-3</v>
      </c>
      <c r="BT300" s="41">
        <f t="shared" si="327"/>
        <v>1.335387374989233E-3</v>
      </c>
      <c r="BU300" s="41">
        <v>1</v>
      </c>
      <c r="BV300" s="41">
        <f t="shared" si="328"/>
        <v>1.335387374989233E-3</v>
      </c>
      <c r="BW300" s="41">
        <f t="shared" si="329"/>
        <v>1.335387374989233E-3</v>
      </c>
      <c r="BX300" s="41">
        <v>1</v>
      </c>
      <c r="BY300" s="41">
        <f t="shared" si="330"/>
        <v>1.335387374989233E-3</v>
      </c>
      <c r="BZ300" s="41">
        <f t="shared" si="392"/>
        <v>1.335387374989233E-3</v>
      </c>
      <c r="CA300" s="41">
        <v>1</v>
      </c>
      <c r="CB300" s="41">
        <f t="shared" si="393"/>
        <v>1.335387374989233E-3</v>
      </c>
      <c r="CC300" s="71">
        <v>2.8647078669471432E-3</v>
      </c>
      <c r="CD300" s="41">
        <f t="shared" si="333"/>
        <v>2.8647078669471432E-3</v>
      </c>
      <c r="CE300" s="41">
        <v>1</v>
      </c>
      <c r="CF300" s="41">
        <f t="shared" si="334"/>
        <v>2.8647078669471432E-3</v>
      </c>
      <c r="CG300" s="41">
        <f t="shared" si="335"/>
        <v>2.8647078669471432E-3</v>
      </c>
      <c r="CH300" s="41">
        <v>1</v>
      </c>
      <c r="CI300" s="41">
        <f t="shared" si="336"/>
        <v>2.8647078669471432E-3</v>
      </c>
      <c r="CJ300" s="41">
        <f t="shared" si="337"/>
        <v>2.8647078669471432E-3</v>
      </c>
      <c r="CK300" s="41">
        <v>1</v>
      </c>
      <c r="CL300" s="41">
        <f t="shared" si="338"/>
        <v>2.8647078669471432E-3</v>
      </c>
      <c r="CM300" s="41">
        <f t="shared" si="382"/>
        <v>2.8647078669471432E-3</v>
      </c>
      <c r="CN300" s="41">
        <v>1</v>
      </c>
      <c r="CO300" s="41">
        <f t="shared" si="394"/>
        <v>2.8647078669471432E-3</v>
      </c>
      <c r="CP300" s="71">
        <v>1.6718704206590426E-2</v>
      </c>
      <c r="CQ300" s="41">
        <f t="shared" si="340"/>
        <v>1.6718704206590426E-2</v>
      </c>
      <c r="CR300" s="41">
        <v>1</v>
      </c>
      <c r="CS300" s="41">
        <f t="shared" si="341"/>
        <v>1.6718704206590426E-2</v>
      </c>
      <c r="CT300" s="41">
        <f t="shared" si="342"/>
        <v>1.6718704206590426E-2</v>
      </c>
      <c r="CU300" s="41">
        <v>1</v>
      </c>
      <c r="CV300" s="41">
        <f t="shared" si="343"/>
        <v>1.6718704206590426E-2</v>
      </c>
      <c r="CW300" s="41">
        <f t="shared" si="344"/>
        <v>1.6718704206590426E-2</v>
      </c>
      <c r="CX300" s="41">
        <v>1</v>
      </c>
      <c r="CY300" s="41">
        <f t="shared" si="345"/>
        <v>1.6718704206590426E-2</v>
      </c>
      <c r="CZ300" s="41">
        <f t="shared" si="395"/>
        <v>1.6718704206590426E-2</v>
      </c>
      <c r="DA300" s="41">
        <v>1</v>
      </c>
      <c r="DB300" s="41">
        <f t="shared" si="396"/>
        <v>1.6718704206590426E-2</v>
      </c>
    </row>
    <row r="301" spans="1:106">
      <c r="A301" s="37" t="s">
        <v>459</v>
      </c>
      <c r="B301" s="38" t="s">
        <v>329</v>
      </c>
      <c r="C301" s="38" t="s">
        <v>330</v>
      </c>
      <c r="D301" s="58" t="s">
        <v>439</v>
      </c>
      <c r="E301" s="47" t="s">
        <v>440</v>
      </c>
      <c r="F301" s="47" t="s">
        <v>440</v>
      </c>
      <c r="G301" s="74" t="s">
        <v>247</v>
      </c>
      <c r="H301" s="39" t="s">
        <v>430</v>
      </c>
      <c r="I301" s="39" t="s">
        <v>248</v>
      </c>
      <c r="J301" s="40" t="s">
        <v>409</v>
      </c>
      <c r="K301" s="41">
        <v>1</v>
      </c>
      <c r="L301" s="41">
        <v>1</v>
      </c>
      <c r="M301" s="41">
        <v>1</v>
      </c>
      <c r="N301" s="41">
        <v>1</v>
      </c>
      <c r="O301" s="41"/>
      <c r="P301" s="73">
        <v>0.37093436801041313</v>
      </c>
      <c r="Q301" s="41">
        <f t="shared" si="298"/>
        <v>0.37093436801041313</v>
      </c>
      <c r="R301" s="41">
        <v>1</v>
      </c>
      <c r="S301" s="41">
        <f t="shared" si="299"/>
        <v>0.37093436801041313</v>
      </c>
      <c r="T301" s="41">
        <f t="shared" si="300"/>
        <v>0.37093436801041313</v>
      </c>
      <c r="U301" s="41">
        <v>1</v>
      </c>
      <c r="V301" s="41">
        <f t="shared" si="301"/>
        <v>0.37093436801041313</v>
      </c>
      <c r="W301" s="41">
        <f t="shared" si="302"/>
        <v>0.37093436801041313</v>
      </c>
      <c r="X301" s="41">
        <v>1</v>
      </c>
      <c r="Y301" s="41">
        <f t="shared" si="303"/>
        <v>0.37093436801041313</v>
      </c>
      <c r="Z301" s="41">
        <f t="shared" si="383"/>
        <v>0.37093436801041313</v>
      </c>
      <c r="AA301" s="41">
        <v>1</v>
      </c>
      <c r="AB301" s="41">
        <f t="shared" si="384"/>
        <v>0.37093436801041313</v>
      </c>
      <c r="AC301" s="41">
        <v>0</v>
      </c>
      <c r="AD301" s="41">
        <f t="shared" si="304"/>
        <v>0</v>
      </c>
      <c r="AE301" s="41">
        <v>1</v>
      </c>
      <c r="AF301" s="41">
        <f t="shared" si="305"/>
        <v>0</v>
      </c>
      <c r="AG301" s="41">
        <f t="shared" si="306"/>
        <v>0</v>
      </c>
      <c r="AH301" s="41">
        <v>1</v>
      </c>
      <c r="AI301" s="41">
        <f t="shared" si="307"/>
        <v>0</v>
      </c>
      <c r="AJ301" s="41">
        <f t="shared" si="308"/>
        <v>0</v>
      </c>
      <c r="AK301" s="41">
        <v>1</v>
      </c>
      <c r="AL301" s="41">
        <f t="shared" si="309"/>
        <v>0</v>
      </c>
      <c r="AM301" s="41">
        <f t="shared" si="385"/>
        <v>0</v>
      </c>
      <c r="AN301" s="41">
        <v>1</v>
      </c>
      <c r="AO301" s="41">
        <f t="shared" si="386"/>
        <v>0</v>
      </c>
      <c r="AP301" s="73">
        <v>4.3617340512869605E-2</v>
      </c>
      <c r="AQ301" s="41">
        <f t="shared" si="311"/>
        <v>4.3617340512869605E-2</v>
      </c>
      <c r="AR301" s="41">
        <v>1</v>
      </c>
      <c r="AS301" s="41">
        <f t="shared" si="312"/>
        <v>4.3617340512869605E-2</v>
      </c>
      <c r="AT301" s="41">
        <f t="shared" si="313"/>
        <v>4.3617340512869605E-2</v>
      </c>
      <c r="AU301" s="41">
        <v>1</v>
      </c>
      <c r="AV301" s="41">
        <f t="shared" si="314"/>
        <v>4.3617340512869605E-2</v>
      </c>
      <c r="AW301" s="41">
        <f t="shared" si="315"/>
        <v>4.3617340512869605E-2</v>
      </c>
      <c r="AX301" s="41">
        <v>1</v>
      </c>
      <c r="AY301" s="41">
        <f t="shared" si="316"/>
        <v>4.3617340512869605E-2</v>
      </c>
      <c r="AZ301" s="41">
        <f t="shared" si="387"/>
        <v>4.3617340512869605E-2</v>
      </c>
      <c r="BA301" s="41">
        <v>1</v>
      </c>
      <c r="BB301" s="41">
        <f t="shared" si="388"/>
        <v>4.3617340512869605E-2</v>
      </c>
      <c r="BC301" s="71">
        <v>1.1001255663666048E-3</v>
      </c>
      <c r="BD301" s="41">
        <f t="shared" si="318"/>
        <v>1.1001255663666048E-3</v>
      </c>
      <c r="BE301" s="41">
        <v>1</v>
      </c>
      <c r="BF301" s="41">
        <f t="shared" si="319"/>
        <v>1.1001255663666048E-3</v>
      </c>
      <c r="BG301" s="41">
        <f t="shared" si="320"/>
        <v>1.1001255663666048E-3</v>
      </c>
      <c r="BH301" s="41">
        <v>1</v>
      </c>
      <c r="BI301" s="41">
        <f t="shared" si="321"/>
        <v>1.1001255663666048E-3</v>
      </c>
      <c r="BJ301" s="41">
        <f t="shared" si="322"/>
        <v>1.1001255663666048E-3</v>
      </c>
      <c r="BK301" s="41">
        <v>1</v>
      </c>
      <c r="BL301" s="41">
        <f t="shared" si="323"/>
        <v>1.1001255663666048E-3</v>
      </c>
      <c r="BM301" s="41">
        <f t="shared" si="389"/>
        <v>1.1001255663666048E-3</v>
      </c>
      <c r="BN301" s="41">
        <v>1</v>
      </c>
      <c r="BO301" s="41">
        <f t="shared" si="390"/>
        <v>1.1001255663666048E-3</v>
      </c>
      <c r="BP301" s="71">
        <v>1.0560176727585327E-3</v>
      </c>
      <c r="BQ301" s="41">
        <f t="shared" si="326"/>
        <v>1.0560176727585327E-3</v>
      </c>
      <c r="BR301" s="41">
        <v>1</v>
      </c>
      <c r="BS301" s="41">
        <f t="shared" si="391"/>
        <v>1.0560176727585327E-3</v>
      </c>
      <c r="BT301" s="41">
        <f t="shared" si="327"/>
        <v>1.0560176727585327E-3</v>
      </c>
      <c r="BU301" s="41">
        <v>1</v>
      </c>
      <c r="BV301" s="41">
        <f t="shared" si="328"/>
        <v>1.0560176727585327E-3</v>
      </c>
      <c r="BW301" s="41">
        <f t="shared" si="329"/>
        <v>1.0560176727585327E-3</v>
      </c>
      <c r="BX301" s="41">
        <v>1</v>
      </c>
      <c r="BY301" s="41">
        <f t="shared" si="330"/>
        <v>1.0560176727585327E-3</v>
      </c>
      <c r="BZ301" s="41">
        <f t="shared" si="392"/>
        <v>1.0560176727585327E-3</v>
      </c>
      <c r="CA301" s="41">
        <v>1</v>
      </c>
      <c r="CB301" s="41">
        <f t="shared" si="393"/>
        <v>1.0560176727585327E-3</v>
      </c>
      <c r="CC301" s="71">
        <v>2.2653966867186939E-3</v>
      </c>
      <c r="CD301" s="41">
        <f t="shared" si="333"/>
        <v>2.2653966867186939E-3</v>
      </c>
      <c r="CE301" s="41">
        <v>1</v>
      </c>
      <c r="CF301" s="41">
        <f t="shared" si="334"/>
        <v>2.2653966867186939E-3</v>
      </c>
      <c r="CG301" s="41">
        <f t="shared" si="335"/>
        <v>2.2653966867186939E-3</v>
      </c>
      <c r="CH301" s="41">
        <v>1</v>
      </c>
      <c r="CI301" s="41">
        <f t="shared" si="336"/>
        <v>2.2653966867186939E-3</v>
      </c>
      <c r="CJ301" s="41">
        <f t="shared" si="337"/>
        <v>2.2653966867186939E-3</v>
      </c>
      <c r="CK301" s="41">
        <v>1</v>
      </c>
      <c r="CL301" s="41">
        <f t="shared" si="338"/>
        <v>2.2653966867186939E-3</v>
      </c>
      <c r="CM301" s="41">
        <f t="shared" si="382"/>
        <v>2.2653966867186939E-3</v>
      </c>
      <c r="CN301" s="41">
        <v>1</v>
      </c>
      <c r="CO301" s="41">
        <f t="shared" si="394"/>
        <v>2.2653966867186939E-3</v>
      </c>
      <c r="CP301" s="71">
        <v>1.3221067862742273E-2</v>
      </c>
      <c r="CQ301" s="41">
        <f t="shared" si="340"/>
        <v>1.3221067862742273E-2</v>
      </c>
      <c r="CR301" s="41">
        <v>1</v>
      </c>
      <c r="CS301" s="41">
        <f t="shared" si="341"/>
        <v>1.3221067862742273E-2</v>
      </c>
      <c r="CT301" s="41">
        <f t="shared" si="342"/>
        <v>1.3221067862742273E-2</v>
      </c>
      <c r="CU301" s="41">
        <v>1</v>
      </c>
      <c r="CV301" s="41">
        <f t="shared" si="343"/>
        <v>1.3221067862742273E-2</v>
      </c>
      <c r="CW301" s="41">
        <f t="shared" si="344"/>
        <v>1.3221067862742273E-2</v>
      </c>
      <c r="CX301" s="41">
        <v>1</v>
      </c>
      <c r="CY301" s="41">
        <f t="shared" si="345"/>
        <v>1.3221067862742273E-2</v>
      </c>
      <c r="CZ301" s="41">
        <f t="shared" si="395"/>
        <v>1.3221067862742273E-2</v>
      </c>
      <c r="DA301" s="41">
        <v>1</v>
      </c>
      <c r="DB301" s="41">
        <f t="shared" si="396"/>
        <v>1.3221067862742273E-2</v>
      </c>
    </row>
    <row r="302" spans="1:106">
      <c r="A302" s="37" t="s">
        <v>459</v>
      </c>
      <c r="B302" s="38" t="s">
        <v>329</v>
      </c>
      <c r="C302" s="38" t="s">
        <v>330</v>
      </c>
      <c r="D302" s="58" t="s">
        <v>439</v>
      </c>
      <c r="E302" s="47" t="s">
        <v>440</v>
      </c>
      <c r="F302" s="47" t="s">
        <v>440</v>
      </c>
      <c r="G302" s="74" t="s">
        <v>249</v>
      </c>
      <c r="H302" s="39" t="s">
        <v>430</v>
      </c>
      <c r="I302" s="39" t="s">
        <v>250</v>
      </c>
      <c r="J302" s="40" t="s">
        <v>409</v>
      </c>
      <c r="K302" s="41">
        <v>1</v>
      </c>
      <c r="L302" s="41">
        <v>1</v>
      </c>
      <c r="M302" s="41">
        <v>1</v>
      </c>
      <c r="N302" s="41">
        <v>1</v>
      </c>
      <c r="O302" s="41"/>
      <c r="P302" s="73">
        <v>22.703538176547472</v>
      </c>
      <c r="Q302" s="41">
        <f t="shared" si="298"/>
        <v>22.703538176547472</v>
      </c>
      <c r="R302" s="41">
        <v>1</v>
      </c>
      <c r="S302" s="41">
        <f t="shared" si="299"/>
        <v>22.703538176547472</v>
      </c>
      <c r="T302" s="41">
        <f t="shared" si="300"/>
        <v>22.703538176547472</v>
      </c>
      <c r="U302" s="41">
        <v>1</v>
      </c>
      <c r="V302" s="41">
        <f t="shared" si="301"/>
        <v>22.703538176547472</v>
      </c>
      <c r="W302" s="41">
        <f t="shared" si="302"/>
        <v>22.703538176547472</v>
      </c>
      <c r="X302" s="41">
        <v>1</v>
      </c>
      <c r="Y302" s="41">
        <f t="shared" si="303"/>
        <v>22.703538176547472</v>
      </c>
      <c r="Z302" s="41">
        <f t="shared" si="383"/>
        <v>22.703538176547472</v>
      </c>
      <c r="AA302" s="41">
        <v>1</v>
      </c>
      <c r="AB302" s="41">
        <f t="shared" si="384"/>
        <v>22.703538176547472</v>
      </c>
      <c r="AC302" s="41">
        <v>0</v>
      </c>
      <c r="AD302" s="41">
        <f t="shared" si="304"/>
        <v>0</v>
      </c>
      <c r="AE302" s="41">
        <v>1</v>
      </c>
      <c r="AF302" s="41">
        <f t="shared" si="305"/>
        <v>0</v>
      </c>
      <c r="AG302" s="41">
        <f t="shared" si="306"/>
        <v>0</v>
      </c>
      <c r="AH302" s="41">
        <v>1</v>
      </c>
      <c r="AI302" s="41">
        <f t="shared" si="307"/>
        <v>0</v>
      </c>
      <c r="AJ302" s="41">
        <f t="shared" si="308"/>
        <v>0</v>
      </c>
      <c r="AK302" s="41">
        <v>1</v>
      </c>
      <c r="AL302" s="41">
        <f t="shared" si="309"/>
        <v>0</v>
      </c>
      <c r="AM302" s="41">
        <f t="shared" si="385"/>
        <v>0</v>
      </c>
      <c r="AN302" s="41">
        <v>1</v>
      </c>
      <c r="AO302" s="41">
        <f t="shared" si="386"/>
        <v>0</v>
      </c>
      <c r="AP302" s="73">
        <v>2.6696581414251872</v>
      </c>
      <c r="AQ302" s="41">
        <f t="shared" si="311"/>
        <v>2.6696581414251872</v>
      </c>
      <c r="AR302" s="41">
        <v>1</v>
      </c>
      <c r="AS302" s="41">
        <f t="shared" si="312"/>
        <v>2.6696581414251872</v>
      </c>
      <c r="AT302" s="41">
        <f t="shared" si="313"/>
        <v>2.6696581414251872</v>
      </c>
      <c r="AU302" s="41">
        <v>1</v>
      </c>
      <c r="AV302" s="41">
        <f t="shared" si="314"/>
        <v>2.6696581414251872</v>
      </c>
      <c r="AW302" s="41">
        <f t="shared" si="315"/>
        <v>2.6696581414251872</v>
      </c>
      <c r="AX302" s="41">
        <v>1</v>
      </c>
      <c r="AY302" s="41">
        <f t="shared" si="316"/>
        <v>2.6696581414251872</v>
      </c>
      <c r="AZ302" s="41">
        <f t="shared" si="387"/>
        <v>2.6696581414251872</v>
      </c>
      <c r="BA302" s="41">
        <v>1</v>
      </c>
      <c r="BB302" s="41">
        <f t="shared" si="388"/>
        <v>2.6696581414251872</v>
      </c>
      <c r="BC302" s="71">
        <v>6.7334668741988776E-2</v>
      </c>
      <c r="BD302" s="41">
        <f t="shared" si="318"/>
        <v>6.7334668741988776E-2</v>
      </c>
      <c r="BE302" s="41">
        <v>1</v>
      </c>
      <c r="BF302" s="41">
        <f t="shared" si="319"/>
        <v>6.7334668741988776E-2</v>
      </c>
      <c r="BG302" s="41">
        <f t="shared" si="320"/>
        <v>6.7334668741988776E-2</v>
      </c>
      <c r="BH302" s="41">
        <v>1</v>
      </c>
      <c r="BI302" s="41">
        <f t="shared" si="321"/>
        <v>6.7334668741988776E-2</v>
      </c>
      <c r="BJ302" s="41">
        <f t="shared" si="322"/>
        <v>6.7334668741988776E-2</v>
      </c>
      <c r="BK302" s="41">
        <v>1</v>
      </c>
      <c r="BL302" s="41">
        <f t="shared" si="323"/>
        <v>6.7334668741988776E-2</v>
      </c>
      <c r="BM302" s="41">
        <f t="shared" si="389"/>
        <v>6.7334668741988776E-2</v>
      </c>
      <c r="BN302" s="41">
        <v>1</v>
      </c>
      <c r="BO302" s="41">
        <f t="shared" si="390"/>
        <v>6.7334668741988776E-2</v>
      </c>
      <c r="BP302" s="71">
        <v>6.4634985636890643E-2</v>
      </c>
      <c r="BQ302" s="41">
        <f t="shared" si="326"/>
        <v>6.4634985636890643E-2</v>
      </c>
      <c r="BR302" s="41">
        <v>1</v>
      </c>
      <c r="BS302" s="41">
        <f t="shared" si="391"/>
        <v>6.4634985636890643E-2</v>
      </c>
      <c r="BT302" s="41">
        <f t="shared" si="327"/>
        <v>6.4634985636890643E-2</v>
      </c>
      <c r="BU302" s="41">
        <v>1</v>
      </c>
      <c r="BV302" s="41">
        <f t="shared" si="328"/>
        <v>6.4634985636890643E-2</v>
      </c>
      <c r="BW302" s="41">
        <f t="shared" si="329"/>
        <v>6.4634985636890643E-2</v>
      </c>
      <c r="BX302" s="41">
        <v>1</v>
      </c>
      <c r="BY302" s="41">
        <f t="shared" si="330"/>
        <v>6.4634985636890643E-2</v>
      </c>
      <c r="BZ302" s="41">
        <f t="shared" si="392"/>
        <v>6.4634985636890643E-2</v>
      </c>
      <c r="CA302" s="41">
        <v>1</v>
      </c>
      <c r="CB302" s="41">
        <f t="shared" si="393"/>
        <v>6.4634985636890643E-2</v>
      </c>
      <c r="CC302" s="71">
        <v>0.13865665896048268</v>
      </c>
      <c r="CD302" s="41">
        <f t="shared" si="333"/>
        <v>0.13865665896048268</v>
      </c>
      <c r="CE302" s="41">
        <v>1</v>
      </c>
      <c r="CF302" s="41">
        <f t="shared" si="334"/>
        <v>0.13865665896048268</v>
      </c>
      <c r="CG302" s="41">
        <f t="shared" si="335"/>
        <v>0.13865665896048268</v>
      </c>
      <c r="CH302" s="41">
        <v>1</v>
      </c>
      <c r="CI302" s="41">
        <f t="shared" si="336"/>
        <v>0.13865665896048268</v>
      </c>
      <c r="CJ302" s="41">
        <f t="shared" si="337"/>
        <v>0.13865665896048268</v>
      </c>
      <c r="CK302" s="41">
        <v>1</v>
      </c>
      <c r="CL302" s="41">
        <f t="shared" si="338"/>
        <v>0.13865665896048268</v>
      </c>
      <c r="CM302" s="41">
        <f t="shared" si="382"/>
        <v>0.13865665896048268</v>
      </c>
      <c r="CN302" s="41">
        <v>1</v>
      </c>
      <c r="CO302" s="41">
        <f t="shared" si="394"/>
        <v>0.13865665896048268</v>
      </c>
      <c r="CP302" s="71">
        <v>0.80921328634629952</v>
      </c>
      <c r="CQ302" s="41">
        <f t="shared" si="340"/>
        <v>0.80921328634629952</v>
      </c>
      <c r="CR302" s="41">
        <v>1</v>
      </c>
      <c r="CS302" s="41">
        <f t="shared" si="341"/>
        <v>0.80921328634629952</v>
      </c>
      <c r="CT302" s="41">
        <f t="shared" si="342"/>
        <v>0.80921328634629952</v>
      </c>
      <c r="CU302" s="41">
        <v>1</v>
      </c>
      <c r="CV302" s="41">
        <f t="shared" si="343"/>
        <v>0.80921328634629952</v>
      </c>
      <c r="CW302" s="41">
        <f t="shared" si="344"/>
        <v>0.80921328634629952</v>
      </c>
      <c r="CX302" s="41">
        <v>1</v>
      </c>
      <c r="CY302" s="41">
        <f t="shared" si="345"/>
        <v>0.80921328634629952</v>
      </c>
      <c r="CZ302" s="41">
        <f t="shared" si="395"/>
        <v>0.80921328634629952</v>
      </c>
      <c r="DA302" s="41">
        <v>1</v>
      </c>
      <c r="DB302" s="41">
        <f t="shared" si="396"/>
        <v>0.80921328634629952</v>
      </c>
    </row>
    <row r="303" spans="1:106">
      <c r="A303" s="37" t="s">
        <v>459</v>
      </c>
      <c r="B303" s="38" t="s">
        <v>329</v>
      </c>
      <c r="C303" s="38" t="s">
        <v>330</v>
      </c>
      <c r="D303" s="58" t="s">
        <v>439</v>
      </c>
      <c r="E303" s="47" t="s">
        <v>440</v>
      </c>
      <c r="F303" s="47" t="s">
        <v>440</v>
      </c>
      <c r="G303" s="47" t="s">
        <v>279</v>
      </c>
      <c r="H303" s="39" t="s">
        <v>430</v>
      </c>
      <c r="I303" s="39" t="s">
        <v>280</v>
      </c>
      <c r="J303" s="40" t="s">
        <v>411</v>
      </c>
      <c r="K303" s="41">
        <v>1</v>
      </c>
      <c r="L303" s="41">
        <v>1</v>
      </c>
      <c r="M303" s="41">
        <v>1</v>
      </c>
      <c r="N303" s="41">
        <v>1</v>
      </c>
      <c r="O303" s="41"/>
      <c r="P303" s="43">
        <v>0</v>
      </c>
      <c r="Q303" s="41">
        <f t="shared" si="298"/>
        <v>0</v>
      </c>
      <c r="R303" s="41">
        <v>1</v>
      </c>
      <c r="S303" s="41">
        <f t="shared" si="299"/>
        <v>0</v>
      </c>
      <c r="T303" s="41">
        <f t="shared" si="300"/>
        <v>0</v>
      </c>
      <c r="U303" s="41">
        <v>1</v>
      </c>
      <c r="V303" s="41">
        <f t="shared" si="301"/>
        <v>0</v>
      </c>
      <c r="W303" s="41">
        <f t="shared" si="302"/>
        <v>0</v>
      </c>
      <c r="X303" s="41">
        <v>1</v>
      </c>
      <c r="Y303" s="41">
        <f t="shared" si="303"/>
        <v>0</v>
      </c>
      <c r="Z303" s="41">
        <f t="shared" si="383"/>
        <v>0</v>
      </c>
      <c r="AA303" s="41">
        <v>1</v>
      </c>
      <c r="AB303" s="41">
        <f t="shared" si="384"/>
        <v>0</v>
      </c>
      <c r="AC303" s="41">
        <v>0</v>
      </c>
      <c r="AD303" s="41">
        <f t="shared" si="304"/>
        <v>0</v>
      </c>
      <c r="AE303" s="41">
        <v>1</v>
      </c>
      <c r="AF303" s="41">
        <f t="shared" si="305"/>
        <v>0</v>
      </c>
      <c r="AG303" s="41">
        <f t="shared" si="306"/>
        <v>0</v>
      </c>
      <c r="AH303" s="41">
        <v>1</v>
      </c>
      <c r="AI303" s="41">
        <f t="shared" si="307"/>
        <v>0</v>
      </c>
      <c r="AJ303" s="41">
        <f t="shared" si="308"/>
        <v>0</v>
      </c>
      <c r="AK303" s="41">
        <v>1</v>
      </c>
      <c r="AL303" s="41">
        <f t="shared" si="309"/>
        <v>0</v>
      </c>
      <c r="AM303" s="41">
        <f t="shared" si="385"/>
        <v>0</v>
      </c>
      <c r="AN303" s="41">
        <v>1</v>
      </c>
      <c r="AO303" s="41">
        <f t="shared" si="386"/>
        <v>0</v>
      </c>
      <c r="AP303" s="41">
        <v>0</v>
      </c>
      <c r="AQ303" s="41">
        <f t="shared" si="311"/>
        <v>0</v>
      </c>
      <c r="AR303" s="41">
        <v>1</v>
      </c>
      <c r="AS303" s="41">
        <f t="shared" si="312"/>
        <v>0</v>
      </c>
      <c r="AT303" s="41">
        <f t="shared" si="313"/>
        <v>0</v>
      </c>
      <c r="AU303" s="41">
        <v>1</v>
      </c>
      <c r="AV303" s="41">
        <f t="shared" si="314"/>
        <v>0</v>
      </c>
      <c r="AW303" s="41">
        <f t="shared" si="315"/>
        <v>0</v>
      </c>
      <c r="AX303" s="41">
        <v>1</v>
      </c>
      <c r="AY303" s="41">
        <f t="shared" si="316"/>
        <v>0</v>
      </c>
      <c r="AZ303" s="41">
        <f t="shared" si="387"/>
        <v>0</v>
      </c>
      <c r="BA303" s="41">
        <v>1</v>
      </c>
      <c r="BB303" s="41">
        <f t="shared" si="388"/>
        <v>0</v>
      </c>
      <c r="BC303" s="41">
        <v>0</v>
      </c>
      <c r="BD303" s="41">
        <f t="shared" si="318"/>
        <v>0</v>
      </c>
      <c r="BE303" s="41">
        <v>1</v>
      </c>
      <c r="BF303" s="41">
        <f t="shared" si="319"/>
        <v>0</v>
      </c>
      <c r="BG303" s="41">
        <f t="shared" si="320"/>
        <v>0</v>
      </c>
      <c r="BH303" s="41">
        <v>1</v>
      </c>
      <c r="BI303" s="41">
        <f t="shared" si="321"/>
        <v>0</v>
      </c>
      <c r="BJ303" s="41">
        <f t="shared" si="322"/>
        <v>0</v>
      </c>
      <c r="BK303" s="41">
        <v>1</v>
      </c>
      <c r="BL303" s="41">
        <f t="shared" si="323"/>
        <v>0</v>
      </c>
      <c r="BM303" s="41">
        <f t="shared" si="389"/>
        <v>0</v>
      </c>
      <c r="BN303" s="41">
        <v>1</v>
      </c>
      <c r="BO303" s="41">
        <f t="shared" si="390"/>
        <v>0</v>
      </c>
      <c r="BP303" s="41">
        <v>0</v>
      </c>
      <c r="BQ303" s="41">
        <f t="shared" si="326"/>
        <v>0</v>
      </c>
      <c r="BR303" s="41">
        <v>1</v>
      </c>
      <c r="BS303" s="41">
        <f t="shared" si="391"/>
        <v>0</v>
      </c>
      <c r="BT303" s="41">
        <f t="shared" si="327"/>
        <v>0</v>
      </c>
      <c r="BU303" s="41">
        <v>1</v>
      </c>
      <c r="BV303" s="41">
        <f t="shared" si="328"/>
        <v>0</v>
      </c>
      <c r="BW303" s="41">
        <f t="shared" si="329"/>
        <v>0</v>
      </c>
      <c r="BX303" s="41">
        <v>1</v>
      </c>
      <c r="BY303" s="41">
        <f t="shared" si="330"/>
        <v>0</v>
      </c>
      <c r="BZ303" s="41">
        <f t="shared" si="392"/>
        <v>0</v>
      </c>
      <c r="CA303" s="41">
        <v>1</v>
      </c>
      <c r="CB303" s="41">
        <f t="shared" si="393"/>
        <v>0</v>
      </c>
      <c r="CC303" s="43">
        <v>0</v>
      </c>
      <c r="CD303" s="41">
        <f t="shared" si="333"/>
        <v>0</v>
      </c>
      <c r="CE303" s="41">
        <v>1</v>
      </c>
      <c r="CF303" s="41">
        <f t="shared" si="334"/>
        <v>0</v>
      </c>
      <c r="CG303" s="41">
        <f t="shared" si="335"/>
        <v>0</v>
      </c>
      <c r="CH303" s="41">
        <v>1</v>
      </c>
      <c r="CI303" s="41">
        <f t="shared" si="336"/>
        <v>0</v>
      </c>
      <c r="CJ303" s="41">
        <f t="shared" si="337"/>
        <v>0</v>
      </c>
      <c r="CK303" s="41">
        <v>1</v>
      </c>
      <c r="CL303" s="41">
        <f t="shared" si="338"/>
        <v>0</v>
      </c>
      <c r="CM303" s="41">
        <f t="shared" si="382"/>
        <v>0</v>
      </c>
      <c r="CN303" s="41">
        <v>1</v>
      </c>
      <c r="CO303" s="41">
        <f t="shared" si="394"/>
        <v>0</v>
      </c>
      <c r="CP303" s="41">
        <v>0</v>
      </c>
      <c r="CQ303" s="41">
        <f t="shared" si="340"/>
        <v>0</v>
      </c>
      <c r="CR303" s="41">
        <v>1</v>
      </c>
      <c r="CS303" s="41">
        <f t="shared" si="341"/>
        <v>0</v>
      </c>
      <c r="CT303" s="41">
        <f t="shared" si="342"/>
        <v>0</v>
      </c>
      <c r="CU303" s="41">
        <v>1</v>
      </c>
      <c r="CV303" s="41">
        <f t="shared" si="343"/>
        <v>0</v>
      </c>
      <c r="CW303" s="41">
        <f t="shared" si="344"/>
        <v>0</v>
      </c>
      <c r="CX303" s="41">
        <v>1</v>
      </c>
      <c r="CY303" s="41">
        <f t="shared" si="345"/>
        <v>0</v>
      </c>
      <c r="CZ303" s="41">
        <f t="shared" si="395"/>
        <v>0</v>
      </c>
      <c r="DA303" s="41">
        <v>1</v>
      </c>
      <c r="DB303" s="41">
        <f t="shared" si="396"/>
        <v>0</v>
      </c>
    </row>
    <row r="304" spans="1:106">
      <c r="A304" s="37" t="s">
        <v>459</v>
      </c>
      <c r="B304" s="38" t="s">
        <v>329</v>
      </c>
      <c r="C304" s="38" t="s">
        <v>330</v>
      </c>
      <c r="D304" s="58" t="s">
        <v>439</v>
      </c>
      <c r="E304" s="47" t="s">
        <v>440</v>
      </c>
      <c r="F304" s="47" t="s">
        <v>440</v>
      </c>
      <c r="G304" s="47" t="s">
        <v>253</v>
      </c>
      <c r="H304" s="39" t="s">
        <v>430</v>
      </c>
      <c r="I304" s="39" t="s">
        <v>254</v>
      </c>
      <c r="J304" s="40" t="s">
        <v>412</v>
      </c>
      <c r="K304" s="41">
        <v>1</v>
      </c>
      <c r="L304" s="41">
        <v>1</v>
      </c>
      <c r="M304" s="41">
        <v>1</v>
      </c>
      <c r="N304" s="41">
        <v>1</v>
      </c>
      <c r="O304" s="41"/>
      <c r="P304" s="43">
        <v>166.72112827235671</v>
      </c>
      <c r="Q304" s="41">
        <f t="shared" si="298"/>
        <v>166.72112827235671</v>
      </c>
      <c r="R304" s="41">
        <v>1</v>
      </c>
      <c r="S304" s="41">
        <f t="shared" si="299"/>
        <v>166.72112827235671</v>
      </c>
      <c r="T304" s="41">
        <f t="shared" si="300"/>
        <v>166.72112827235671</v>
      </c>
      <c r="U304" s="41">
        <v>1</v>
      </c>
      <c r="V304" s="41">
        <f t="shared" si="301"/>
        <v>166.72112827235671</v>
      </c>
      <c r="W304" s="41">
        <f t="shared" si="302"/>
        <v>166.72112827235671</v>
      </c>
      <c r="X304" s="41">
        <v>1</v>
      </c>
      <c r="Y304" s="41">
        <f t="shared" si="303"/>
        <v>166.72112827235671</v>
      </c>
      <c r="Z304" s="41">
        <f t="shared" si="383"/>
        <v>166.72112827235671</v>
      </c>
      <c r="AA304" s="41">
        <v>1</v>
      </c>
      <c r="AB304" s="41">
        <f t="shared" si="384"/>
        <v>166.72112827235671</v>
      </c>
      <c r="AC304" s="41">
        <v>0</v>
      </c>
      <c r="AD304" s="41">
        <f t="shared" si="304"/>
        <v>0</v>
      </c>
      <c r="AE304" s="41">
        <v>1</v>
      </c>
      <c r="AF304" s="41">
        <f t="shared" si="305"/>
        <v>0</v>
      </c>
      <c r="AG304" s="41">
        <f t="shared" si="306"/>
        <v>0</v>
      </c>
      <c r="AH304" s="41">
        <v>1</v>
      </c>
      <c r="AI304" s="41">
        <f t="shared" si="307"/>
        <v>0</v>
      </c>
      <c r="AJ304" s="41">
        <f t="shared" si="308"/>
        <v>0</v>
      </c>
      <c r="AK304" s="41">
        <v>1</v>
      </c>
      <c r="AL304" s="41">
        <f t="shared" si="309"/>
        <v>0</v>
      </c>
      <c r="AM304" s="41">
        <f t="shared" si="385"/>
        <v>0</v>
      </c>
      <c r="AN304" s="41">
        <v>1</v>
      </c>
      <c r="AO304" s="41">
        <f t="shared" si="386"/>
        <v>0</v>
      </c>
      <c r="AP304" s="41">
        <v>0.72000958861521414</v>
      </c>
      <c r="AQ304" s="41">
        <f t="shared" si="311"/>
        <v>0.72000958861521414</v>
      </c>
      <c r="AR304" s="41">
        <v>1</v>
      </c>
      <c r="AS304" s="41">
        <f t="shared" si="312"/>
        <v>0.72000958861521414</v>
      </c>
      <c r="AT304" s="41">
        <f t="shared" si="313"/>
        <v>0.72000958861521414</v>
      </c>
      <c r="AU304" s="41">
        <v>1</v>
      </c>
      <c r="AV304" s="41">
        <f t="shared" si="314"/>
        <v>0.72000958861521414</v>
      </c>
      <c r="AW304" s="41">
        <f t="shared" si="315"/>
        <v>0.72000958861521414</v>
      </c>
      <c r="AX304" s="41">
        <v>1</v>
      </c>
      <c r="AY304" s="41">
        <f t="shared" si="316"/>
        <v>0.72000958861521414</v>
      </c>
      <c r="AZ304" s="41">
        <f t="shared" si="387"/>
        <v>0.72000958861521414</v>
      </c>
      <c r="BA304" s="41">
        <v>1</v>
      </c>
      <c r="BB304" s="41">
        <f t="shared" si="388"/>
        <v>0.72000958861521414</v>
      </c>
      <c r="BC304" s="41">
        <v>7.2135158401958445E-3</v>
      </c>
      <c r="BD304" s="41">
        <f t="shared" si="318"/>
        <v>7.2135158401958445E-3</v>
      </c>
      <c r="BE304" s="41">
        <v>1</v>
      </c>
      <c r="BF304" s="41">
        <f t="shared" si="319"/>
        <v>7.2135158401958445E-3</v>
      </c>
      <c r="BG304" s="41">
        <f t="shared" si="320"/>
        <v>7.2135158401958445E-3</v>
      </c>
      <c r="BH304" s="41">
        <v>1</v>
      </c>
      <c r="BI304" s="41">
        <f t="shared" si="321"/>
        <v>7.2135158401958445E-3</v>
      </c>
      <c r="BJ304" s="41">
        <f t="shared" si="322"/>
        <v>7.2135158401958445E-3</v>
      </c>
      <c r="BK304" s="41">
        <v>1</v>
      </c>
      <c r="BL304" s="41">
        <f t="shared" si="323"/>
        <v>7.2135158401958445E-3</v>
      </c>
      <c r="BM304" s="41">
        <f t="shared" si="389"/>
        <v>7.2135158401958445E-3</v>
      </c>
      <c r="BN304" s="41">
        <v>1</v>
      </c>
      <c r="BO304" s="41">
        <f t="shared" si="390"/>
        <v>7.2135158401958445E-3</v>
      </c>
      <c r="BP304" s="41">
        <v>6.9617171073389755E-3</v>
      </c>
      <c r="BQ304" s="41">
        <f t="shared" si="326"/>
        <v>6.9617171073389755E-3</v>
      </c>
      <c r="BR304" s="41">
        <v>1</v>
      </c>
      <c r="BS304" s="41">
        <f t="shared" si="391"/>
        <v>6.9617171073389755E-3</v>
      </c>
      <c r="BT304" s="41">
        <f t="shared" si="327"/>
        <v>6.9617171073389755E-3</v>
      </c>
      <c r="BU304" s="41">
        <v>1</v>
      </c>
      <c r="BV304" s="41">
        <f t="shared" si="328"/>
        <v>6.9617171073389755E-3</v>
      </c>
      <c r="BW304" s="41">
        <f t="shared" si="329"/>
        <v>6.9617171073389755E-3</v>
      </c>
      <c r="BX304" s="41">
        <v>1</v>
      </c>
      <c r="BY304" s="41">
        <f t="shared" si="330"/>
        <v>6.9617171073389755E-3</v>
      </c>
      <c r="BZ304" s="41">
        <f t="shared" si="392"/>
        <v>6.9617171073389755E-3</v>
      </c>
      <c r="CA304" s="41">
        <v>1</v>
      </c>
      <c r="CB304" s="41">
        <f t="shared" si="393"/>
        <v>6.9617171073389755E-3</v>
      </c>
      <c r="CC304" s="43">
        <v>0.23291941449010586</v>
      </c>
      <c r="CD304" s="41">
        <f t="shared" si="333"/>
        <v>0.23291941449010586</v>
      </c>
      <c r="CE304" s="41">
        <v>1</v>
      </c>
      <c r="CF304" s="41">
        <f t="shared" si="334"/>
        <v>0.23291941449010586</v>
      </c>
      <c r="CG304" s="41">
        <f t="shared" si="335"/>
        <v>0.23291941449010586</v>
      </c>
      <c r="CH304" s="41">
        <v>1</v>
      </c>
      <c r="CI304" s="41">
        <f t="shared" si="336"/>
        <v>0.23291941449010586</v>
      </c>
      <c r="CJ304" s="41">
        <f t="shared" si="337"/>
        <v>0.23291941449010586</v>
      </c>
      <c r="CK304" s="41">
        <v>1</v>
      </c>
      <c r="CL304" s="41">
        <f t="shared" si="338"/>
        <v>0.23291941449010586</v>
      </c>
      <c r="CM304" s="41">
        <f t="shared" si="382"/>
        <v>0.23291941449010586</v>
      </c>
      <c r="CN304" s="41">
        <v>1</v>
      </c>
      <c r="CO304" s="41">
        <f t="shared" si="394"/>
        <v>0.23291941449010586</v>
      </c>
      <c r="CP304" s="41">
        <v>3.59579151167712</v>
      </c>
      <c r="CQ304" s="41">
        <f t="shared" si="340"/>
        <v>3.59579151167712</v>
      </c>
      <c r="CR304" s="41">
        <v>1</v>
      </c>
      <c r="CS304" s="41">
        <f t="shared" si="341"/>
        <v>3.59579151167712</v>
      </c>
      <c r="CT304" s="41">
        <f t="shared" si="342"/>
        <v>3.59579151167712</v>
      </c>
      <c r="CU304" s="41">
        <v>1</v>
      </c>
      <c r="CV304" s="41">
        <f t="shared" si="343"/>
        <v>3.59579151167712</v>
      </c>
      <c r="CW304" s="41">
        <f t="shared" si="344"/>
        <v>3.59579151167712</v>
      </c>
      <c r="CX304" s="41">
        <v>1</v>
      </c>
      <c r="CY304" s="41">
        <f t="shared" si="345"/>
        <v>3.59579151167712</v>
      </c>
      <c r="CZ304" s="41">
        <f t="shared" si="395"/>
        <v>3.59579151167712</v>
      </c>
      <c r="DA304" s="41">
        <v>1</v>
      </c>
      <c r="DB304" s="41">
        <f t="shared" si="396"/>
        <v>3.59579151167712</v>
      </c>
    </row>
    <row r="305" spans="1:106">
      <c r="A305" s="37" t="s">
        <v>459</v>
      </c>
      <c r="B305" s="38" t="s">
        <v>329</v>
      </c>
      <c r="C305" s="38" t="s">
        <v>330</v>
      </c>
      <c r="D305" s="58" t="s">
        <v>439</v>
      </c>
      <c r="E305" s="47" t="s">
        <v>440</v>
      </c>
      <c r="F305" s="47" t="s">
        <v>440</v>
      </c>
      <c r="G305" s="47" t="s">
        <v>255</v>
      </c>
      <c r="H305" s="39" t="s">
        <v>430</v>
      </c>
      <c r="I305" s="39" t="s">
        <v>256</v>
      </c>
      <c r="J305" s="40" t="s">
        <v>412</v>
      </c>
      <c r="K305" s="41">
        <v>1</v>
      </c>
      <c r="L305" s="41">
        <v>1</v>
      </c>
      <c r="M305" s="41">
        <v>1</v>
      </c>
      <c r="N305" s="41">
        <v>1</v>
      </c>
      <c r="O305" s="41"/>
      <c r="P305" s="43">
        <v>176.5466840898483</v>
      </c>
      <c r="Q305" s="41">
        <f t="shared" si="298"/>
        <v>176.5466840898483</v>
      </c>
      <c r="R305" s="41">
        <v>1</v>
      </c>
      <c r="S305" s="41">
        <f t="shared" si="299"/>
        <v>176.5466840898483</v>
      </c>
      <c r="T305" s="41">
        <f t="shared" si="300"/>
        <v>176.5466840898483</v>
      </c>
      <c r="U305" s="41">
        <v>1</v>
      </c>
      <c r="V305" s="41">
        <f t="shared" si="301"/>
        <v>176.5466840898483</v>
      </c>
      <c r="W305" s="41">
        <f t="shared" si="302"/>
        <v>176.5466840898483</v>
      </c>
      <c r="X305" s="41">
        <v>1</v>
      </c>
      <c r="Y305" s="41">
        <f t="shared" si="303"/>
        <v>176.5466840898483</v>
      </c>
      <c r="Z305" s="41">
        <f t="shared" si="383"/>
        <v>176.5466840898483</v>
      </c>
      <c r="AA305" s="41">
        <v>1</v>
      </c>
      <c r="AB305" s="41">
        <f t="shared" si="384"/>
        <v>176.5466840898483</v>
      </c>
      <c r="AC305" s="41">
        <v>0</v>
      </c>
      <c r="AD305" s="41">
        <f t="shared" si="304"/>
        <v>0</v>
      </c>
      <c r="AE305" s="41">
        <v>1</v>
      </c>
      <c r="AF305" s="41">
        <f t="shared" si="305"/>
        <v>0</v>
      </c>
      <c r="AG305" s="41">
        <f t="shared" si="306"/>
        <v>0</v>
      </c>
      <c r="AH305" s="41">
        <v>1</v>
      </c>
      <c r="AI305" s="41">
        <f t="shared" si="307"/>
        <v>0</v>
      </c>
      <c r="AJ305" s="41">
        <f t="shared" si="308"/>
        <v>0</v>
      </c>
      <c r="AK305" s="41">
        <v>1</v>
      </c>
      <c r="AL305" s="41">
        <f t="shared" si="309"/>
        <v>0</v>
      </c>
      <c r="AM305" s="41">
        <f t="shared" si="385"/>
        <v>0</v>
      </c>
      <c r="AN305" s="41">
        <v>1</v>
      </c>
      <c r="AO305" s="41">
        <f t="shared" si="386"/>
        <v>0</v>
      </c>
      <c r="AP305" s="41">
        <v>1.7754113083196472</v>
      </c>
      <c r="AQ305" s="41">
        <f t="shared" si="311"/>
        <v>1.7754113083196472</v>
      </c>
      <c r="AR305" s="41">
        <v>1</v>
      </c>
      <c r="AS305" s="41">
        <f t="shared" si="312"/>
        <v>1.7754113083196472</v>
      </c>
      <c r="AT305" s="41">
        <f t="shared" si="313"/>
        <v>1.7754113083196472</v>
      </c>
      <c r="AU305" s="41">
        <v>1</v>
      </c>
      <c r="AV305" s="41">
        <f t="shared" si="314"/>
        <v>1.7754113083196472</v>
      </c>
      <c r="AW305" s="41">
        <f t="shared" si="315"/>
        <v>1.7754113083196472</v>
      </c>
      <c r="AX305" s="41">
        <v>1</v>
      </c>
      <c r="AY305" s="41">
        <f t="shared" si="316"/>
        <v>1.7754113083196472</v>
      </c>
      <c r="AZ305" s="41">
        <f t="shared" si="387"/>
        <v>1.7754113083196472</v>
      </c>
      <c r="BA305" s="41">
        <v>1</v>
      </c>
      <c r="BB305" s="41">
        <f t="shared" si="388"/>
        <v>1.7754113083196472</v>
      </c>
      <c r="BC305" s="41">
        <v>0.1084998376401351</v>
      </c>
      <c r="BD305" s="41">
        <f t="shared" si="318"/>
        <v>0.1084998376401351</v>
      </c>
      <c r="BE305" s="41">
        <v>1</v>
      </c>
      <c r="BF305" s="41">
        <f t="shared" si="319"/>
        <v>0.1084998376401351</v>
      </c>
      <c r="BG305" s="41">
        <f t="shared" si="320"/>
        <v>0.1084998376401351</v>
      </c>
      <c r="BH305" s="41">
        <v>1</v>
      </c>
      <c r="BI305" s="41">
        <f t="shared" si="321"/>
        <v>0.1084998376401351</v>
      </c>
      <c r="BJ305" s="41">
        <f t="shared" si="322"/>
        <v>0.1084998376401351</v>
      </c>
      <c r="BK305" s="41">
        <v>1</v>
      </c>
      <c r="BL305" s="41">
        <f t="shared" si="323"/>
        <v>0.1084998376401351</v>
      </c>
      <c r="BM305" s="41">
        <f t="shared" si="389"/>
        <v>0.1084998376401351</v>
      </c>
      <c r="BN305" s="41">
        <v>1</v>
      </c>
      <c r="BO305" s="41">
        <f t="shared" si="390"/>
        <v>0.1084998376401351</v>
      </c>
      <c r="BP305" s="41">
        <v>0.1084998376401351</v>
      </c>
      <c r="BQ305" s="41">
        <f t="shared" si="326"/>
        <v>0.1084998376401351</v>
      </c>
      <c r="BR305" s="41">
        <v>1</v>
      </c>
      <c r="BS305" s="41">
        <f t="shared" si="391"/>
        <v>0.1084998376401351</v>
      </c>
      <c r="BT305" s="41">
        <f t="shared" si="327"/>
        <v>0.1084998376401351</v>
      </c>
      <c r="BU305" s="41">
        <v>1</v>
      </c>
      <c r="BV305" s="41">
        <f t="shared" si="328"/>
        <v>0.1084998376401351</v>
      </c>
      <c r="BW305" s="41">
        <f t="shared" si="329"/>
        <v>0.1084998376401351</v>
      </c>
      <c r="BX305" s="41">
        <v>1</v>
      </c>
      <c r="BY305" s="41">
        <f t="shared" si="330"/>
        <v>0.1084998376401351</v>
      </c>
      <c r="BZ305" s="41">
        <f t="shared" si="392"/>
        <v>0.1084998376401351</v>
      </c>
      <c r="CA305" s="41">
        <v>1</v>
      </c>
      <c r="CB305" s="41">
        <f t="shared" si="393"/>
        <v>0.1084998376401351</v>
      </c>
      <c r="CC305" s="43">
        <v>0.68975963511640148</v>
      </c>
      <c r="CD305" s="41">
        <f t="shared" si="333"/>
        <v>0.68975963511640148</v>
      </c>
      <c r="CE305" s="41">
        <v>1</v>
      </c>
      <c r="CF305" s="41">
        <f t="shared" si="334"/>
        <v>0.68975963511640148</v>
      </c>
      <c r="CG305" s="41">
        <f t="shared" si="335"/>
        <v>0.68975963511640148</v>
      </c>
      <c r="CH305" s="41">
        <v>1</v>
      </c>
      <c r="CI305" s="41">
        <f t="shared" si="336"/>
        <v>0.68975963511640148</v>
      </c>
      <c r="CJ305" s="41">
        <f t="shared" si="337"/>
        <v>0.68975963511640148</v>
      </c>
      <c r="CK305" s="41">
        <v>1</v>
      </c>
      <c r="CL305" s="41">
        <f t="shared" si="338"/>
        <v>0.68975963511640148</v>
      </c>
      <c r="CM305" s="41">
        <f t="shared" si="382"/>
        <v>0.68975963511640148</v>
      </c>
      <c r="CN305" s="41">
        <v>1</v>
      </c>
      <c r="CO305" s="41">
        <f t="shared" si="394"/>
        <v>0.68975963511640148</v>
      </c>
      <c r="CP305" s="41">
        <v>19.830449510355624</v>
      </c>
      <c r="CQ305" s="41">
        <f t="shared" si="340"/>
        <v>19.830449510355624</v>
      </c>
      <c r="CR305" s="41">
        <v>1</v>
      </c>
      <c r="CS305" s="41">
        <f t="shared" si="341"/>
        <v>19.830449510355624</v>
      </c>
      <c r="CT305" s="41">
        <f t="shared" si="342"/>
        <v>19.830449510355624</v>
      </c>
      <c r="CU305" s="41">
        <v>1</v>
      </c>
      <c r="CV305" s="41">
        <f t="shared" si="343"/>
        <v>19.830449510355624</v>
      </c>
      <c r="CW305" s="41">
        <f t="shared" si="344"/>
        <v>19.830449510355624</v>
      </c>
      <c r="CX305" s="41">
        <v>1</v>
      </c>
      <c r="CY305" s="41">
        <f t="shared" si="345"/>
        <v>19.830449510355624</v>
      </c>
      <c r="CZ305" s="41">
        <f t="shared" si="395"/>
        <v>19.830449510355624</v>
      </c>
      <c r="DA305" s="41">
        <v>1</v>
      </c>
      <c r="DB305" s="41">
        <f t="shared" si="396"/>
        <v>19.830449510355624</v>
      </c>
    </row>
    <row r="306" spans="1:106">
      <c r="A306" s="37" t="s">
        <v>459</v>
      </c>
      <c r="B306" s="38" t="s">
        <v>329</v>
      </c>
      <c r="C306" s="38" t="s">
        <v>330</v>
      </c>
      <c r="D306" s="58" t="s">
        <v>439</v>
      </c>
      <c r="E306" s="47" t="s">
        <v>440</v>
      </c>
      <c r="F306" s="47" t="s">
        <v>440</v>
      </c>
      <c r="G306" s="47" t="s">
        <v>257</v>
      </c>
      <c r="H306" s="39" t="s">
        <v>430</v>
      </c>
      <c r="I306" s="39" t="s">
        <v>258</v>
      </c>
      <c r="J306" s="40" t="s">
        <v>413</v>
      </c>
      <c r="K306" s="41">
        <v>1</v>
      </c>
      <c r="L306" s="41">
        <v>1</v>
      </c>
      <c r="M306" s="41">
        <v>1</v>
      </c>
      <c r="N306" s="41">
        <v>1</v>
      </c>
      <c r="O306" s="41"/>
      <c r="P306" s="43">
        <v>0</v>
      </c>
      <c r="Q306" s="41">
        <f t="shared" si="298"/>
        <v>0</v>
      </c>
      <c r="R306" s="41">
        <v>1</v>
      </c>
      <c r="S306" s="41">
        <f t="shared" si="299"/>
        <v>0</v>
      </c>
      <c r="T306" s="41">
        <f t="shared" si="300"/>
        <v>0</v>
      </c>
      <c r="U306" s="41">
        <v>1</v>
      </c>
      <c r="V306" s="41">
        <f t="shared" si="301"/>
        <v>0</v>
      </c>
      <c r="W306" s="41">
        <f t="shared" si="302"/>
        <v>0</v>
      </c>
      <c r="X306" s="41">
        <v>1</v>
      </c>
      <c r="Y306" s="41">
        <f t="shared" si="303"/>
        <v>0</v>
      </c>
      <c r="Z306" s="41">
        <f t="shared" si="383"/>
        <v>0</v>
      </c>
      <c r="AA306" s="41">
        <v>1</v>
      </c>
      <c r="AB306" s="41">
        <f t="shared" si="384"/>
        <v>0</v>
      </c>
      <c r="AC306" s="41">
        <v>0</v>
      </c>
      <c r="AD306" s="41">
        <f t="shared" si="304"/>
        <v>0</v>
      </c>
      <c r="AE306" s="41">
        <v>1</v>
      </c>
      <c r="AF306" s="41">
        <f t="shared" si="305"/>
        <v>0</v>
      </c>
      <c r="AG306" s="41">
        <f t="shared" si="306"/>
        <v>0</v>
      </c>
      <c r="AH306" s="41">
        <v>1</v>
      </c>
      <c r="AI306" s="41">
        <f t="shared" si="307"/>
        <v>0</v>
      </c>
      <c r="AJ306" s="41">
        <f t="shared" si="308"/>
        <v>0</v>
      </c>
      <c r="AK306" s="41">
        <v>1</v>
      </c>
      <c r="AL306" s="41">
        <f t="shared" si="309"/>
        <v>0</v>
      </c>
      <c r="AM306" s="41">
        <f t="shared" si="385"/>
        <v>0</v>
      </c>
      <c r="AN306" s="41">
        <v>1</v>
      </c>
      <c r="AO306" s="41">
        <f t="shared" si="386"/>
        <v>0</v>
      </c>
      <c r="AP306" s="41">
        <v>0</v>
      </c>
      <c r="AQ306" s="41">
        <f t="shared" si="311"/>
        <v>0</v>
      </c>
      <c r="AR306" s="41">
        <v>1</v>
      </c>
      <c r="AS306" s="41">
        <f t="shared" si="312"/>
        <v>0</v>
      </c>
      <c r="AT306" s="41">
        <f t="shared" si="313"/>
        <v>0</v>
      </c>
      <c r="AU306" s="41">
        <v>1</v>
      </c>
      <c r="AV306" s="41">
        <f t="shared" si="314"/>
        <v>0</v>
      </c>
      <c r="AW306" s="41">
        <f t="shared" si="315"/>
        <v>0</v>
      </c>
      <c r="AX306" s="41">
        <v>1</v>
      </c>
      <c r="AY306" s="41">
        <f t="shared" si="316"/>
        <v>0</v>
      </c>
      <c r="AZ306" s="41">
        <f t="shared" si="387"/>
        <v>0</v>
      </c>
      <c r="BA306" s="41">
        <v>1</v>
      </c>
      <c r="BB306" s="41">
        <f t="shared" si="388"/>
        <v>0</v>
      </c>
      <c r="BC306" s="41">
        <v>0</v>
      </c>
      <c r="BD306" s="41">
        <f t="shared" si="318"/>
        <v>0</v>
      </c>
      <c r="BE306" s="41">
        <v>1</v>
      </c>
      <c r="BF306" s="41">
        <f t="shared" si="319"/>
        <v>0</v>
      </c>
      <c r="BG306" s="41">
        <f t="shared" si="320"/>
        <v>0</v>
      </c>
      <c r="BH306" s="41">
        <v>1</v>
      </c>
      <c r="BI306" s="41">
        <f t="shared" si="321"/>
        <v>0</v>
      </c>
      <c r="BJ306" s="41">
        <f t="shared" si="322"/>
        <v>0</v>
      </c>
      <c r="BK306" s="41">
        <v>1</v>
      </c>
      <c r="BL306" s="41">
        <f t="shared" si="323"/>
        <v>0</v>
      </c>
      <c r="BM306" s="41">
        <f t="shared" si="389"/>
        <v>0</v>
      </c>
      <c r="BN306" s="41">
        <v>1</v>
      </c>
      <c r="BO306" s="41">
        <f t="shared" si="390"/>
        <v>0</v>
      </c>
      <c r="BP306" s="41">
        <v>0</v>
      </c>
      <c r="BQ306" s="41">
        <f t="shared" si="326"/>
        <v>0</v>
      </c>
      <c r="BR306" s="41">
        <v>1</v>
      </c>
      <c r="BS306" s="41">
        <f t="shared" si="391"/>
        <v>0</v>
      </c>
      <c r="BT306" s="41">
        <f t="shared" si="327"/>
        <v>0</v>
      </c>
      <c r="BU306" s="41">
        <v>1</v>
      </c>
      <c r="BV306" s="41">
        <f t="shared" si="328"/>
        <v>0</v>
      </c>
      <c r="BW306" s="41">
        <f t="shared" si="329"/>
        <v>0</v>
      </c>
      <c r="BX306" s="41">
        <v>1</v>
      </c>
      <c r="BY306" s="41">
        <f t="shared" si="330"/>
        <v>0</v>
      </c>
      <c r="BZ306" s="41">
        <f t="shared" si="392"/>
        <v>0</v>
      </c>
      <c r="CA306" s="41">
        <v>1</v>
      </c>
      <c r="CB306" s="41">
        <f t="shared" si="393"/>
        <v>0</v>
      </c>
      <c r="CC306" s="43">
        <v>0</v>
      </c>
      <c r="CD306" s="41">
        <f t="shared" si="333"/>
        <v>0</v>
      </c>
      <c r="CE306" s="41">
        <v>1</v>
      </c>
      <c r="CF306" s="41">
        <f t="shared" si="334"/>
        <v>0</v>
      </c>
      <c r="CG306" s="41">
        <f t="shared" si="335"/>
        <v>0</v>
      </c>
      <c r="CH306" s="41">
        <v>1</v>
      </c>
      <c r="CI306" s="41">
        <f t="shared" si="336"/>
        <v>0</v>
      </c>
      <c r="CJ306" s="41">
        <f t="shared" si="337"/>
        <v>0</v>
      </c>
      <c r="CK306" s="41">
        <v>1</v>
      </c>
      <c r="CL306" s="41">
        <f t="shared" si="338"/>
        <v>0</v>
      </c>
      <c r="CM306" s="41">
        <f t="shared" si="382"/>
        <v>0</v>
      </c>
      <c r="CN306" s="41">
        <v>1</v>
      </c>
      <c r="CO306" s="41">
        <f t="shared" si="394"/>
        <v>0</v>
      </c>
      <c r="CP306" s="41">
        <v>0</v>
      </c>
      <c r="CQ306" s="41">
        <f t="shared" si="340"/>
        <v>0</v>
      </c>
      <c r="CR306" s="41">
        <v>1</v>
      </c>
      <c r="CS306" s="41">
        <f t="shared" si="341"/>
        <v>0</v>
      </c>
      <c r="CT306" s="41">
        <f t="shared" si="342"/>
        <v>0</v>
      </c>
      <c r="CU306" s="41">
        <v>1</v>
      </c>
      <c r="CV306" s="41">
        <f t="shared" si="343"/>
        <v>0</v>
      </c>
      <c r="CW306" s="41">
        <f t="shared" si="344"/>
        <v>0</v>
      </c>
      <c r="CX306" s="41">
        <v>1</v>
      </c>
      <c r="CY306" s="41">
        <f t="shared" si="345"/>
        <v>0</v>
      </c>
      <c r="CZ306" s="41">
        <f t="shared" si="395"/>
        <v>0</v>
      </c>
      <c r="DA306" s="41">
        <v>1</v>
      </c>
      <c r="DB306" s="41">
        <f t="shared" si="396"/>
        <v>0</v>
      </c>
    </row>
    <row r="307" spans="1:106">
      <c r="A307" s="37" t="s">
        <v>459</v>
      </c>
      <c r="B307" s="38" t="s">
        <v>329</v>
      </c>
      <c r="C307" s="38" t="s">
        <v>330</v>
      </c>
      <c r="D307" s="58" t="s">
        <v>439</v>
      </c>
      <c r="E307" s="47" t="s">
        <v>440</v>
      </c>
      <c r="F307" s="47" t="s">
        <v>440</v>
      </c>
      <c r="G307" s="47" t="s">
        <v>259</v>
      </c>
      <c r="H307" s="39" t="s">
        <v>430</v>
      </c>
      <c r="I307" s="39" t="s">
        <v>260</v>
      </c>
      <c r="J307" s="40" t="s">
        <v>413</v>
      </c>
      <c r="K307" s="41">
        <v>1</v>
      </c>
      <c r="L307" s="41">
        <v>1</v>
      </c>
      <c r="M307" s="41">
        <v>1</v>
      </c>
      <c r="N307" s="41">
        <v>1</v>
      </c>
      <c r="O307" s="41"/>
      <c r="P307" s="43">
        <v>43.367321441984778</v>
      </c>
      <c r="Q307" s="41">
        <f t="shared" si="298"/>
        <v>43.367321441984778</v>
      </c>
      <c r="R307" s="41">
        <v>1</v>
      </c>
      <c r="S307" s="41">
        <f t="shared" si="299"/>
        <v>43.367321441984778</v>
      </c>
      <c r="T307" s="41">
        <f t="shared" si="300"/>
        <v>43.367321441984778</v>
      </c>
      <c r="U307" s="41">
        <v>1</v>
      </c>
      <c r="V307" s="41">
        <f t="shared" si="301"/>
        <v>43.367321441984778</v>
      </c>
      <c r="W307" s="41">
        <f t="shared" si="302"/>
        <v>43.367321441984778</v>
      </c>
      <c r="X307" s="41">
        <v>1</v>
      </c>
      <c r="Y307" s="41">
        <f t="shared" si="303"/>
        <v>43.367321441984778</v>
      </c>
      <c r="Z307" s="41">
        <f t="shared" si="383"/>
        <v>43.367321441984778</v>
      </c>
      <c r="AA307" s="41">
        <v>1</v>
      </c>
      <c r="AB307" s="41">
        <f t="shared" si="384"/>
        <v>43.367321441984778</v>
      </c>
      <c r="AC307" s="41">
        <v>0</v>
      </c>
      <c r="AD307" s="41">
        <f t="shared" si="304"/>
        <v>0</v>
      </c>
      <c r="AE307" s="41">
        <v>1</v>
      </c>
      <c r="AF307" s="41">
        <f t="shared" si="305"/>
        <v>0</v>
      </c>
      <c r="AG307" s="41">
        <f t="shared" si="306"/>
        <v>0</v>
      </c>
      <c r="AH307" s="41">
        <v>1</v>
      </c>
      <c r="AI307" s="41">
        <f t="shared" si="307"/>
        <v>0</v>
      </c>
      <c r="AJ307" s="41">
        <f t="shared" si="308"/>
        <v>0</v>
      </c>
      <c r="AK307" s="41">
        <v>1</v>
      </c>
      <c r="AL307" s="41">
        <f t="shared" si="309"/>
        <v>0</v>
      </c>
      <c r="AM307" s="41">
        <f t="shared" si="385"/>
        <v>0</v>
      </c>
      <c r="AN307" s="41">
        <v>1</v>
      </c>
      <c r="AO307" s="41">
        <f t="shared" si="386"/>
        <v>0</v>
      </c>
      <c r="AP307" s="41">
        <v>1.6299052583204983</v>
      </c>
      <c r="AQ307" s="41">
        <f t="shared" si="311"/>
        <v>1.6299052583204983</v>
      </c>
      <c r="AR307" s="41">
        <v>1</v>
      </c>
      <c r="AS307" s="41">
        <f t="shared" si="312"/>
        <v>1.6299052583204983</v>
      </c>
      <c r="AT307" s="41">
        <f t="shared" si="313"/>
        <v>1.6299052583204983</v>
      </c>
      <c r="AU307" s="41">
        <v>1</v>
      </c>
      <c r="AV307" s="41">
        <f t="shared" si="314"/>
        <v>1.6299052583204983</v>
      </c>
      <c r="AW307" s="41">
        <f t="shared" si="315"/>
        <v>1.6299052583204983</v>
      </c>
      <c r="AX307" s="41">
        <v>1</v>
      </c>
      <c r="AY307" s="41">
        <f t="shared" si="316"/>
        <v>1.6299052583204983</v>
      </c>
      <c r="AZ307" s="41">
        <f t="shared" si="387"/>
        <v>1.6299052583204983</v>
      </c>
      <c r="BA307" s="41">
        <v>1</v>
      </c>
      <c r="BB307" s="41">
        <f t="shared" si="388"/>
        <v>1.6299052583204983</v>
      </c>
      <c r="BC307" s="41">
        <v>0.30958744411737132</v>
      </c>
      <c r="BD307" s="41">
        <f t="shared" si="318"/>
        <v>0.30958744411737132</v>
      </c>
      <c r="BE307" s="41">
        <v>1</v>
      </c>
      <c r="BF307" s="41">
        <f t="shared" si="319"/>
        <v>0.30958744411737132</v>
      </c>
      <c r="BG307" s="41">
        <f t="shared" si="320"/>
        <v>0.30958744411737132</v>
      </c>
      <c r="BH307" s="41">
        <v>1</v>
      </c>
      <c r="BI307" s="41">
        <f t="shared" si="321"/>
        <v>0.30958744411737132</v>
      </c>
      <c r="BJ307" s="41">
        <f t="shared" si="322"/>
        <v>0.30958744411737132</v>
      </c>
      <c r="BK307" s="41">
        <v>1</v>
      </c>
      <c r="BL307" s="41">
        <f t="shared" si="323"/>
        <v>0.30958744411737132</v>
      </c>
      <c r="BM307" s="41">
        <f t="shared" si="389"/>
        <v>0.30958744411737132</v>
      </c>
      <c r="BN307" s="41">
        <v>1</v>
      </c>
      <c r="BO307" s="41">
        <f t="shared" si="390"/>
        <v>0.30958744411737132</v>
      </c>
      <c r="BP307" s="41">
        <v>0.30958744411737132</v>
      </c>
      <c r="BQ307" s="41">
        <f t="shared" si="326"/>
        <v>0.30958744411737132</v>
      </c>
      <c r="BR307" s="41">
        <v>1</v>
      </c>
      <c r="BS307" s="41">
        <f t="shared" si="391"/>
        <v>0.30958744411737132</v>
      </c>
      <c r="BT307" s="41">
        <f t="shared" si="327"/>
        <v>0.30958744411737132</v>
      </c>
      <c r="BU307" s="41">
        <v>1</v>
      </c>
      <c r="BV307" s="41">
        <f t="shared" si="328"/>
        <v>0.30958744411737132</v>
      </c>
      <c r="BW307" s="41">
        <f t="shared" si="329"/>
        <v>0.30958744411737132</v>
      </c>
      <c r="BX307" s="41">
        <v>1</v>
      </c>
      <c r="BY307" s="41">
        <f t="shared" si="330"/>
        <v>0.30958744411737132</v>
      </c>
      <c r="BZ307" s="41">
        <f t="shared" si="392"/>
        <v>0.30958744411737132</v>
      </c>
      <c r="CA307" s="41">
        <v>1</v>
      </c>
      <c r="CB307" s="41">
        <f t="shared" si="393"/>
        <v>0.30958744411737132</v>
      </c>
      <c r="CC307" s="43">
        <v>0.6764419857829147</v>
      </c>
      <c r="CD307" s="41">
        <f t="shared" si="333"/>
        <v>0.6764419857829147</v>
      </c>
      <c r="CE307" s="41">
        <v>1</v>
      </c>
      <c r="CF307" s="41">
        <f t="shared" si="334"/>
        <v>0.6764419857829147</v>
      </c>
      <c r="CG307" s="41">
        <f t="shared" si="335"/>
        <v>0.6764419857829147</v>
      </c>
      <c r="CH307" s="41">
        <v>1</v>
      </c>
      <c r="CI307" s="41">
        <f t="shared" si="336"/>
        <v>0.6764419857829147</v>
      </c>
      <c r="CJ307" s="41">
        <f t="shared" si="337"/>
        <v>0.6764419857829147</v>
      </c>
      <c r="CK307" s="41">
        <v>1</v>
      </c>
      <c r="CL307" s="41">
        <f t="shared" si="338"/>
        <v>0.6764419857829147</v>
      </c>
      <c r="CM307" s="41">
        <f t="shared" si="382"/>
        <v>0.6764419857829147</v>
      </c>
      <c r="CN307" s="41">
        <v>1</v>
      </c>
      <c r="CO307" s="41">
        <f t="shared" si="394"/>
        <v>0.6764419857829147</v>
      </c>
      <c r="CP307" s="41">
        <v>16.858318538227525</v>
      </c>
      <c r="CQ307" s="41">
        <f t="shared" si="340"/>
        <v>16.858318538227525</v>
      </c>
      <c r="CR307" s="41">
        <v>1</v>
      </c>
      <c r="CS307" s="41">
        <f t="shared" si="341"/>
        <v>16.858318538227525</v>
      </c>
      <c r="CT307" s="41">
        <f t="shared" si="342"/>
        <v>16.858318538227525</v>
      </c>
      <c r="CU307" s="41">
        <v>1</v>
      </c>
      <c r="CV307" s="41">
        <f t="shared" si="343"/>
        <v>16.858318538227525</v>
      </c>
      <c r="CW307" s="41">
        <f t="shared" si="344"/>
        <v>16.858318538227525</v>
      </c>
      <c r="CX307" s="41">
        <v>1</v>
      </c>
      <c r="CY307" s="41">
        <f t="shared" si="345"/>
        <v>16.858318538227525</v>
      </c>
      <c r="CZ307" s="41">
        <f t="shared" si="395"/>
        <v>16.858318538227525</v>
      </c>
      <c r="DA307" s="41">
        <v>1</v>
      </c>
      <c r="DB307" s="41">
        <f t="shared" si="396"/>
        <v>16.858318538227525</v>
      </c>
    </row>
    <row r="308" spans="1:106">
      <c r="A308" s="37" t="s">
        <v>459</v>
      </c>
      <c r="B308" s="38" t="s">
        <v>329</v>
      </c>
      <c r="C308" s="38" t="s">
        <v>330</v>
      </c>
      <c r="D308" s="58" t="s">
        <v>439</v>
      </c>
      <c r="E308" s="47" t="s">
        <v>440</v>
      </c>
      <c r="F308" s="47" t="s">
        <v>440</v>
      </c>
      <c r="G308" s="47" t="s">
        <v>281</v>
      </c>
      <c r="H308" s="39" t="s">
        <v>430</v>
      </c>
      <c r="I308" s="39" t="s">
        <v>282</v>
      </c>
      <c r="J308" s="40" t="s">
        <v>409</v>
      </c>
      <c r="K308" s="41">
        <v>1</v>
      </c>
      <c r="L308" s="41">
        <v>1</v>
      </c>
      <c r="M308" s="41">
        <v>1</v>
      </c>
      <c r="N308" s="41">
        <v>1</v>
      </c>
      <c r="O308" s="41"/>
      <c r="P308" s="43">
        <v>6.5382692614256152E-2</v>
      </c>
      <c r="Q308" s="41">
        <f t="shared" si="298"/>
        <v>6.5382692614256152E-2</v>
      </c>
      <c r="R308" s="41">
        <v>1</v>
      </c>
      <c r="S308" s="41">
        <f t="shared" si="299"/>
        <v>6.5382692614256152E-2</v>
      </c>
      <c r="T308" s="41">
        <f t="shared" si="300"/>
        <v>6.5382692614256152E-2</v>
      </c>
      <c r="U308" s="41">
        <v>1</v>
      </c>
      <c r="V308" s="41">
        <f t="shared" si="301"/>
        <v>6.5382692614256152E-2</v>
      </c>
      <c r="W308" s="41">
        <f t="shared" si="302"/>
        <v>6.5382692614256152E-2</v>
      </c>
      <c r="X308" s="41">
        <v>1</v>
      </c>
      <c r="Y308" s="41">
        <f t="shared" si="303"/>
        <v>6.5382692614256152E-2</v>
      </c>
      <c r="Z308" s="41">
        <f t="shared" si="383"/>
        <v>6.5382692614256152E-2</v>
      </c>
      <c r="AA308" s="41">
        <v>1</v>
      </c>
      <c r="AB308" s="41">
        <f t="shared" si="384"/>
        <v>6.5382692614256152E-2</v>
      </c>
      <c r="AC308" s="41">
        <v>0</v>
      </c>
      <c r="AD308" s="41">
        <f t="shared" si="304"/>
        <v>0</v>
      </c>
      <c r="AE308" s="41">
        <v>1</v>
      </c>
      <c r="AF308" s="41">
        <f t="shared" si="305"/>
        <v>0</v>
      </c>
      <c r="AG308" s="41">
        <f t="shared" si="306"/>
        <v>0</v>
      </c>
      <c r="AH308" s="41">
        <v>1</v>
      </c>
      <c r="AI308" s="41">
        <f t="shared" si="307"/>
        <v>0</v>
      </c>
      <c r="AJ308" s="41">
        <f t="shared" si="308"/>
        <v>0</v>
      </c>
      <c r="AK308" s="41">
        <v>1</v>
      </c>
      <c r="AL308" s="41">
        <f t="shared" si="309"/>
        <v>0</v>
      </c>
      <c r="AM308" s="41">
        <f t="shared" si="385"/>
        <v>0</v>
      </c>
      <c r="AN308" s="41">
        <v>1</v>
      </c>
      <c r="AO308" s="41">
        <f t="shared" si="386"/>
        <v>0</v>
      </c>
      <c r="AP308" s="41">
        <v>4.6493225844861659E-2</v>
      </c>
      <c r="AQ308" s="41">
        <f t="shared" si="311"/>
        <v>4.6493225844861659E-2</v>
      </c>
      <c r="AR308" s="41">
        <v>1</v>
      </c>
      <c r="AS308" s="41">
        <f t="shared" si="312"/>
        <v>4.6493225844861659E-2</v>
      </c>
      <c r="AT308" s="41">
        <f t="shared" si="313"/>
        <v>4.6493225844861659E-2</v>
      </c>
      <c r="AU308" s="41">
        <v>1</v>
      </c>
      <c r="AV308" s="41">
        <f t="shared" si="314"/>
        <v>4.6493225844861659E-2</v>
      </c>
      <c r="AW308" s="41">
        <f t="shared" si="315"/>
        <v>4.6493225844861659E-2</v>
      </c>
      <c r="AX308" s="41">
        <v>1</v>
      </c>
      <c r="AY308" s="41">
        <f t="shared" si="316"/>
        <v>4.6493225844861659E-2</v>
      </c>
      <c r="AZ308" s="41">
        <f t="shared" si="387"/>
        <v>4.6493225844861659E-2</v>
      </c>
      <c r="BA308" s="41">
        <v>1</v>
      </c>
      <c r="BB308" s="41">
        <f t="shared" si="388"/>
        <v>4.6493225844861659E-2</v>
      </c>
      <c r="BC308" s="41">
        <v>9.2992448263254715E-3</v>
      </c>
      <c r="BD308" s="41">
        <f t="shared" si="318"/>
        <v>9.2992448263254715E-3</v>
      </c>
      <c r="BE308" s="41">
        <v>1</v>
      </c>
      <c r="BF308" s="41">
        <f t="shared" si="319"/>
        <v>9.2992448263254715E-3</v>
      </c>
      <c r="BG308" s="41">
        <f t="shared" si="320"/>
        <v>9.2992448263254715E-3</v>
      </c>
      <c r="BH308" s="41">
        <v>1</v>
      </c>
      <c r="BI308" s="41">
        <f t="shared" si="321"/>
        <v>9.2992448263254715E-3</v>
      </c>
      <c r="BJ308" s="41">
        <f t="shared" si="322"/>
        <v>9.2992448263254715E-3</v>
      </c>
      <c r="BK308" s="41">
        <v>1</v>
      </c>
      <c r="BL308" s="41">
        <f t="shared" si="323"/>
        <v>9.2992448263254715E-3</v>
      </c>
      <c r="BM308" s="41">
        <f t="shared" si="389"/>
        <v>9.2992448263254715E-3</v>
      </c>
      <c r="BN308" s="41">
        <v>1</v>
      </c>
      <c r="BO308" s="41">
        <f t="shared" si="390"/>
        <v>9.2992448263254715E-3</v>
      </c>
      <c r="BP308" s="41">
        <v>9.2992448263254715E-3</v>
      </c>
      <c r="BQ308" s="41">
        <f t="shared" si="326"/>
        <v>9.2992448263254715E-3</v>
      </c>
      <c r="BR308" s="41">
        <v>1</v>
      </c>
      <c r="BS308" s="41">
        <f t="shared" si="391"/>
        <v>9.2992448263254715E-3</v>
      </c>
      <c r="BT308" s="41">
        <f t="shared" si="327"/>
        <v>9.2992448263254715E-3</v>
      </c>
      <c r="BU308" s="41">
        <v>1</v>
      </c>
      <c r="BV308" s="41">
        <f t="shared" si="328"/>
        <v>9.2992448263254715E-3</v>
      </c>
      <c r="BW308" s="41">
        <f t="shared" si="329"/>
        <v>9.2992448263254715E-3</v>
      </c>
      <c r="BX308" s="41">
        <v>1</v>
      </c>
      <c r="BY308" s="41">
        <f t="shared" si="330"/>
        <v>9.2992448263254715E-3</v>
      </c>
      <c r="BZ308" s="41">
        <f t="shared" si="392"/>
        <v>9.2992448263254715E-3</v>
      </c>
      <c r="CA308" s="41">
        <v>1</v>
      </c>
      <c r="CB308" s="41">
        <f t="shared" si="393"/>
        <v>9.2992448263254715E-3</v>
      </c>
      <c r="CC308" s="43">
        <v>1.0136176893764103E-2</v>
      </c>
      <c r="CD308" s="41">
        <f t="shared" si="333"/>
        <v>1.0136176893764103E-2</v>
      </c>
      <c r="CE308" s="41">
        <v>1</v>
      </c>
      <c r="CF308" s="41">
        <f t="shared" si="334"/>
        <v>1.0136176893764103E-2</v>
      </c>
      <c r="CG308" s="41">
        <f t="shared" si="335"/>
        <v>1.0136176893764103E-2</v>
      </c>
      <c r="CH308" s="41">
        <v>1</v>
      </c>
      <c r="CI308" s="41">
        <f t="shared" si="336"/>
        <v>1.0136176893764103E-2</v>
      </c>
      <c r="CJ308" s="41">
        <f t="shared" si="337"/>
        <v>1.0136176893764103E-2</v>
      </c>
      <c r="CK308" s="41">
        <v>1</v>
      </c>
      <c r="CL308" s="41">
        <f t="shared" si="338"/>
        <v>1.0136176893764103E-2</v>
      </c>
      <c r="CM308" s="41">
        <f t="shared" si="382"/>
        <v>1.0136176893764103E-2</v>
      </c>
      <c r="CN308" s="41">
        <v>1</v>
      </c>
      <c r="CO308" s="41">
        <f t="shared" si="394"/>
        <v>1.0136176893764103E-2</v>
      </c>
      <c r="CP308" s="41">
        <v>7.111139237168297E-3</v>
      </c>
      <c r="CQ308" s="41">
        <f t="shared" si="340"/>
        <v>7.111139237168297E-3</v>
      </c>
      <c r="CR308" s="41">
        <v>1</v>
      </c>
      <c r="CS308" s="41">
        <f t="shared" si="341"/>
        <v>7.111139237168297E-3</v>
      </c>
      <c r="CT308" s="41">
        <f t="shared" si="342"/>
        <v>7.111139237168297E-3</v>
      </c>
      <c r="CU308" s="41">
        <v>1</v>
      </c>
      <c r="CV308" s="41">
        <f t="shared" si="343"/>
        <v>7.111139237168297E-3</v>
      </c>
      <c r="CW308" s="41">
        <f t="shared" si="344"/>
        <v>7.111139237168297E-3</v>
      </c>
      <c r="CX308" s="41">
        <v>1</v>
      </c>
      <c r="CY308" s="41">
        <f t="shared" si="345"/>
        <v>7.111139237168297E-3</v>
      </c>
      <c r="CZ308" s="41">
        <f t="shared" si="395"/>
        <v>7.111139237168297E-3</v>
      </c>
      <c r="DA308" s="41">
        <v>1</v>
      </c>
      <c r="DB308" s="41">
        <f t="shared" si="396"/>
        <v>7.111139237168297E-3</v>
      </c>
    </row>
    <row r="309" spans="1:106">
      <c r="A309" s="50" t="s">
        <v>459</v>
      </c>
      <c r="B309" s="51" t="s">
        <v>329</v>
      </c>
      <c r="C309" s="51" t="s">
        <v>330</v>
      </c>
      <c r="D309" s="52" t="s">
        <v>439</v>
      </c>
      <c r="E309" s="53" t="s">
        <v>440</v>
      </c>
      <c r="F309" s="53" t="s">
        <v>440</v>
      </c>
      <c r="G309" s="53" t="s">
        <v>263</v>
      </c>
      <c r="H309" s="54" t="s">
        <v>431</v>
      </c>
      <c r="I309" s="54" t="s">
        <v>264</v>
      </c>
      <c r="J309" s="55" t="s">
        <v>539</v>
      </c>
      <c r="K309" s="49">
        <v>1.1078264689350534</v>
      </c>
      <c r="L309" s="49">
        <v>1.1918925361070198</v>
      </c>
      <c r="M309" s="49">
        <v>1.2617661332809431</v>
      </c>
      <c r="N309" s="49">
        <v>1.3964701755117563</v>
      </c>
      <c r="O309" s="56" t="s">
        <v>541</v>
      </c>
      <c r="P309" s="49">
        <v>12.485936108882589</v>
      </c>
      <c r="Q309" s="49">
        <f t="shared" si="298"/>
        <v>13.832250510852079</v>
      </c>
      <c r="R309" s="49">
        <v>0.9146213904320446</v>
      </c>
      <c r="S309" s="49">
        <f t="shared" si="299"/>
        <v>12.651272195039887</v>
      </c>
      <c r="T309" s="49">
        <f t="shared" si="300"/>
        <v>14.881894054486283</v>
      </c>
      <c r="U309" s="49">
        <v>0.86587938868020498</v>
      </c>
      <c r="V309" s="49">
        <f t="shared" si="301"/>
        <v>12.885925326302159</v>
      </c>
      <c r="W309" s="49">
        <f t="shared" si="302"/>
        <v>15.75433132449769</v>
      </c>
      <c r="X309" s="49">
        <v>0.83792174531376262</v>
      </c>
      <c r="Y309" s="49">
        <f t="shared" si="303"/>
        <v>13.200896799674386</v>
      </c>
      <c r="Z309" s="49">
        <f>P309*$N309</f>
        <v>17.436237389399846</v>
      </c>
      <c r="AA309" s="49">
        <v>0.80770988719283676</v>
      </c>
      <c r="AB309" s="49">
        <f t="shared" si="384"/>
        <v>14.083421334859672</v>
      </c>
      <c r="AC309" s="49">
        <v>0</v>
      </c>
      <c r="AD309" s="49">
        <f t="shared" si="304"/>
        <v>0</v>
      </c>
      <c r="AE309" s="49">
        <v>1</v>
      </c>
      <c r="AF309" s="49">
        <f t="shared" si="305"/>
        <v>0</v>
      </c>
      <c r="AG309" s="49">
        <f t="shared" si="306"/>
        <v>0</v>
      </c>
      <c r="AH309" s="49">
        <v>1</v>
      </c>
      <c r="AI309" s="49">
        <f t="shared" si="307"/>
        <v>0</v>
      </c>
      <c r="AJ309" s="49">
        <f t="shared" si="308"/>
        <v>0</v>
      </c>
      <c r="AK309" s="49">
        <v>1</v>
      </c>
      <c r="AL309" s="49">
        <f t="shared" si="309"/>
        <v>0</v>
      </c>
      <c r="AM309" s="49">
        <f>AC309*N309</f>
        <v>0</v>
      </c>
      <c r="AN309" s="49">
        <v>1</v>
      </c>
      <c r="AO309" s="49">
        <f>AN309*AM309</f>
        <v>0</v>
      </c>
      <c r="AP309" s="72">
        <v>70.940709371771007</v>
      </c>
      <c r="AQ309" s="49">
        <f t="shared" si="311"/>
        <v>78.589995567076926</v>
      </c>
      <c r="AR309" s="49">
        <v>0.80682917418237454</v>
      </c>
      <c r="AS309" s="49">
        <f t="shared" si="312"/>
        <v>63.408701222381154</v>
      </c>
      <c r="AT309" s="49">
        <f t="shared" si="313"/>
        <v>84.553702006351173</v>
      </c>
      <c r="AU309" s="49">
        <v>0.65858770177929127</v>
      </c>
      <c r="AV309" s="49">
        <f t="shared" si="314"/>
        <v>55.686028281293865</v>
      </c>
      <c r="AW309" s="49">
        <f t="shared" si="315"/>
        <v>89.510584556226661</v>
      </c>
      <c r="AX309" s="49">
        <v>0.55479460330763364</v>
      </c>
      <c r="AY309" s="49">
        <f t="shared" si="316"/>
        <v>49.659989250706168</v>
      </c>
      <c r="AZ309" s="49">
        <f>N309*AP309</f>
        <v>99.06658486732556</v>
      </c>
      <c r="BA309" s="49">
        <v>0.41495183504685174</v>
      </c>
      <c r="BB309" s="49">
        <f>BA309*AZ309</f>
        <v>41.107861182521411</v>
      </c>
      <c r="BC309" s="72">
        <v>1.9842100579960213</v>
      </c>
      <c r="BD309" s="49">
        <f t="shared" si="318"/>
        <v>2.1981604221751501</v>
      </c>
      <c r="BE309" s="49">
        <v>0.84440919239828249</v>
      </c>
      <c r="BF309" s="49">
        <f t="shared" si="319"/>
        <v>1.8561468668507861</v>
      </c>
      <c r="BG309" s="49">
        <f t="shared" si="320"/>
        <v>2.3649651581939346</v>
      </c>
      <c r="BH309" s="49">
        <v>0.63158280523417343</v>
      </c>
      <c r="BI309" s="49">
        <f t="shared" si="321"/>
        <v>1.493671328893206</v>
      </c>
      <c r="BJ309" s="49">
        <f t="shared" si="322"/>
        <v>2.5036090524947956</v>
      </c>
      <c r="BK309" s="49">
        <v>0.54257033788833875</v>
      </c>
      <c r="BL309" s="49">
        <f t="shared" si="323"/>
        <v>1.3583840095524049</v>
      </c>
      <c r="BM309" s="49">
        <f>BC309*N309</f>
        <v>2.770890167941896</v>
      </c>
      <c r="BN309" s="49">
        <v>0.42828699821064847</v>
      </c>
      <c r="BO309" s="49">
        <f>BN309*BM309</f>
        <v>1.1867362323992343</v>
      </c>
      <c r="BP309" s="72">
        <v>1.82547325335634</v>
      </c>
      <c r="BQ309" s="49">
        <f t="shared" si="326"/>
        <v>2.0223075884011386</v>
      </c>
      <c r="BR309" s="49">
        <v>0.84440919239828249</v>
      </c>
      <c r="BS309" s="49">
        <f t="shared" si="391"/>
        <v>1.7076551175027237</v>
      </c>
      <c r="BT309" s="49">
        <f t="shared" si="327"/>
        <v>2.1757679455384205</v>
      </c>
      <c r="BU309" s="49">
        <v>0.63158280523417343</v>
      </c>
      <c r="BV309" s="49">
        <f t="shared" si="328"/>
        <v>1.3741776225817499</v>
      </c>
      <c r="BW309" s="49">
        <f t="shared" si="329"/>
        <v>2.3033203282952126</v>
      </c>
      <c r="BX309" s="49">
        <v>0.54257033788833875</v>
      </c>
      <c r="BY309" s="49">
        <f t="shared" si="330"/>
        <v>1.2497132887882128</v>
      </c>
      <c r="BZ309" s="49">
        <f>BP309*N309</f>
        <v>2.5492189545065451</v>
      </c>
      <c r="CA309" s="49">
        <v>0.42828699821064847</v>
      </c>
      <c r="CB309" s="49">
        <f>CA309*BZ309</f>
        <v>1.0917973338072959</v>
      </c>
      <c r="CC309" s="72">
        <v>12.501814218034918</v>
      </c>
      <c r="CD309" s="49">
        <f t="shared" si="333"/>
        <v>13.849840700447668</v>
      </c>
      <c r="CE309" s="49">
        <v>7.1530191463285556E-2</v>
      </c>
      <c r="CF309" s="49">
        <f t="shared" si="334"/>
        <v>0.99068175703902661</v>
      </c>
      <c r="CG309" s="49">
        <f t="shared" si="335"/>
        <v>14.900819054272437</v>
      </c>
      <c r="CH309" s="49">
        <v>8.0117587792523731E-2</v>
      </c>
      <c r="CI309" s="49">
        <f t="shared" si="336"/>
        <v>1.1938176787611825</v>
      </c>
      <c r="CJ309" s="49">
        <f t="shared" si="337"/>
        <v>15.774365784886635</v>
      </c>
      <c r="CK309" s="49">
        <v>7.9602685736195847E-2</v>
      </c>
      <c r="CL309" s="49">
        <f t="shared" si="338"/>
        <v>1.2556818822621312</v>
      </c>
      <c r="CM309" s="49">
        <f>CC309*N309</f>
        <v>17.458410695274591</v>
      </c>
      <c r="CN309" s="49">
        <v>7.9554184088767091E-2</v>
      </c>
      <c r="CO309" s="49">
        <f>CN309*CM309</f>
        <v>1.388889618349175</v>
      </c>
      <c r="CP309" s="72">
        <v>1.9575436334818483</v>
      </c>
      <c r="CQ309" s="49">
        <f t="shared" si="340"/>
        <v>2.1686186512664904</v>
      </c>
      <c r="CR309" s="49">
        <v>0.95219846861123503</v>
      </c>
      <c r="CS309" s="49">
        <f t="shared" si="341"/>
        <v>2.0649553587377141</v>
      </c>
      <c r="CT309" s="49">
        <f t="shared" si="342"/>
        <v>2.3331816458508308</v>
      </c>
      <c r="CU309" s="49">
        <v>0.80736796091780183</v>
      </c>
      <c r="CV309" s="49">
        <f t="shared" si="343"/>
        <v>1.8837361078614261</v>
      </c>
      <c r="CW309" s="49">
        <f t="shared" si="344"/>
        <v>2.4699622611471197</v>
      </c>
      <c r="CX309" s="49">
        <v>0.68722856924452747</v>
      </c>
      <c r="CY309" s="49">
        <f t="shared" si="345"/>
        <v>1.6974286308161131</v>
      </c>
      <c r="CZ309" s="49">
        <f t="shared" si="395"/>
        <v>2.7336513014203181</v>
      </c>
      <c r="DA309" s="49">
        <v>0.51469957235291064</v>
      </c>
      <c r="DB309" s="49">
        <f>DA309*CZ309</f>
        <v>1.4070091558030153</v>
      </c>
    </row>
    <row r="310" spans="1:106">
      <c r="A310" s="50" t="s">
        <v>459</v>
      </c>
      <c r="B310" s="51" t="s">
        <v>329</v>
      </c>
      <c r="C310" s="51" t="s">
        <v>330</v>
      </c>
      <c r="D310" s="52" t="s">
        <v>439</v>
      </c>
      <c r="E310" s="53" t="s">
        <v>440</v>
      </c>
      <c r="F310" s="53" t="s">
        <v>440</v>
      </c>
      <c r="G310" s="53" t="s">
        <v>267</v>
      </c>
      <c r="H310" s="54" t="s">
        <v>431</v>
      </c>
      <c r="I310" s="54" t="s">
        <v>268</v>
      </c>
      <c r="J310" s="55" t="s">
        <v>540</v>
      </c>
      <c r="K310" s="49">
        <v>1.2967518346878584</v>
      </c>
      <c r="L310" s="49">
        <v>1.5444741538892373</v>
      </c>
      <c r="M310" s="49">
        <v>1.7582997340690036</v>
      </c>
      <c r="N310" s="49">
        <v>2.1919509664881205</v>
      </c>
      <c r="O310" s="56" t="s">
        <v>541</v>
      </c>
      <c r="P310" s="49">
        <v>154.8466953236609</v>
      </c>
      <c r="Q310" s="49">
        <f t="shared" si="298"/>
        <v>200.79773625630909</v>
      </c>
      <c r="R310" s="49">
        <v>1</v>
      </c>
      <c r="S310" s="49">
        <f t="shared" si="299"/>
        <v>200.79773625630909</v>
      </c>
      <c r="T310" s="49">
        <f t="shared" si="300"/>
        <v>239.15671874255568</v>
      </c>
      <c r="U310" s="49">
        <v>1</v>
      </c>
      <c r="V310" s="49">
        <f t="shared" si="301"/>
        <v>239.15671874255568</v>
      </c>
      <c r="W310" s="49">
        <f t="shared" si="302"/>
        <v>272.26690320905698</v>
      </c>
      <c r="X310" s="49">
        <v>1</v>
      </c>
      <c r="Y310" s="49">
        <f t="shared" si="303"/>
        <v>272.26690320905698</v>
      </c>
      <c r="Z310" s="49">
        <f>P310*$N310</f>
        <v>339.41636347219003</v>
      </c>
      <c r="AA310" s="49">
        <v>1</v>
      </c>
      <c r="AB310" s="49">
        <f t="shared" si="384"/>
        <v>339.41636347219003</v>
      </c>
      <c r="AC310" s="49">
        <v>0</v>
      </c>
      <c r="AD310" s="49">
        <f t="shared" si="304"/>
        <v>0</v>
      </c>
      <c r="AE310" s="49">
        <v>1</v>
      </c>
      <c r="AF310" s="49">
        <f t="shared" si="305"/>
        <v>0</v>
      </c>
      <c r="AG310" s="49">
        <f t="shared" si="306"/>
        <v>0</v>
      </c>
      <c r="AH310" s="49">
        <v>1</v>
      </c>
      <c r="AI310" s="49">
        <f t="shared" si="307"/>
        <v>0</v>
      </c>
      <c r="AJ310" s="49">
        <f t="shared" si="308"/>
        <v>0</v>
      </c>
      <c r="AK310" s="49">
        <v>1</v>
      </c>
      <c r="AL310" s="49">
        <f t="shared" si="309"/>
        <v>0</v>
      </c>
      <c r="AM310" s="49">
        <f>AC310*N310</f>
        <v>0</v>
      </c>
      <c r="AN310" s="49">
        <v>1</v>
      </c>
      <c r="AO310" s="49">
        <f>AN310*AM310</f>
        <v>0</v>
      </c>
      <c r="AP310" s="49">
        <v>749.48846845398748</v>
      </c>
      <c r="AQ310" s="49">
        <f t="shared" si="311"/>
        <v>971.90054654510129</v>
      </c>
      <c r="AR310" s="49">
        <v>0.86535589369660082</v>
      </c>
      <c r="AS310" s="49">
        <f t="shared" si="312"/>
        <v>841.0398660397509</v>
      </c>
      <c r="AT310" s="49">
        <f t="shared" si="313"/>
        <v>1157.5655681652127</v>
      </c>
      <c r="AU310" s="49">
        <v>0.78029342367084142</v>
      </c>
      <c r="AV310" s="49">
        <f t="shared" si="314"/>
        <v>903.2408003071165</v>
      </c>
      <c r="AW310" s="49">
        <f t="shared" si="315"/>
        <v>1317.8253747704309</v>
      </c>
      <c r="AX310" s="49">
        <v>0.64334499326492733</v>
      </c>
      <c r="AY310" s="49">
        <f t="shared" si="316"/>
        <v>847.81635685603328</v>
      </c>
      <c r="AZ310" s="49">
        <f>N310*AP310</f>
        <v>1642.841972799419</v>
      </c>
      <c r="BA310" s="49">
        <v>0.44626057846589906</v>
      </c>
      <c r="BB310" s="49">
        <f>BA310*AZ310</f>
        <v>733.13560910952754</v>
      </c>
      <c r="BC310" s="49">
        <v>61.198264273229128</v>
      </c>
      <c r="BD310" s="49">
        <f t="shared" si="318"/>
        <v>79.358961476022287</v>
      </c>
      <c r="BE310" s="49">
        <v>0.33294771138819068</v>
      </c>
      <c r="BF310" s="49">
        <f t="shared" si="319"/>
        <v>26.422384601585211</v>
      </c>
      <c r="BG310" s="49">
        <f t="shared" si="320"/>
        <v>94.519137432885501</v>
      </c>
      <c r="BH310" s="49">
        <v>0.13596191692957815</v>
      </c>
      <c r="BI310" s="49">
        <f t="shared" si="321"/>
        <v>12.85100311190536</v>
      </c>
      <c r="BJ310" s="49">
        <f t="shared" si="322"/>
        <v>107.60489179710338</v>
      </c>
      <c r="BK310" s="49">
        <v>0.13551888316283356</v>
      </c>
      <c r="BL310" s="49">
        <f t="shared" si="323"/>
        <v>14.582494759200999</v>
      </c>
      <c r="BM310" s="49">
        <f>BC310*N310</f>
        <v>134.1435945211</v>
      </c>
      <c r="BN310" s="49">
        <v>0.13596191692957815</v>
      </c>
      <c r="BO310" s="49">
        <f>BN310*BM310</f>
        <v>18.238420254912814</v>
      </c>
      <c r="BP310" s="49">
        <v>56.302403131370795</v>
      </c>
      <c r="BQ310" s="49">
        <f t="shared" si="326"/>
        <v>73.010244557940496</v>
      </c>
      <c r="BR310" s="49">
        <v>0.33029040703609924</v>
      </c>
      <c r="BS310" s="49">
        <f t="shared" si="391"/>
        <v>24.114583392847315</v>
      </c>
      <c r="BT310" s="49">
        <f t="shared" si="327"/>
        <v>86.957606438254658</v>
      </c>
      <c r="BU310" s="49">
        <v>0.13487116752855488</v>
      </c>
      <c r="BV310" s="49">
        <f t="shared" si="328"/>
        <v>11.728073905815986</v>
      </c>
      <c r="BW310" s="49">
        <f t="shared" si="329"/>
        <v>98.996500453335102</v>
      </c>
      <c r="BX310" s="49">
        <v>0.1355217535254446</v>
      </c>
      <c r="BY310" s="49">
        <f t="shared" si="330"/>
        <v>13.416179334318445</v>
      </c>
      <c r="BZ310" s="49">
        <f>BP310*N310</f>
        <v>123.412106959412</v>
      </c>
      <c r="CA310" s="49">
        <v>0.13487116752855488</v>
      </c>
      <c r="CB310" s="49">
        <f>CA310*BZ310</f>
        <v>16.64473495277479</v>
      </c>
      <c r="CC310" s="49">
        <v>693.43549043472331</v>
      </c>
      <c r="CD310" s="49">
        <f t="shared" si="333"/>
        <v>899.21374445890228</v>
      </c>
      <c r="CE310" s="49">
        <v>0.35754874630540956</v>
      </c>
      <c r="CF310" s="49">
        <f t="shared" si="334"/>
        <v>321.51274699187343</v>
      </c>
      <c r="CG310" s="49">
        <f t="shared" si="335"/>
        <v>1070.9931923659376</v>
      </c>
      <c r="CH310" s="49">
        <v>3.5754874630540945E-2</v>
      </c>
      <c r="CI310" s="49">
        <f t="shared" si="336"/>
        <v>38.293227323206921</v>
      </c>
      <c r="CJ310" s="49">
        <f t="shared" si="337"/>
        <v>1219.267438425383</v>
      </c>
      <c r="CK310" s="49">
        <v>3.5754874630540945E-2</v>
      </c>
      <c r="CL310" s="49">
        <f t="shared" si="338"/>
        <v>43.594754402000369</v>
      </c>
      <c r="CM310" s="49">
        <f>CC310*N310</f>
        <v>1519.9765934555555</v>
      </c>
      <c r="CN310" s="49">
        <v>3.5754874630540834E-2</v>
      </c>
      <c r="CO310" s="49">
        <f>CN310*CM310</f>
        <v>54.346572540359922</v>
      </c>
      <c r="CP310" s="49">
        <v>36.937399067402957</v>
      </c>
      <c r="CQ310" s="49">
        <f t="shared" si="340"/>
        <v>47.898640009252375</v>
      </c>
      <c r="CR310" s="49">
        <v>1</v>
      </c>
      <c r="CS310" s="49">
        <f t="shared" si="341"/>
        <v>47.898640009252375</v>
      </c>
      <c r="CT310" s="49">
        <f t="shared" si="342"/>
        <v>57.048858171496285</v>
      </c>
      <c r="CU310" s="49">
        <v>1</v>
      </c>
      <c r="CV310" s="49">
        <f t="shared" si="343"/>
        <v>57.048858171496285</v>
      </c>
      <c r="CW310" s="49">
        <f t="shared" si="344"/>
        <v>64.947018957415281</v>
      </c>
      <c r="CX310" s="49">
        <v>1</v>
      </c>
      <c r="CY310" s="49">
        <f t="shared" si="345"/>
        <v>64.947018957415281</v>
      </c>
      <c r="CZ310" s="49">
        <f t="shared" si="395"/>
        <v>80.964967585351317</v>
      </c>
      <c r="DA310" s="49">
        <v>1</v>
      </c>
      <c r="DB310" s="49">
        <f>DA310*CZ310</f>
        <v>80.964967585351317</v>
      </c>
    </row>
    <row r="311" spans="1:106">
      <c r="A311" s="37" t="s">
        <v>459</v>
      </c>
      <c r="B311" s="38" t="s">
        <v>329</v>
      </c>
      <c r="C311" s="38" t="s">
        <v>330</v>
      </c>
      <c r="D311" s="58" t="s">
        <v>439</v>
      </c>
      <c r="E311" s="47" t="s">
        <v>440</v>
      </c>
      <c r="F311" s="47" t="s">
        <v>440</v>
      </c>
      <c r="G311" s="47" t="s">
        <v>271</v>
      </c>
      <c r="H311" s="39" t="s">
        <v>432</v>
      </c>
      <c r="I311" s="39" t="s">
        <v>272</v>
      </c>
      <c r="J311" s="42" t="s">
        <v>539</v>
      </c>
      <c r="K311" s="41">
        <v>1.0999229093482334</v>
      </c>
      <c r="L311" s="41">
        <v>1.1720255503567738</v>
      </c>
      <c r="M311" s="41">
        <v>1.2291876930132271</v>
      </c>
      <c r="N311" s="41">
        <v>1.330720180545425</v>
      </c>
      <c r="O311" s="64" t="s">
        <v>433</v>
      </c>
      <c r="P311" s="41">
        <v>0</v>
      </c>
      <c r="Q311" s="41">
        <f t="shared" si="298"/>
        <v>0</v>
      </c>
      <c r="R311" s="41">
        <v>1</v>
      </c>
      <c r="S311" s="41">
        <f t="shared" si="299"/>
        <v>0</v>
      </c>
      <c r="T311" s="41">
        <f t="shared" si="300"/>
        <v>0</v>
      </c>
      <c r="U311" s="41">
        <v>1</v>
      </c>
      <c r="V311" s="41">
        <f t="shared" si="301"/>
        <v>0</v>
      </c>
      <c r="W311" s="41">
        <f t="shared" si="302"/>
        <v>0</v>
      </c>
      <c r="X311" s="41">
        <v>1</v>
      </c>
      <c r="Y311" s="41">
        <f t="shared" si="303"/>
        <v>0</v>
      </c>
      <c r="Z311" s="41">
        <f>N311*P311</f>
        <v>0</v>
      </c>
      <c r="AA311" s="41">
        <v>1</v>
      </c>
      <c r="AB311" s="41">
        <f>AA311*Z311</f>
        <v>0</v>
      </c>
      <c r="AC311" s="41">
        <v>0</v>
      </c>
      <c r="AD311" s="41">
        <f t="shared" si="304"/>
        <v>0</v>
      </c>
      <c r="AE311" s="41">
        <v>1</v>
      </c>
      <c r="AF311" s="41">
        <f t="shared" si="305"/>
        <v>0</v>
      </c>
      <c r="AG311" s="41">
        <f t="shared" si="306"/>
        <v>0</v>
      </c>
      <c r="AH311" s="41">
        <v>1</v>
      </c>
      <c r="AI311" s="41">
        <f t="shared" si="307"/>
        <v>0</v>
      </c>
      <c r="AJ311" s="41">
        <f t="shared" si="308"/>
        <v>0</v>
      </c>
      <c r="AK311" s="41">
        <v>1</v>
      </c>
      <c r="AL311" s="41">
        <f t="shared" si="309"/>
        <v>0</v>
      </c>
      <c r="AM311" s="41">
        <f>N311*AC311</f>
        <v>0</v>
      </c>
      <c r="AN311" s="41">
        <v>1</v>
      </c>
      <c r="AO311" s="41">
        <f>AN311*AM311</f>
        <v>0</v>
      </c>
      <c r="AP311" s="41">
        <v>0</v>
      </c>
      <c r="AQ311" s="41">
        <f t="shared" si="311"/>
        <v>0</v>
      </c>
      <c r="AR311" s="41">
        <v>1</v>
      </c>
      <c r="AS311" s="41">
        <f t="shared" si="312"/>
        <v>0</v>
      </c>
      <c r="AT311" s="41">
        <f t="shared" si="313"/>
        <v>0</v>
      </c>
      <c r="AU311" s="41">
        <v>0.95975568895714114</v>
      </c>
      <c r="AV311" s="41">
        <f t="shared" si="314"/>
        <v>0</v>
      </c>
      <c r="AW311" s="41">
        <f t="shared" si="315"/>
        <v>0</v>
      </c>
      <c r="AX311" s="41">
        <v>0.92</v>
      </c>
      <c r="AY311" s="41">
        <f t="shared" si="316"/>
        <v>0</v>
      </c>
      <c r="AZ311" s="41">
        <f>AP311*N311</f>
        <v>0</v>
      </c>
      <c r="BA311" s="41">
        <v>0.85243752617618318</v>
      </c>
      <c r="BB311" s="41">
        <f>BA311*AZ311</f>
        <v>0</v>
      </c>
      <c r="BC311" s="41">
        <v>0</v>
      </c>
      <c r="BD311" s="41">
        <f t="shared" si="318"/>
        <v>0</v>
      </c>
      <c r="BE311" s="41">
        <v>0.82945294270158143</v>
      </c>
      <c r="BF311" s="41">
        <f t="shared" si="319"/>
        <v>0</v>
      </c>
      <c r="BG311" s="41">
        <f t="shared" si="320"/>
        <v>0</v>
      </c>
      <c r="BH311" s="41">
        <v>0.79100000000000004</v>
      </c>
      <c r="BI311" s="41">
        <f t="shared" si="321"/>
        <v>0</v>
      </c>
      <c r="BJ311" s="41">
        <f t="shared" si="322"/>
        <v>0</v>
      </c>
      <c r="BK311" s="41">
        <v>0.752</v>
      </c>
      <c r="BL311" s="41">
        <f t="shared" si="323"/>
        <v>0</v>
      </c>
      <c r="BM311" s="41">
        <f>BC311*N311</f>
        <v>0</v>
      </c>
      <c r="BN311" s="41">
        <v>0.68768213637542119</v>
      </c>
      <c r="BO311" s="41">
        <f>BN311*BM311</f>
        <v>0</v>
      </c>
      <c r="BP311" s="41">
        <v>0</v>
      </c>
      <c r="BQ311" s="41">
        <f t="shared" si="326"/>
        <v>0</v>
      </c>
      <c r="BR311" s="41">
        <v>0.82899999999999996</v>
      </c>
      <c r="BS311" s="41">
        <f t="shared" si="391"/>
        <v>0</v>
      </c>
      <c r="BT311" s="41">
        <f t="shared" si="327"/>
        <v>0</v>
      </c>
      <c r="BU311" s="41">
        <v>0.79100000000000004</v>
      </c>
      <c r="BV311" s="41">
        <f t="shared" si="328"/>
        <v>0</v>
      </c>
      <c r="BW311" s="41">
        <f t="shared" si="329"/>
        <v>0</v>
      </c>
      <c r="BX311" s="41">
        <v>0.752</v>
      </c>
      <c r="BY311" s="41">
        <f t="shared" si="330"/>
        <v>0</v>
      </c>
      <c r="BZ311" s="41">
        <f>BP311*N311</f>
        <v>0</v>
      </c>
      <c r="CA311" s="41">
        <v>0.68768213637542119</v>
      </c>
      <c r="CB311" s="41">
        <f>CA311*BZ311</f>
        <v>0</v>
      </c>
      <c r="CC311" s="41">
        <v>0</v>
      </c>
      <c r="CD311" s="41">
        <f t="shared" si="333"/>
        <v>0</v>
      </c>
      <c r="CE311" s="41">
        <v>3.0000000000000001E-3</v>
      </c>
      <c r="CF311" s="41">
        <f t="shared" si="334"/>
        <v>0</v>
      </c>
      <c r="CG311" s="41">
        <f t="shared" si="335"/>
        <v>0</v>
      </c>
      <c r="CH311" s="41">
        <v>3.0000000000000001E-3</v>
      </c>
      <c r="CI311" s="41">
        <f t="shared" si="336"/>
        <v>0</v>
      </c>
      <c r="CJ311" s="41">
        <f t="shared" si="337"/>
        <v>0</v>
      </c>
      <c r="CK311" s="41">
        <v>3.0000000000000001E-3</v>
      </c>
      <c r="CL311" s="41">
        <f t="shared" si="338"/>
        <v>0</v>
      </c>
      <c r="CM311" s="41">
        <f t="shared" ref="CM311:CM329" si="397">N311*CC311</f>
        <v>0</v>
      </c>
      <c r="CN311" s="41">
        <v>3.3451741671867152E-3</v>
      </c>
      <c r="CO311" s="41">
        <f>CN311*CM311</f>
        <v>0</v>
      </c>
      <c r="CP311" s="41">
        <v>0</v>
      </c>
      <c r="CQ311" s="41">
        <f t="shared" si="340"/>
        <v>0</v>
      </c>
      <c r="CR311" s="41">
        <v>1</v>
      </c>
      <c r="CS311" s="41">
        <f t="shared" si="341"/>
        <v>0</v>
      </c>
      <c r="CT311" s="41">
        <f t="shared" si="342"/>
        <v>0</v>
      </c>
      <c r="CU311" s="41">
        <v>1</v>
      </c>
      <c r="CV311" s="41">
        <f t="shared" si="343"/>
        <v>0</v>
      </c>
      <c r="CW311" s="41">
        <f t="shared" si="344"/>
        <v>0</v>
      </c>
      <c r="CX311" s="41">
        <v>1</v>
      </c>
      <c r="CY311" s="41">
        <f t="shared" si="345"/>
        <v>0</v>
      </c>
      <c r="CZ311" s="41">
        <f>N311*CP311</f>
        <v>0</v>
      </c>
      <c r="DA311" s="41">
        <v>1</v>
      </c>
      <c r="DB311" s="41">
        <f>DA311*CZ311</f>
        <v>0</v>
      </c>
    </row>
    <row r="312" spans="1:106">
      <c r="A312" s="37" t="s">
        <v>459</v>
      </c>
      <c r="B312" s="38" t="s">
        <v>329</v>
      </c>
      <c r="C312" s="38" t="s">
        <v>330</v>
      </c>
      <c r="D312" s="58" t="s">
        <v>439</v>
      </c>
      <c r="E312" s="47" t="s">
        <v>440</v>
      </c>
      <c r="F312" s="47" t="s">
        <v>440</v>
      </c>
      <c r="G312" s="47" t="s">
        <v>275</v>
      </c>
      <c r="H312" s="39" t="s">
        <v>432</v>
      </c>
      <c r="I312" s="39" t="s">
        <v>276</v>
      </c>
      <c r="J312" s="42" t="s">
        <v>539</v>
      </c>
      <c r="K312" s="41">
        <v>1.0999229093482334</v>
      </c>
      <c r="L312" s="41">
        <v>1.1720255503567738</v>
      </c>
      <c r="M312" s="41">
        <v>1.2291876930132271</v>
      </c>
      <c r="N312" s="41">
        <v>1.330720180545425</v>
      </c>
      <c r="O312" s="64" t="s">
        <v>433</v>
      </c>
      <c r="P312" s="41">
        <v>50.411623876235588</v>
      </c>
      <c r="Q312" s="41">
        <f t="shared" si="298"/>
        <v>55.448899998917916</v>
      </c>
      <c r="R312" s="41">
        <v>0.94616693962601828</v>
      </c>
      <c r="S312" s="41">
        <f t="shared" si="299"/>
        <v>52.463916017605293</v>
      </c>
      <c r="T312" s="41">
        <f t="shared" si="300"/>
        <v>59.083711217923693</v>
      </c>
      <c r="U312" s="41">
        <v>0.91671653690028698</v>
      </c>
      <c r="V312" s="41">
        <f t="shared" si="301"/>
        <v>54.163015134911646</v>
      </c>
      <c r="W312" s="41">
        <f t="shared" si="302"/>
        <v>61.965347653480535</v>
      </c>
      <c r="X312" s="41">
        <v>0.89523187764126555</v>
      </c>
      <c r="Y312" s="41">
        <f t="shared" si="303"/>
        <v>55.473354528519167</v>
      </c>
      <c r="Z312" s="41">
        <f>N312*P312</f>
        <v>67.083765226172275</v>
      </c>
      <c r="AA312" s="41">
        <v>0.86053721974930597</v>
      </c>
      <c r="AB312" s="41">
        <f>AA312*Z312</f>
        <v>57.728076818045459</v>
      </c>
      <c r="AC312" s="41">
        <v>0.15772562627832462</v>
      </c>
      <c r="AD312" s="41">
        <f t="shared" si="304"/>
        <v>0.17348602973482699</v>
      </c>
      <c r="AE312" s="41">
        <v>1</v>
      </c>
      <c r="AF312" s="41">
        <f t="shared" si="305"/>
        <v>0.17348602973482699</v>
      </c>
      <c r="AG312" s="41">
        <f t="shared" si="306"/>
        <v>0.18485846394422023</v>
      </c>
      <c r="AH312" s="41">
        <v>1</v>
      </c>
      <c r="AI312" s="41">
        <f t="shared" si="307"/>
        <v>0.18485846394422023</v>
      </c>
      <c r="AJ312" s="41">
        <f t="shared" si="308"/>
        <v>0.19387439869412026</v>
      </c>
      <c r="AK312" s="41">
        <v>1</v>
      </c>
      <c r="AL312" s="41">
        <f t="shared" si="309"/>
        <v>0.19387439869412026</v>
      </c>
      <c r="AM312" s="41">
        <f>N312*AC312</f>
        <v>0.20988867387773236</v>
      </c>
      <c r="AN312" s="41">
        <v>1</v>
      </c>
      <c r="AO312" s="41">
        <f>AN312*AM312</f>
        <v>0.20988867387773236</v>
      </c>
      <c r="AP312" s="41">
        <v>511.99305499301767</v>
      </c>
      <c r="AQ312" s="41">
        <f t="shared" si="311"/>
        <v>563.15289061401006</v>
      </c>
      <c r="AR312" s="41">
        <v>0.57099470708134237</v>
      </c>
      <c r="AS312" s="41">
        <f t="shared" si="312"/>
        <v>321.55731981815791</v>
      </c>
      <c r="AT312" s="41">
        <f t="shared" si="313"/>
        <v>600.06894205703748</v>
      </c>
      <c r="AU312" s="41">
        <v>0.42057277081583488</v>
      </c>
      <c r="AV312" s="41">
        <f t="shared" si="314"/>
        <v>252.37265764145494</v>
      </c>
      <c r="AW312" s="41">
        <f t="shared" si="315"/>
        <v>629.33556210566167</v>
      </c>
      <c r="AX312" s="41">
        <v>0.34036469263230096</v>
      </c>
      <c r="AY312" s="41">
        <f t="shared" si="316"/>
        <v>214.20360515866989</v>
      </c>
      <c r="AZ312" s="41">
        <f>AP312*N312</f>
        <v>681.31949057831218</v>
      </c>
      <c r="BA312" s="41">
        <v>0.24146293738490276</v>
      </c>
      <c r="BB312" s="41">
        <f>BA312*AZ312</f>
        <v>164.51340549262486</v>
      </c>
      <c r="BC312" s="41">
        <v>12.602905969058897</v>
      </c>
      <c r="BD312" s="41">
        <f t="shared" si="318"/>
        <v>13.862224999729479</v>
      </c>
      <c r="BE312" s="41">
        <v>0.56625018772711488</v>
      </c>
      <c r="BF312" s="41">
        <f t="shared" si="319"/>
        <v>7.8494875084123228</v>
      </c>
      <c r="BG312" s="41">
        <f t="shared" si="320"/>
        <v>14.770927804480923</v>
      </c>
      <c r="BH312" s="41">
        <v>0.40211869117096144</v>
      </c>
      <c r="BI312" s="41">
        <f t="shared" si="321"/>
        <v>5.9396661561186317</v>
      </c>
      <c r="BJ312" s="41">
        <f t="shared" si="322"/>
        <v>15.491336913370134</v>
      </c>
      <c r="BK312" s="41">
        <v>0.29381192998912553</v>
      </c>
      <c r="BL312" s="41">
        <f t="shared" si="323"/>
        <v>4.5515395966290617</v>
      </c>
      <c r="BM312" s="41">
        <f>BC312*N312</f>
        <v>16.770941306543069</v>
      </c>
      <c r="BN312" s="41">
        <v>0.18047454808023677</v>
      </c>
      <c r="BO312" s="41">
        <f>BN312*BM312</f>
        <v>3.0267280531785361</v>
      </c>
      <c r="BP312" s="41">
        <v>11.594673491534184</v>
      </c>
      <c r="BQ312" s="41">
        <f t="shared" si="326"/>
        <v>12.75324699975112</v>
      </c>
      <c r="BR312" s="41">
        <v>0.56625018772711488</v>
      </c>
      <c r="BS312" s="41">
        <f>BR312*BQ312</f>
        <v>7.2215285077393361</v>
      </c>
      <c r="BT312" s="41">
        <f t="shared" si="327"/>
        <v>13.589253580122449</v>
      </c>
      <c r="BU312" s="41">
        <v>0.40211869117096144</v>
      </c>
      <c r="BV312" s="41">
        <f t="shared" si="328"/>
        <v>5.4644928636291414</v>
      </c>
      <c r="BW312" s="41">
        <f t="shared" si="329"/>
        <v>14.252029960300522</v>
      </c>
      <c r="BX312" s="41">
        <v>0.29381192998912553</v>
      </c>
      <c r="BY312" s="41">
        <f t="shared" si="330"/>
        <v>4.1874164288987368</v>
      </c>
      <c r="BZ312" s="41">
        <f>BP312*N312</f>
        <v>15.429266002019622</v>
      </c>
      <c r="CA312" s="41">
        <v>0.18047454808023677</v>
      </c>
      <c r="CB312" s="41">
        <f>CA312*BZ312</f>
        <v>2.7845898089242529</v>
      </c>
      <c r="CC312" s="41">
        <v>3.5597156672119334</v>
      </c>
      <c r="CD312" s="41">
        <f t="shared" si="333"/>
        <v>3.9154128131322379</v>
      </c>
      <c r="CE312" s="41">
        <v>3.0000000000000001E-3</v>
      </c>
      <c r="CF312" s="41">
        <f t="shared" si="334"/>
        <v>1.1746238439396714E-2</v>
      </c>
      <c r="CG312" s="41">
        <f t="shared" si="335"/>
        <v>4.1720777139776963</v>
      </c>
      <c r="CH312" s="41">
        <v>3.0000000000000001E-3</v>
      </c>
      <c r="CI312" s="41">
        <f t="shared" si="336"/>
        <v>1.2516233141933088E-2</v>
      </c>
      <c r="CJ312" s="41">
        <f t="shared" si="337"/>
        <v>4.3755586887632765</v>
      </c>
      <c r="CK312" s="41">
        <v>3.0000000000000001E-3</v>
      </c>
      <c r="CL312" s="41">
        <f t="shared" si="338"/>
        <v>1.312667606628983E-2</v>
      </c>
      <c r="CM312" s="41">
        <f t="shared" si="397"/>
        <v>4.7369854753626424</v>
      </c>
      <c r="CN312" s="41">
        <v>3.3451741671867152E-3</v>
      </c>
      <c r="CO312" s="41">
        <f>CN312*CM312</f>
        <v>1.5846041442521795E-2</v>
      </c>
      <c r="CP312" s="41">
        <v>19.906289978128523</v>
      </c>
      <c r="CQ312" s="41">
        <f t="shared" si="340"/>
        <v>21.895384387072706</v>
      </c>
      <c r="CR312" s="41">
        <v>0.89344672030676497</v>
      </c>
      <c r="CS312" s="41">
        <f t="shared" si="341"/>
        <v>19.562359370486057</v>
      </c>
      <c r="CT312" s="41">
        <f t="shared" si="342"/>
        <v>23.330680467177615</v>
      </c>
      <c r="CU312" s="41">
        <v>0.80898953735428436</v>
      </c>
      <c r="CV312" s="41">
        <f t="shared" si="343"/>
        <v>18.874276397302658</v>
      </c>
      <c r="CW312" s="41">
        <f t="shared" si="344"/>
        <v>24.46856665466812</v>
      </c>
      <c r="CX312" s="41">
        <v>0.72623763446701028</v>
      </c>
      <c r="CY312" s="41">
        <f t="shared" si="345"/>
        <v>17.769993966084542</v>
      </c>
      <c r="CZ312" s="41">
        <f>N312*CP312</f>
        <v>26.489701793684773</v>
      </c>
      <c r="DA312" s="41">
        <v>0.57508219089420687</v>
      </c>
      <c r="DB312" s="41">
        <f>DA312*CZ312</f>
        <v>15.233755743646441</v>
      </c>
    </row>
    <row r="313" spans="1:106">
      <c r="A313" s="37" t="s">
        <v>459</v>
      </c>
      <c r="B313" s="38" t="s">
        <v>415</v>
      </c>
      <c r="C313" s="38" t="s">
        <v>416</v>
      </c>
      <c r="D313" s="58" t="s">
        <v>439</v>
      </c>
      <c r="E313" s="47" t="s">
        <v>440</v>
      </c>
      <c r="F313" s="47" t="s">
        <v>440</v>
      </c>
      <c r="G313" s="74" t="s">
        <v>243</v>
      </c>
      <c r="H313" s="39" t="s">
        <v>430</v>
      </c>
      <c r="I313" s="39" t="s">
        <v>244</v>
      </c>
      <c r="J313" s="40" t="s">
        <v>409</v>
      </c>
      <c r="K313" s="41">
        <v>0.79252493242613475</v>
      </c>
      <c r="L313" s="41">
        <v>0.83188865069748652</v>
      </c>
      <c r="M313" s="41">
        <v>0.86305029981048254</v>
      </c>
      <c r="N313" s="41">
        <v>0.91800000000000004</v>
      </c>
      <c r="O313" s="41"/>
      <c r="P313" s="73">
        <v>24.073183587048515</v>
      </c>
      <c r="Q313" s="41">
        <f t="shared" si="298"/>
        <v>19.078598195607562</v>
      </c>
      <c r="R313" s="41">
        <v>1</v>
      </c>
      <c r="S313" s="41">
        <f t="shared" si="299"/>
        <v>19.078598195607562</v>
      </c>
      <c r="T313" s="41">
        <f t="shared" si="300"/>
        <v>20.026208212222667</v>
      </c>
      <c r="U313" s="41">
        <v>1</v>
      </c>
      <c r="V313" s="41">
        <f t="shared" si="301"/>
        <v>20.026208212222667</v>
      </c>
      <c r="W313" s="41">
        <f t="shared" si="302"/>
        <v>20.776368312195007</v>
      </c>
      <c r="X313" s="41">
        <v>1</v>
      </c>
      <c r="Y313" s="41">
        <f t="shared" si="303"/>
        <v>20.776368312195007</v>
      </c>
      <c r="Z313" s="41">
        <f t="shared" ref="Z313:Z323" si="398">$N313*P313</f>
        <v>22.099182532910536</v>
      </c>
      <c r="AA313" s="41">
        <v>1</v>
      </c>
      <c r="AB313" s="41">
        <f t="shared" ref="AB313:AB323" si="399">Z313*AA313</f>
        <v>22.099182532910536</v>
      </c>
      <c r="AC313" s="41">
        <v>0</v>
      </c>
      <c r="AD313" s="41">
        <f t="shared" si="304"/>
        <v>0</v>
      </c>
      <c r="AE313" s="41">
        <v>1</v>
      </c>
      <c r="AF313" s="41">
        <f t="shared" si="305"/>
        <v>0</v>
      </c>
      <c r="AG313" s="41">
        <f t="shared" si="306"/>
        <v>0</v>
      </c>
      <c r="AH313" s="41">
        <v>1</v>
      </c>
      <c r="AI313" s="41">
        <f t="shared" si="307"/>
        <v>0</v>
      </c>
      <c r="AJ313" s="41">
        <f t="shared" si="308"/>
        <v>0</v>
      </c>
      <c r="AK313" s="41">
        <v>1</v>
      </c>
      <c r="AL313" s="41">
        <f t="shared" si="309"/>
        <v>0</v>
      </c>
      <c r="AM313" s="41">
        <f t="shared" ref="AM313:AM323" si="400">$N313*AC313</f>
        <v>0</v>
      </c>
      <c r="AN313" s="41">
        <v>1</v>
      </c>
      <c r="AO313" s="41">
        <f t="shared" ref="AO313:AO323" si="401">AM313*AN313</f>
        <v>0</v>
      </c>
      <c r="AP313" s="73">
        <v>2.7604492652630075</v>
      </c>
      <c r="AQ313" s="41">
        <f t="shared" si="311"/>
        <v>2.1877248674183383</v>
      </c>
      <c r="AR313" s="41">
        <v>1</v>
      </c>
      <c r="AS313" s="41">
        <f t="shared" si="312"/>
        <v>2.1877248674183383</v>
      </c>
      <c r="AT313" s="41">
        <f t="shared" si="313"/>
        <v>2.2963864145985116</v>
      </c>
      <c r="AU313" s="41">
        <v>1</v>
      </c>
      <c r="AV313" s="41">
        <f t="shared" si="314"/>
        <v>2.2963864145985116</v>
      </c>
      <c r="AW313" s="41">
        <f t="shared" si="315"/>
        <v>2.382406565996865</v>
      </c>
      <c r="AX313" s="41">
        <v>1</v>
      </c>
      <c r="AY313" s="41">
        <f t="shared" si="316"/>
        <v>2.382406565996865</v>
      </c>
      <c r="AZ313" s="41">
        <f t="shared" ref="AZ313:AZ323" si="402">$N313*AP313</f>
        <v>2.534092425511441</v>
      </c>
      <c r="BA313" s="41">
        <v>1</v>
      </c>
      <c r="BB313" s="41">
        <f t="shared" ref="BB313:BB323" si="403">AZ313*BA313</f>
        <v>2.534092425511441</v>
      </c>
      <c r="BC313" s="71">
        <v>6.6668262978460804E-2</v>
      </c>
      <c r="BD313" s="41">
        <f t="shared" si="318"/>
        <v>5.2836260611972427E-2</v>
      </c>
      <c r="BE313" s="41">
        <v>1</v>
      </c>
      <c r="BF313" s="41">
        <f t="shared" si="319"/>
        <v>5.2836260611972427E-2</v>
      </c>
      <c r="BG313" s="41">
        <f t="shared" si="320"/>
        <v>5.5460571333496952E-2</v>
      </c>
      <c r="BH313" s="41">
        <v>1</v>
      </c>
      <c r="BI313" s="41">
        <f t="shared" si="321"/>
        <v>5.5460571333496952E-2</v>
      </c>
      <c r="BJ313" s="41">
        <f t="shared" si="322"/>
        <v>5.753806435140469E-2</v>
      </c>
      <c r="BK313" s="41">
        <v>1</v>
      </c>
      <c r="BL313" s="41">
        <f t="shared" si="323"/>
        <v>5.753806435140469E-2</v>
      </c>
      <c r="BM313" s="41">
        <f t="shared" ref="BM313:BM323" si="404">$N313*BC313</f>
        <v>6.1201465414227024E-2</v>
      </c>
      <c r="BN313" s="41">
        <v>1</v>
      </c>
      <c r="BO313" s="41">
        <f t="shared" ref="BO313:BO323" si="405">BM313*BN313</f>
        <v>6.1201465414227024E-2</v>
      </c>
      <c r="BP313" s="71">
        <v>6.389722457099703E-2</v>
      </c>
      <c r="BQ313" s="41">
        <f t="shared" si="326"/>
        <v>5.0640143585346978E-2</v>
      </c>
      <c r="BR313" s="41">
        <v>1</v>
      </c>
      <c r="BS313" s="41">
        <f t="shared" ref="BS313:BS325" si="406">BQ313*BR313</f>
        <v>5.0640143585346978E-2</v>
      </c>
      <c r="BT313" s="41">
        <f t="shared" si="327"/>
        <v>5.3155375931681001E-2</v>
      </c>
      <c r="BU313" s="41">
        <v>1</v>
      </c>
      <c r="BV313" s="41">
        <f t="shared" si="328"/>
        <v>5.3155375931681001E-2</v>
      </c>
      <c r="BW313" s="41">
        <f t="shared" si="329"/>
        <v>5.5146518823056719E-2</v>
      </c>
      <c r="BX313" s="41">
        <v>1</v>
      </c>
      <c r="BY313" s="41">
        <f t="shared" si="330"/>
        <v>5.5146518823056719E-2</v>
      </c>
      <c r="BZ313" s="41">
        <f t="shared" ref="BZ313:BZ323" si="407">$N313*BP313</f>
        <v>5.8657652156175279E-2</v>
      </c>
      <c r="CA313" s="41">
        <v>1</v>
      </c>
      <c r="CB313" s="41">
        <f t="shared" ref="CB313:CB323" si="408">BZ313*CA313</f>
        <v>5.8657652156175279E-2</v>
      </c>
      <c r="CC313" s="71">
        <v>0.13383697390816993</v>
      </c>
      <c r="CD313" s="41">
        <f t="shared" si="333"/>
        <v>0.10606913870269073</v>
      </c>
      <c r="CE313" s="41">
        <v>1</v>
      </c>
      <c r="CF313" s="41">
        <f t="shared" si="334"/>
        <v>0.10606913870269073</v>
      </c>
      <c r="CG313" s="41">
        <f t="shared" si="335"/>
        <v>0.11133745963790219</v>
      </c>
      <c r="CH313" s="41">
        <v>1</v>
      </c>
      <c r="CI313" s="41">
        <f t="shared" si="336"/>
        <v>0.11133745963790219</v>
      </c>
      <c r="CJ313" s="41">
        <f t="shared" si="337"/>
        <v>0.11550804045717378</v>
      </c>
      <c r="CK313" s="41">
        <v>1</v>
      </c>
      <c r="CL313" s="41">
        <f t="shared" si="338"/>
        <v>0.11550804045717378</v>
      </c>
      <c r="CM313" s="41">
        <f t="shared" si="397"/>
        <v>0.1228623420477</v>
      </c>
      <c r="CN313" s="41">
        <v>1</v>
      </c>
      <c r="CO313" s="41">
        <f t="shared" ref="CO313:CO323" si="409">CM313*CN313</f>
        <v>0.1228623420477</v>
      </c>
      <c r="CP313" s="71">
        <v>0.8580876073894349</v>
      </c>
      <c r="CQ313" s="41">
        <f t="shared" si="340"/>
        <v>0.68005582306201551</v>
      </c>
      <c r="CR313" s="41">
        <v>1</v>
      </c>
      <c r="CS313" s="41">
        <f t="shared" si="341"/>
        <v>0.68005582306201551</v>
      </c>
      <c r="CT313" s="41">
        <f t="shared" si="342"/>
        <v>0.71383334189143155</v>
      </c>
      <c r="CU313" s="41">
        <v>1</v>
      </c>
      <c r="CV313" s="41">
        <f t="shared" si="343"/>
        <v>0.71383334189143155</v>
      </c>
      <c r="CW313" s="41">
        <f t="shared" si="344"/>
        <v>0.74057276682111139</v>
      </c>
      <c r="CX313" s="41">
        <v>1</v>
      </c>
      <c r="CY313" s="41">
        <f t="shared" si="345"/>
        <v>0.74057276682111139</v>
      </c>
      <c r="CZ313" s="41">
        <f t="shared" ref="CZ313:CZ323" si="410">CP313*N313</f>
        <v>0.78772442358350125</v>
      </c>
      <c r="DA313" s="41">
        <v>1</v>
      </c>
      <c r="DB313" s="41">
        <f t="shared" ref="DB313:DB323" si="411">CZ313*DA313</f>
        <v>0.78772442358350125</v>
      </c>
    </row>
    <row r="314" spans="1:106">
      <c r="A314" s="37" t="s">
        <v>459</v>
      </c>
      <c r="B314" s="38" t="s">
        <v>415</v>
      </c>
      <c r="C314" s="38" t="s">
        <v>416</v>
      </c>
      <c r="D314" s="58" t="s">
        <v>439</v>
      </c>
      <c r="E314" s="47" t="s">
        <v>440</v>
      </c>
      <c r="F314" s="47" t="s">
        <v>440</v>
      </c>
      <c r="G314" s="74" t="s">
        <v>245</v>
      </c>
      <c r="H314" s="39" t="s">
        <v>430</v>
      </c>
      <c r="I314" s="39" t="s">
        <v>246</v>
      </c>
      <c r="J314" s="40" t="s">
        <v>409</v>
      </c>
      <c r="K314" s="41">
        <v>0.79252493242613475</v>
      </c>
      <c r="L314" s="41">
        <v>0.83188865069748652</v>
      </c>
      <c r="M314" s="41">
        <v>0.86305029981048254</v>
      </c>
      <c r="N314" s="41">
        <v>0.91800000000000004</v>
      </c>
      <c r="O314" s="41"/>
      <c r="P314" s="73">
        <v>2.3647721829500874</v>
      </c>
      <c r="Q314" s="41">
        <f t="shared" si="298"/>
        <v>1.8741409144957213</v>
      </c>
      <c r="R314" s="41">
        <v>1</v>
      </c>
      <c r="S314" s="41">
        <f t="shared" si="299"/>
        <v>1.8741409144957213</v>
      </c>
      <c r="T314" s="41">
        <f t="shared" si="300"/>
        <v>1.967227140481298</v>
      </c>
      <c r="U314" s="41">
        <v>1</v>
      </c>
      <c r="V314" s="41">
        <f t="shared" si="301"/>
        <v>1.967227140481298</v>
      </c>
      <c r="W314" s="41">
        <f t="shared" si="302"/>
        <v>2.0409173414785622</v>
      </c>
      <c r="X314" s="41">
        <v>1</v>
      </c>
      <c r="Y314" s="41">
        <f t="shared" si="303"/>
        <v>2.0409173414785622</v>
      </c>
      <c r="Z314" s="41">
        <f t="shared" si="398"/>
        <v>2.1708608639481803</v>
      </c>
      <c r="AA314" s="41">
        <v>1</v>
      </c>
      <c r="AB314" s="41">
        <f t="shared" si="399"/>
        <v>2.1708608639481803</v>
      </c>
      <c r="AC314" s="41">
        <v>0</v>
      </c>
      <c r="AD314" s="41">
        <f t="shared" si="304"/>
        <v>0</v>
      </c>
      <c r="AE314" s="41">
        <v>1</v>
      </c>
      <c r="AF314" s="41">
        <f t="shared" si="305"/>
        <v>0</v>
      </c>
      <c r="AG314" s="41">
        <f t="shared" si="306"/>
        <v>0</v>
      </c>
      <c r="AH314" s="41">
        <v>1</v>
      </c>
      <c r="AI314" s="41">
        <f t="shared" si="307"/>
        <v>0</v>
      </c>
      <c r="AJ314" s="41">
        <f t="shared" si="308"/>
        <v>0</v>
      </c>
      <c r="AK314" s="41">
        <v>1</v>
      </c>
      <c r="AL314" s="41">
        <f t="shared" si="309"/>
        <v>0</v>
      </c>
      <c r="AM314" s="41">
        <f t="shared" si="400"/>
        <v>0</v>
      </c>
      <c r="AN314" s="41">
        <v>1</v>
      </c>
      <c r="AO314" s="41">
        <f t="shared" si="401"/>
        <v>0</v>
      </c>
      <c r="AP314" s="73">
        <v>0.27116619666586067</v>
      </c>
      <c r="AQ314" s="41">
        <f t="shared" si="311"/>
        <v>0.21490597168886319</v>
      </c>
      <c r="AR314" s="41">
        <v>1</v>
      </c>
      <c r="AS314" s="41">
        <f t="shared" si="312"/>
        <v>0.21490597168886319</v>
      </c>
      <c r="AT314" s="41">
        <f t="shared" si="313"/>
        <v>0.22558008145913211</v>
      </c>
      <c r="AU314" s="41">
        <v>1</v>
      </c>
      <c r="AV314" s="41">
        <f t="shared" si="314"/>
        <v>0.22558008145913211</v>
      </c>
      <c r="AW314" s="41">
        <f t="shared" si="315"/>
        <v>0.23403006733093931</v>
      </c>
      <c r="AX314" s="41">
        <v>1</v>
      </c>
      <c r="AY314" s="41">
        <f t="shared" si="316"/>
        <v>0.23403006733093931</v>
      </c>
      <c r="AZ314" s="41">
        <f t="shared" si="402"/>
        <v>0.2489305685392601</v>
      </c>
      <c r="BA314" s="41">
        <v>1</v>
      </c>
      <c r="BB314" s="41">
        <f t="shared" si="403"/>
        <v>0.2489305685392601</v>
      </c>
      <c r="BC314" s="71">
        <v>6.5489989392962756E-3</v>
      </c>
      <c r="BD314" s="41">
        <f t="shared" si="318"/>
        <v>5.1902449418246089E-3</v>
      </c>
      <c r="BE314" s="41">
        <v>1</v>
      </c>
      <c r="BF314" s="41">
        <f t="shared" si="319"/>
        <v>5.1902449418246089E-3</v>
      </c>
      <c r="BG314" s="41">
        <f t="shared" si="320"/>
        <v>5.4480378910304493E-3</v>
      </c>
      <c r="BH314" s="41">
        <v>1</v>
      </c>
      <c r="BI314" s="41">
        <f t="shared" si="321"/>
        <v>5.4480378910304493E-3</v>
      </c>
      <c r="BJ314" s="41">
        <f t="shared" si="322"/>
        <v>5.6521154980181832E-3</v>
      </c>
      <c r="BK314" s="41">
        <v>1</v>
      </c>
      <c r="BL314" s="41">
        <f t="shared" si="323"/>
        <v>5.6521154980181832E-3</v>
      </c>
      <c r="BM314" s="41">
        <f t="shared" si="404"/>
        <v>6.0119810262739817E-3</v>
      </c>
      <c r="BN314" s="41">
        <v>1</v>
      </c>
      <c r="BO314" s="41">
        <f t="shared" si="405"/>
        <v>6.0119810262739817E-3</v>
      </c>
      <c r="BP314" s="71">
        <v>6.2767925433220382E-3</v>
      </c>
      <c r="BQ314" s="41">
        <f t="shared" si="326"/>
        <v>4.9745145862491649E-3</v>
      </c>
      <c r="BR314" s="41">
        <v>1</v>
      </c>
      <c r="BS314" s="41">
        <f t="shared" si="406"/>
        <v>4.9745145862491649E-3</v>
      </c>
      <c r="BT314" s="41">
        <f t="shared" si="327"/>
        <v>5.221592479572215E-3</v>
      </c>
      <c r="BU314" s="41">
        <v>1</v>
      </c>
      <c r="BV314" s="41">
        <f t="shared" si="328"/>
        <v>5.221592479572215E-3</v>
      </c>
      <c r="BW314" s="41">
        <f t="shared" si="329"/>
        <v>5.417187686362286E-3</v>
      </c>
      <c r="BX314" s="41">
        <v>1</v>
      </c>
      <c r="BY314" s="41">
        <f t="shared" si="330"/>
        <v>5.417187686362286E-3</v>
      </c>
      <c r="BZ314" s="41">
        <f t="shared" si="407"/>
        <v>5.7620955547696313E-3</v>
      </c>
      <c r="CA314" s="41">
        <v>1</v>
      </c>
      <c r="CB314" s="41">
        <f t="shared" si="408"/>
        <v>5.7620955547696313E-3</v>
      </c>
      <c r="CC314" s="71">
        <v>1.314715819799306E-2</v>
      </c>
      <c r="CD314" s="41">
        <f t="shared" si="333"/>
        <v>1.0419450662460153E-2</v>
      </c>
      <c r="CE314" s="41">
        <v>1</v>
      </c>
      <c r="CF314" s="41">
        <f t="shared" si="334"/>
        <v>1.0419450662460153E-2</v>
      </c>
      <c r="CG314" s="41">
        <f t="shared" si="335"/>
        <v>1.0936971693834846E-2</v>
      </c>
      <c r="CH314" s="41">
        <v>1</v>
      </c>
      <c r="CI314" s="41">
        <f t="shared" si="336"/>
        <v>1.0936971693834846E-2</v>
      </c>
      <c r="CJ314" s="41">
        <f t="shared" si="337"/>
        <v>1.1346658824433755E-2</v>
      </c>
      <c r="CK314" s="41">
        <v>1</v>
      </c>
      <c r="CL314" s="41">
        <f t="shared" si="338"/>
        <v>1.1346658824433755E-2</v>
      </c>
      <c r="CM314" s="41">
        <f t="shared" si="397"/>
        <v>1.206909122575763E-2</v>
      </c>
      <c r="CN314" s="41">
        <v>1</v>
      </c>
      <c r="CO314" s="41">
        <f t="shared" si="409"/>
        <v>1.206909122575763E-2</v>
      </c>
      <c r="CP314" s="71">
        <v>8.429220410965671E-2</v>
      </c>
      <c r="CQ314" s="41">
        <f t="shared" si="340"/>
        <v>6.6803673366055638E-2</v>
      </c>
      <c r="CR314" s="41">
        <v>1</v>
      </c>
      <c r="CS314" s="41">
        <f t="shared" si="341"/>
        <v>6.6803673366055638E-2</v>
      </c>
      <c r="CT314" s="41">
        <f t="shared" si="342"/>
        <v>7.0121727941099443E-2</v>
      </c>
      <c r="CU314" s="41">
        <v>1</v>
      </c>
      <c r="CV314" s="41">
        <f t="shared" si="343"/>
        <v>7.0121727941099443E-2</v>
      </c>
      <c r="CW314" s="41">
        <f t="shared" si="344"/>
        <v>7.2748412028525611E-2</v>
      </c>
      <c r="CX314" s="41">
        <v>1</v>
      </c>
      <c r="CY314" s="41">
        <f t="shared" si="345"/>
        <v>7.2748412028525611E-2</v>
      </c>
      <c r="CZ314" s="41">
        <f t="shared" si="410"/>
        <v>7.7380243372664859E-2</v>
      </c>
      <c r="DA314" s="41">
        <v>1</v>
      </c>
      <c r="DB314" s="41">
        <f t="shared" si="411"/>
        <v>7.7380243372664859E-2</v>
      </c>
    </row>
    <row r="315" spans="1:106">
      <c r="A315" s="37" t="s">
        <v>459</v>
      </c>
      <c r="B315" s="38" t="s">
        <v>415</v>
      </c>
      <c r="C315" s="38" t="s">
        <v>416</v>
      </c>
      <c r="D315" s="58" t="s">
        <v>439</v>
      </c>
      <c r="E315" s="47" t="s">
        <v>440</v>
      </c>
      <c r="F315" s="47" t="s">
        <v>440</v>
      </c>
      <c r="G315" s="74" t="s">
        <v>247</v>
      </c>
      <c r="H315" s="39" t="s">
        <v>430</v>
      </c>
      <c r="I315" s="39" t="s">
        <v>248</v>
      </c>
      <c r="J315" s="40" t="s">
        <v>409</v>
      </c>
      <c r="K315" s="41">
        <v>0.79252493242613475</v>
      </c>
      <c r="L315" s="41">
        <v>0.83188865069748652</v>
      </c>
      <c r="M315" s="41">
        <v>0.86305029981048254</v>
      </c>
      <c r="N315" s="41">
        <v>0.91800000000000004</v>
      </c>
      <c r="O315" s="41"/>
      <c r="P315" s="73">
        <v>1.870050042417992</v>
      </c>
      <c r="Q315" s="41">
        <f t="shared" si="298"/>
        <v>1.4820612835008096</v>
      </c>
      <c r="R315" s="41">
        <v>1</v>
      </c>
      <c r="S315" s="41">
        <f t="shared" si="299"/>
        <v>1.4820612835008096</v>
      </c>
      <c r="T315" s="41">
        <f t="shared" si="300"/>
        <v>1.5556734065238809</v>
      </c>
      <c r="U315" s="41">
        <v>1</v>
      </c>
      <c r="V315" s="41">
        <f t="shared" si="301"/>
        <v>1.5556734065238809</v>
      </c>
      <c r="W315" s="41">
        <f t="shared" si="302"/>
        <v>1.6139472497694536</v>
      </c>
      <c r="X315" s="41">
        <v>1</v>
      </c>
      <c r="Y315" s="41">
        <f t="shared" si="303"/>
        <v>1.6139472497694536</v>
      </c>
      <c r="Z315" s="41">
        <f t="shared" si="398"/>
        <v>1.7167059389397168</v>
      </c>
      <c r="AA315" s="41">
        <v>1</v>
      </c>
      <c r="AB315" s="41">
        <f t="shared" si="399"/>
        <v>1.7167059389397168</v>
      </c>
      <c r="AC315" s="41">
        <v>0</v>
      </c>
      <c r="AD315" s="41">
        <f t="shared" si="304"/>
        <v>0</v>
      </c>
      <c r="AE315" s="41">
        <v>1</v>
      </c>
      <c r="AF315" s="41">
        <f t="shared" si="305"/>
        <v>0</v>
      </c>
      <c r="AG315" s="41">
        <f t="shared" si="306"/>
        <v>0</v>
      </c>
      <c r="AH315" s="41">
        <v>1</v>
      </c>
      <c r="AI315" s="41">
        <f t="shared" si="307"/>
        <v>0</v>
      </c>
      <c r="AJ315" s="41">
        <f t="shared" si="308"/>
        <v>0</v>
      </c>
      <c r="AK315" s="41">
        <v>1</v>
      </c>
      <c r="AL315" s="41">
        <f t="shared" si="309"/>
        <v>0</v>
      </c>
      <c r="AM315" s="41">
        <f t="shared" si="400"/>
        <v>0</v>
      </c>
      <c r="AN315" s="41">
        <v>1</v>
      </c>
      <c r="AO315" s="41">
        <f t="shared" si="401"/>
        <v>0</v>
      </c>
      <c r="AP315" s="73">
        <v>0.21443687524466346</v>
      </c>
      <c r="AQ315" s="41">
        <f t="shared" si="311"/>
        <v>0.16994657006294839</v>
      </c>
      <c r="AR315" s="41">
        <v>1</v>
      </c>
      <c r="AS315" s="41">
        <f t="shared" si="312"/>
        <v>0.16994657006294839</v>
      </c>
      <c r="AT315" s="41">
        <f t="shared" si="313"/>
        <v>0.17838760280706834</v>
      </c>
      <c r="AU315" s="41">
        <v>1</v>
      </c>
      <c r="AV315" s="41">
        <f t="shared" si="314"/>
        <v>0.17838760280706834</v>
      </c>
      <c r="AW315" s="41">
        <f t="shared" si="315"/>
        <v>0.18506980947032983</v>
      </c>
      <c r="AX315" s="41">
        <v>1</v>
      </c>
      <c r="AY315" s="41">
        <f t="shared" si="316"/>
        <v>0.18506980947032983</v>
      </c>
      <c r="AZ315" s="41">
        <f t="shared" si="402"/>
        <v>0.19685305147460105</v>
      </c>
      <c r="BA315" s="41">
        <v>1</v>
      </c>
      <c r="BB315" s="41">
        <f t="shared" si="403"/>
        <v>0.19685305147460105</v>
      </c>
      <c r="BC315" s="71">
        <v>5.1789156826718636E-3</v>
      </c>
      <c r="BD315" s="41">
        <f t="shared" si="318"/>
        <v>4.1044198014501682E-3</v>
      </c>
      <c r="BE315" s="41">
        <v>1</v>
      </c>
      <c r="BF315" s="41">
        <f t="shared" si="319"/>
        <v>4.1044198014501682E-3</v>
      </c>
      <c r="BG315" s="41">
        <f t="shared" si="320"/>
        <v>4.3082811793339485E-3</v>
      </c>
      <c r="BH315" s="41">
        <v>1</v>
      </c>
      <c r="BI315" s="41">
        <f t="shared" si="321"/>
        <v>4.3082811793339485E-3</v>
      </c>
      <c r="BJ315" s="41">
        <f t="shared" si="322"/>
        <v>4.4696647326231617E-3</v>
      </c>
      <c r="BK315" s="41">
        <v>1</v>
      </c>
      <c r="BL315" s="41">
        <f t="shared" si="323"/>
        <v>4.4696647326231617E-3</v>
      </c>
      <c r="BM315" s="41">
        <f t="shared" si="404"/>
        <v>4.7542445966927711E-3</v>
      </c>
      <c r="BN315" s="41">
        <v>1</v>
      </c>
      <c r="BO315" s="41">
        <f t="shared" si="405"/>
        <v>4.7542445966927711E-3</v>
      </c>
      <c r="BP315" s="71">
        <v>4.9636562230045752E-3</v>
      </c>
      <c r="BQ315" s="41">
        <f t="shared" si="326"/>
        <v>3.9338213127232645E-3</v>
      </c>
      <c r="BR315" s="41">
        <v>1</v>
      </c>
      <c r="BS315" s="41">
        <f t="shared" si="406"/>
        <v>3.9338213127232645E-3</v>
      </c>
      <c r="BT315" s="41">
        <f t="shared" si="327"/>
        <v>4.1292092778814583E-3</v>
      </c>
      <c r="BU315" s="41">
        <v>1</v>
      </c>
      <c r="BV315" s="41">
        <f t="shared" si="328"/>
        <v>4.1292092778814583E-3</v>
      </c>
      <c r="BW315" s="41">
        <f t="shared" si="329"/>
        <v>4.2838849914202662E-3</v>
      </c>
      <c r="BX315" s="41">
        <v>1</v>
      </c>
      <c r="BY315" s="41">
        <f t="shared" si="330"/>
        <v>4.2838849914202662E-3</v>
      </c>
      <c r="BZ315" s="41">
        <f t="shared" si="407"/>
        <v>4.5566364127182001E-3</v>
      </c>
      <c r="CA315" s="41">
        <v>1</v>
      </c>
      <c r="CB315" s="41">
        <f t="shared" si="408"/>
        <v>4.5566364127182001E-3</v>
      </c>
      <c r="CC315" s="71">
        <v>1.0396707100623022E-2</v>
      </c>
      <c r="CD315" s="41">
        <f t="shared" si="333"/>
        <v>8.2396495923755756E-3</v>
      </c>
      <c r="CE315" s="41">
        <v>1</v>
      </c>
      <c r="CF315" s="41">
        <f t="shared" si="334"/>
        <v>8.2396495923755756E-3</v>
      </c>
      <c r="CG315" s="41">
        <f t="shared" si="335"/>
        <v>8.6489026416342631E-3</v>
      </c>
      <c r="CH315" s="41">
        <v>1</v>
      </c>
      <c r="CI315" s="41">
        <f t="shared" si="336"/>
        <v>8.6489026416342631E-3</v>
      </c>
      <c r="CJ315" s="41">
        <f t="shared" si="337"/>
        <v>8.9728811802344717E-3</v>
      </c>
      <c r="CK315" s="41">
        <v>1</v>
      </c>
      <c r="CL315" s="41">
        <f t="shared" si="338"/>
        <v>8.9728811802344717E-3</v>
      </c>
      <c r="CM315" s="41">
        <f t="shared" si="397"/>
        <v>9.5441771183719347E-3</v>
      </c>
      <c r="CN315" s="41">
        <v>1</v>
      </c>
      <c r="CO315" s="41">
        <f t="shared" si="409"/>
        <v>9.5441771183719347E-3</v>
      </c>
      <c r="CP315" s="71">
        <v>6.6657854404445466E-2</v>
      </c>
      <c r="CQ315" s="41">
        <f t="shared" si="340"/>
        <v>5.2828011557554275E-2</v>
      </c>
      <c r="CR315" s="41">
        <v>1</v>
      </c>
      <c r="CS315" s="41">
        <f t="shared" si="341"/>
        <v>5.2828011557554275E-2</v>
      </c>
      <c r="CT315" s="41">
        <f t="shared" si="342"/>
        <v>5.5451912558903645E-2</v>
      </c>
      <c r="CU315" s="41">
        <v>1</v>
      </c>
      <c r="CV315" s="41">
        <f t="shared" si="343"/>
        <v>5.5451912558903645E-2</v>
      </c>
      <c r="CW315" s="41">
        <f t="shared" si="344"/>
        <v>5.7529081228480154E-2</v>
      </c>
      <c r="CX315" s="41">
        <v>1</v>
      </c>
      <c r="CY315" s="41">
        <f t="shared" si="345"/>
        <v>5.7529081228480154E-2</v>
      </c>
      <c r="CZ315" s="41">
        <f t="shared" si="410"/>
        <v>6.1191910343280941E-2</v>
      </c>
      <c r="DA315" s="41">
        <v>1</v>
      </c>
      <c r="DB315" s="41">
        <f t="shared" si="411"/>
        <v>6.1191910343280941E-2</v>
      </c>
    </row>
    <row r="316" spans="1:106">
      <c r="A316" s="37" t="s">
        <v>459</v>
      </c>
      <c r="B316" s="38" t="s">
        <v>415</v>
      </c>
      <c r="C316" s="38" t="s">
        <v>416</v>
      </c>
      <c r="D316" s="58" t="s">
        <v>439</v>
      </c>
      <c r="E316" s="47" t="s">
        <v>440</v>
      </c>
      <c r="F316" s="47" t="s">
        <v>440</v>
      </c>
      <c r="G316" s="74" t="s">
        <v>249</v>
      </c>
      <c r="H316" s="39" t="s">
        <v>430</v>
      </c>
      <c r="I316" s="39" t="s">
        <v>250</v>
      </c>
      <c r="J316" s="40" t="s">
        <v>409</v>
      </c>
      <c r="K316" s="41">
        <v>0.79252493242613475</v>
      </c>
      <c r="L316" s="41">
        <v>0.83188865069748652</v>
      </c>
      <c r="M316" s="41">
        <v>0.86305029981048254</v>
      </c>
      <c r="N316" s="41">
        <v>0.91800000000000004</v>
      </c>
      <c r="O316" s="41"/>
      <c r="P316" s="73">
        <v>114.45893449511594</v>
      </c>
      <c r="Q316" s="41">
        <f t="shared" si="298"/>
        <v>90.711559326309143</v>
      </c>
      <c r="R316" s="41">
        <v>1</v>
      </c>
      <c r="S316" s="41">
        <f t="shared" si="299"/>
        <v>90.711559326309143</v>
      </c>
      <c r="T316" s="41">
        <f t="shared" si="300"/>
        <v>95.217088577413989</v>
      </c>
      <c r="U316" s="41">
        <v>1</v>
      </c>
      <c r="V316" s="41">
        <f t="shared" si="301"/>
        <v>95.217088577413989</v>
      </c>
      <c r="W316" s="41">
        <f t="shared" si="302"/>
        <v>98.783817731998198</v>
      </c>
      <c r="X316" s="41">
        <v>1</v>
      </c>
      <c r="Y316" s="41">
        <f t="shared" si="303"/>
        <v>98.783817731998198</v>
      </c>
      <c r="Z316" s="41">
        <f t="shared" si="398"/>
        <v>105.07330186651643</v>
      </c>
      <c r="AA316" s="41">
        <v>1</v>
      </c>
      <c r="AB316" s="41">
        <f t="shared" si="399"/>
        <v>105.07330186651643</v>
      </c>
      <c r="AC316" s="41">
        <v>0</v>
      </c>
      <c r="AD316" s="41">
        <f t="shared" si="304"/>
        <v>0</v>
      </c>
      <c r="AE316" s="41">
        <v>1</v>
      </c>
      <c r="AF316" s="41">
        <f t="shared" si="305"/>
        <v>0</v>
      </c>
      <c r="AG316" s="41">
        <f t="shared" si="306"/>
        <v>0</v>
      </c>
      <c r="AH316" s="41">
        <v>1</v>
      </c>
      <c r="AI316" s="41">
        <f t="shared" si="307"/>
        <v>0</v>
      </c>
      <c r="AJ316" s="41">
        <f t="shared" si="308"/>
        <v>0</v>
      </c>
      <c r="AK316" s="41">
        <v>1</v>
      </c>
      <c r="AL316" s="41">
        <f t="shared" si="309"/>
        <v>0</v>
      </c>
      <c r="AM316" s="41">
        <f t="shared" si="400"/>
        <v>0</v>
      </c>
      <c r="AN316" s="41">
        <v>1</v>
      </c>
      <c r="AO316" s="41">
        <f t="shared" si="401"/>
        <v>0</v>
      </c>
      <c r="AP316" s="73">
        <v>13.124898104454138</v>
      </c>
      <c r="AQ316" s="41">
        <f t="shared" si="311"/>
        <v>10.401808983332419</v>
      </c>
      <c r="AR316" s="41">
        <v>1</v>
      </c>
      <c r="AS316" s="41">
        <f t="shared" si="312"/>
        <v>10.401808983332419</v>
      </c>
      <c r="AT316" s="41">
        <f t="shared" si="313"/>
        <v>10.918453774656351</v>
      </c>
      <c r="AU316" s="41">
        <v>1</v>
      </c>
      <c r="AV316" s="41">
        <f t="shared" si="314"/>
        <v>10.918453774656351</v>
      </c>
      <c r="AW316" s="41">
        <f t="shared" si="315"/>
        <v>11.327447244031177</v>
      </c>
      <c r="AX316" s="41">
        <v>1</v>
      </c>
      <c r="AY316" s="41">
        <f t="shared" si="316"/>
        <v>11.327447244031177</v>
      </c>
      <c r="AZ316" s="41">
        <f t="shared" si="402"/>
        <v>12.0486564598889</v>
      </c>
      <c r="BA316" s="41">
        <v>1</v>
      </c>
      <c r="BB316" s="41">
        <f t="shared" si="403"/>
        <v>12.0486564598889</v>
      </c>
      <c r="BC316" s="71">
        <v>0.31698251781123798</v>
      </c>
      <c r="BD316" s="41">
        <f t="shared" si="318"/>
        <v>0.25121654850861747</v>
      </c>
      <c r="BE316" s="41">
        <v>1</v>
      </c>
      <c r="BF316" s="41">
        <f t="shared" si="319"/>
        <v>0.25121654850861747</v>
      </c>
      <c r="BG316" s="41">
        <f t="shared" si="320"/>
        <v>0.26369415903668275</v>
      </c>
      <c r="BH316" s="41">
        <v>1</v>
      </c>
      <c r="BI316" s="41">
        <f t="shared" si="321"/>
        <v>0.26369415903668275</v>
      </c>
      <c r="BJ316" s="41">
        <f t="shared" si="322"/>
        <v>0.27357185703167058</v>
      </c>
      <c r="BK316" s="41">
        <v>1</v>
      </c>
      <c r="BL316" s="41">
        <f t="shared" si="323"/>
        <v>0.27357185703167058</v>
      </c>
      <c r="BM316" s="41">
        <f t="shared" si="404"/>
        <v>0.29098995135071648</v>
      </c>
      <c r="BN316" s="41">
        <v>1</v>
      </c>
      <c r="BO316" s="41">
        <f t="shared" si="405"/>
        <v>0.29098995135071648</v>
      </c>
      <c r="BP316" s="71">
        <v>0.30380727231799193</v>
      </c>
      <c r="BQ316" s="41">
        <f t="shared" si="326"/>
        <v>0.24077483796438487</v>
      </c>
      <c r="BR316" s="41">
        <v>1</v>
      </c>
      <c r="BS316" s="41">
        <f t="shared" si="406"/>
        <v>0.24077483796438487</v>
      </c>
      <c r="BT316" s="41">
        <f t="shared" si="327"/>
        <v>0.25273382184069815</v>
      </c>
      <c r="BU316" s="41">
        <v>1</v>
      </c>
      <c r="BV316" s="41">
        <f t="shared" si="328"/>
        <v>0.25273382184069815</v>
      </c>
      <c r="BW316" s="41">
        <f t="shared" si="329"/>
        <v>0.26220095745864785</v>
      </c>
      <c r="BX316" s="41">
        <v>1</v>
      </c>
      <c r="BY316" s="41">
        <f t="shared" si="330"/>
        <v>0.26220095745864785</v>
      </c>
      <c r="BZ316" s="41">
        <f t="shared" si="407"/>
        <v>0.27889507598791657</v>
      </c>
      <c r="CA316" s="41">
        <v>1</v>
      </c>
      <c r="CB316" s="41">
        <f t="shared" si="408"/>
        <v>0.27889507598791657</v>
      </c>
      <c r="CC316" s="71">
        <v>0.63634447742181344</v>
      </c>
      <c r="CD316" s="41">
        <f t="shared" si="333"/>
        <v>0.5043188639684667</v>
      </c>
      <c r="CE316" s="41">
        <v>1</v>
      </c>
      <c r="CF316" s="41">
        <f t="shared" si="334"/>
        <v>0.5043188639684667</v>
      </c>
      <c r="CG316" s="41">
        <f t="shared" si="335"/>
        <v>0.5293677487012296</v>
      </c>
      <c r="CH316" s="41">
        <v>1</v>
      </c>
      <c r="CI316" s="41">
        <f t="shared" si="336"/>
        <v>0.5293677487012296</v>
      </c>
      <c r="CJ316" s="41">
        <f t="shared" si="337"/>
        <v>0.54919729202164091</v>
      </c>
      <c r="CK316" s="41">
        <v>1</v>
      </c>
      <c r="CL316" s="41">
        <f t="shared" si="338"/>
        <v>0.54919729202164091</v>
      </c>
      <c r="CM316" s="41">
        <f t="shared" si="397"/>
        <v>0.58416423027322473</v>
      </c>
      <c r="CN316" s="41">
        <v>1</v>
      </c>
      <c r="CO316" s="41">
        <f t="shared" si="409"/>
        <v>0.58416423027322473</v>
      </c>
      <c r="CP316" s="71">
        <v>4.0798838628929266</v>
      </c>
      <c r="CQ316" s="41">
        <f t="shared" si="340"/>
        <v>3.2334096827456942</v>
      </c>
      <c r="CR316" s="41">
        <v>1</v>
      </c>
      <c r="CS316" s="41">
        <f t="shared" si="341"/>
        <v>3.2334096827456942</v>
      </c>
      <c r="CT316" s="41">
        <f t="shared" si="342"/>
        <v>3.3940090817044459</v>
      </c>
      <c r="CU316" s="41">
        <v>1</v>
      </c>
      <c r="CV316" s="41">
        <f t="shared" si="343"/>
        <v>3.3940090817044459</v>
      </c>
      <c r="CW316" s="41">
        <f t="shared" si="344"/>
        <v>3.5211449910616901</v>
      </c>
      <c r="CX316" s="41">
        <v>1</v>
      </c>
      <c r="CY316" s="41">
        <f t="shared" si="345"/>
        <v>3.5211449910616901</v>
      </c>
      <c r="CZ316" s="41">
        <f t="shared" si="410"/>
        <v>3.745333386135707</v>
      </c>
      <c r="DA316" s="41">
        <v>1</v>
      </c>
      <c r="DB316" s="41">
        <f t="shared" si="411"/>
        <v>3.745333386135707</v>
      </c>
    </row>
    <row r="317" spans="1:106">
      <c r="A317" s="37" t="s">
        <v>459</v>
      </c>
      <c r="B317" s="38" t="s">
        <v>415</v>
      </c>
      <c r="C317" s="38" t="s">
        <v>416</v>
      </c>
      <c r="D317" s="58" t="s">
        <v>439</v>
      </c>
      <c r="E317" s="47" t="s">
        <v>440</v>
      </c>
      <c r="F317" s="47" t="s">
        <v>440</v>
      </c>
      <c r="G317" s="47" t="s">
        <v>251</v>
      </c>
      <c r="H317" s="39" t="s">
        <v>430</v>
      </c>
      <c r="I317" s="39" t="s">
        <v>252</v>
      </c>
      <c r="J317" s="40" t="s">
        <v>410</v>
      </c>
      <c r="K317" s="41">
        <v>1.382882882882883</v>
      </c>
      <c r="L317" s="41">
        <v>1.382882882882883</v>
      </c>
      <c r="M317" s="41">
        <v>1.382882882882883</v>
      </c>
      <c r="N317" s="41">
        <v>1.383</v>
      </c>
      <c r="O317" s="41"/>
      <c r="P317" s="43">
        <v>0.8776774551970864</v>
      </c>
      <c r="Q317" s="41">
        <f t="shared" si="298"/>
        <v>1.2137251294842593</v>
      </c>
      <c r="R317" s="41">
        <v>1</v>
      </c>
      <c r="S317" s="41">
        <f t="shared" si="299"/>
        <v>1.2137251294842593</v>
      </c>
      <c r="T317" s="41">
        <f t="shared" si="300"/>
        <v>1.2137251294842593</v>
      </c>
      <c r="U317" s="41">
        <v>1</v>
      </c>
      <c r="V317" s="41">
        <f t="shared" si="301"/>
        <v>1.2137251294842593</v>
      </c>
      <c r="W317" s="41">
        <f t="shared" si="302"/>
        <v>1.2137251294842593</v>
      </c>
      <c r="X317" s="41">
        <v>1</v>
      </c>
      <c r="Y317" s="41">
        <f t="shared" si="303"/>
        <v>1.2137251294842593</v>
      </c>
      <c r="Z317" s="41">
        <f t="shared" si="398"/>
        <v>1.2138279205375706</v>
      </c>
      <c r="AA317" s="41">
        <v>1</v>
      </c>
      <c r="AB317" s="41">
        <f t="shared" si="399"/>
        <v>1.2138279205375706</v>
      </c>
      <c r="AC317" s="41">
        <v>0</v>
      </c>
      <c r="AD317" s="41">
        <f t="shared" si="304"/>
        <v>0</v>
      </c>
      <c r="AE317" s="41">
        <v>1</v>
      </c>
      <c r="AF317" s="41">
        <f t="shared" si="305"/>
        <v>0</v>
      </c>
      <c r="AG317" s="41">
        <f t="shared" si="306"/>
        <v>0</v>
      </c>
      <c r="AH317" s="41">
        <v>1</v>
      </c>
      <c r="AI317" s="41">
        <f t="shared" si="307"/>
        <v>0</v>
      </c>
      <c r="AJ317" s="41">
        <f t="shared" si="308"/>
        <v>0</v>
      </c>
      <c r="AK317" s="41">
        <v>1</v>
      </c>
      <c r="AL317" s="41">
        <f t="shared" si="309"/>
        <v>0</v>
      </c>
      <c r="AM317" s="41">
        <f t="shared" si="400"/>
        <v>0</v>
      </c>
      <c r="AN317" s="41">
        <v>1</v>
      </c>
      <c r="AO317" s="41">
        <f t="shared" si="401"/>
        <v>0</v>
      </c>
      <c r="AP317" s="41">
        <v>7.1390975998716855E-2</v>
      </c>
      <c r="AQ317" s="41">
        <f t="shared" si="311"/>
        <v>9.8725358700928273E-2</v>
      </c>
      <c r="AR317" s="41">
        <v>1</v>
      </c>
      <c r="AS317" s="41">
        <f t="shared" si="312"/>
        <v>9.8725358700928273E-2</v>
      </c>
      <c r="AT317" s="41">
        <f t="shared" si="313"/>
        <v>9.8725358700928273E-2</v>
      </c>
      <c r="AU317" s="41">
        <v>1</v>
      </c>
      <c r="AV317" s="41">
        <f t="shared" si="314"/>
        <v>9.8725358700928273E-2</v>
      </c>
      <c r="AW317" s="41">
        <f t="shared" si="315"/>
        <v>9.8725358700928273E-2</v>
      </c>
      <c r="AX317" s="41">
        <v>1</v>
      </c>
      <c r="AY317" s="41">
        <f t="shared" si="316"/>
        <v>9.8725358700928273E-2</v>
      </c>
      <c r="AZ317" s="41">
        <f t="shared" si="402"/>
        <v>9.8733719806225417E-2</v>
      </c>
      <c r="BA317" s="41">
        <v>1</v>
      </c>
      <c r="BB317" s="41">
        <f t="shared" si="403"/>
        <v>9.8733719806225417E-2</v>
      </c>
      <c r="BC317" s="41">
        <v>0</v>
      </c>
      <c r="BD317" s="41">
        <f t="shared" si="318"/>
        <v>0</v>
      </c>
      <c r="BE317" s="41">
        <v>1</v>
      </c>
      <c r="BF317" s="41">
        <f t="shared" si="319"/>
        <v>0</v>
      </c>
      <c r="BG317" s="41">
        <f t="shared" si="320"/>
        <v>0</v>
      </c>
      <c r="BH317" s="41">
        <v>1</v>
      </c>
      <c r="BI317" s="41">
        <f t="shared" si="321"/>
        <v>0</v>
      </c>
      <c r="BJ317" s="41">
        <f t="shared" si="322"/>
        <v>0</v>
      </c>
      <c r="BK317" s="41">
        <v>1</v>
      </c>
      <c r="BL317" s="41">
        <f t="shared" si="323"/>
        <v>0</v>
      </c>
      <c r="BM317" s="41">
        <f t="shared" si="404"/>
        <v>0</v>
      </c>
      <c r="BN317" s="41">
        <v>1</v>
      </c>
      <c r="BO317" s="41">
        <f t="shared" si="405"/>
        <v>0</v>
      </c>
      <c r="BP317" s="41">
        <v>0</v>
      </c>
      <c r="BQ317" s="41">
        <f t="shared" si="326"/>
        <v>0</v>
      </c>
      <c r="BR317" s="41">
        <v>1</v>
      </c>
      <c r="BS317" s="41">
        <f t="shared" si="406"/>
        <v>0</v>
      </c>
      <c r="BT317" s="41">
        <f t="shared" si="327"/>
        <v>0</v>
      </c>
      <c r="BU317" s="41">
        <v>1</v>
      </c>
      <c r="BV317" s="41">
        <f t="shared" si="328"/>
        <v>0</v>
      </c>
      <c r="BW317" s="41">
        <f t="shared" si="329"/>
        <v>0</v>
      </c>
      <c r="BX317" s="41">
        <v>1</v>
      </c>
      <c r="BY317" s="41">
        <f t="shared" si="330"/>
        <v>0</v>
      </c>
      <c r="BZ317" s="41">
        <f t="shared" si="407"/>
        <v>0</v>
      </c>
      <c r="CA317" s="41">
        <v>1</v>
      </c>
      <c r="CB317" s="41">
        <f t="shared" si="408"/>
        <v>0</v>
      </c>
      <c r="CC317" s="43">
        <v>2.6598913028347399E-2</v>
      </c>
      <c r="CD317" s="41">
        <f t="shared" si="333"/>
        <v>3.6783181530192124E-2</v>
      </c>
      <c r="CE317" s="41">
        <v>1</v>
      </c>
      <c r="CF317" s="41">
        <f t="shared" si="334"/>
        <v>3.6783181530192124E-2</v>
      </c>
      <c r="CG317" s="41">
        <f t="shared" si="335"/>
        <v>3.6783181530192124E-2</v>
      </c>
      <c r="CH317" s="41">
        <v>1</v>
      </c>
      <c r="CI317" s="41">
        <f t="shared" si="336"/>
        <v>3.6783181530192124E-2</v>
      </c>
      <c r="CJ317" s="41">
        <f t="shared" si="337"/>
        <v>3.6783181530192124E-2</v>
      </c>
      <c r="CK317" s="41">
        <v>1</v>
      </c>
      <c r="CL317" s="41">
        <f t="shared" si="338"/>
        <v>3.6783181530192124E-2</v>
      </c>
      <c r="CM317" s="41">
        <f t="shared" si="397"/>
        <v>3.678629671820445E-2</v>
      </c>
      <c r="CN317" s="41">
        <v>1</v>
      </c>
      <c r="CO317" s="41">
        <f t="shared" si="409"/>
        <v>3.678629671820445E-2</v>
      </c>
      <c r="CP317" s="41">
        <v>0.70535039312660042</v>
      </c>
      <c r="CQ317" s="41">
        <f t="shared" si="340"/>
        <v>0.97541698508948804</v>
      </c>
      <c r="CR317" s="41">
        <v>1</v>
      </c>
      <c r="CS317" s="41">
        <f t="shared" si="341"/>
        <v>0.97541698508948804</v>
      </c>
      <c r="CT317" s="41">
        <f t="shared" si="342"/>
        <v>0.97541698508948804</v>
      </c>
      <c r="CU317" s="41">
        <v>1</v>
      </c>
      <c r="CV317" s="41">
        <f t="shared" si="343"/>
        <v>0.97541698508948804</v>
      </c>
      <c r="CW317" s="41">
        <f t="shared" si="344"/>
        <v>0.97541698508948804</v>
      </c>
      <c r="CX317" s="41">
        <v>1</v>
      </c>
      <c r="CY317" s="41">
        <f t="shared" si="345"/>
        <v>0.97541698508948804</v>
      </c>
      <c r="CZ317" s="41">
        <f t="shared" si="410"/>
        <v>0.97549959369408834</v>
      </c>
      <c r="DA317" s="41">
        <v>1</v>
      </c>
      <c r="DB317" s="41">
        <f t="shared" si="411"/>
        <v>0.97549959369408834</v>
      </c>
    </row>
    <row r="318" spans="1:106">
      <c r="A318" s="37" t="s">
        <v>459</v>
      </c>
      <c r="B318" s="38" t="s">
        <v>415</v>
      </c>
      <c r="C318" s="38" t="s">
        <v>416</v>
      </c>
      <c r="D318" s="58" t="s">
        <v>439</v>
      </c>
      <c r="E318" s="47" t="s">
        <v>440</v>
      </c>
      <c r="F318" s="47" t="s">
        <v>440</v>
      </c>
      <c r="G318" s="47" t="s">
        <v>279</v>
      </c>
      <c r="H318" s="39" t="s">
        <v>430</v>
      </c>
      <c r="I318" s="39" t="s">
        <v>280</v>
      </c>
      <c r="J318" s="40" t="s">
        <v>411</v>
      </c>
      <c r="K318" s="41">
        <v>1</v>
      </c>
      <c r="L318" s="41">
        <v>1</v>
      </c>
      <c r="M318" s="41">
        <v>1</v>
      </c>
      <c r="N318" s="41">
        <v>1</v>
      </c>
      <c r="O318" s="41"/>
      <c r="P318" s="43">
        <v>0</v>
      </c>
      <c r="Q318" s="41">
        <f t="shared" si="298"/>
        <v>0</v>
      </c>
      <c r="R318" s="41">
        <v>1</v>
      </c>
      <c r="S318" s="41">
        <f t="shared" si="299"/>
        <v>0</v>
      </c>
      <c r="T318" s="41">
        <f t="shared" si="300"/>
        <v>0</v>
      </c>
      <c r="U318" s="41">
        <v>1</v>
      </c>
      <c r="V318" s="41">
        <f t="shared" si="301"/>
        <v>0</v>
      </c>
      <c r="W318" s="41">
        <f t="shared" si="302"/>
        <v>0</v>
      </c>
      <c r="X318" s="41">
        <v>1</v>
      </c>
      <c r="Y318" s="41">
        <f t="shared" si="303"/>
        <v>0</v>
      </c>
      <c r="Z318" s="41">
        <f t="shared" si="398"/>
        <v>0</v>
      </c>
      <c r="AA318" s="41">
        <v>1</v>
      </c>
      <c r="AB318" s="41">
        <f t="shared" si="399"/>
        <v>0</v>
      </c>
      <c r="AC318" s="41">
        <v>0</v>
      </c>
      <c r="AD318" s="41">
        <f t="shared" si="304"/>
        <v>0</v>
      </c>
      <c r="AE318" s="41">
        <v>1</v>
      </c>
      <c r="AF318" s="41">
        <f t="shared" si="305"/>
        <v>0</v>
      </c>
      <c r="AG318" s="41">
        <f t="shared" si="306"/>
        <v>0</v>
      </c>
      <c r="AH318" s="41">
        <v>1</v>
      </c>
      <c r="AI318" s="41">
        <f t="shared" si="307"/>
        <v>0</v>
      </c>
      <c r="AJ318" s="41">
        <f t="shared" si="308"/>
        <v>0</v>
      </c>
      <c r="AK318" s="41">
        <v>1</v>
      </c>
      <c r="AL318" s="41">
        <f t="shared" si="309"/>
        <v>0</v>
      </c>
      <c r="AM318" s="41">
        <f t="shared" si="400"/>
        <v>0</v>
      </c>
      <c r="AN318" s="41">
        <v>1</v>
      </c>
      <c r="AO318" s="41">
        <f t="shared" si="401"/>
        <v>0</v>
      </c>
      <c r="AP318" s="41">
        <v>0</v>
      </c>
      <c r="AQ318" s="41">
        <f t="shared" si="311"/>
        <v>0</v>
      </c>
      <c r="AR318" s="41">
        <v>1</v>
      </c>
      <c r="AS318" s="41">
        <f t="shared" si="312"/>
        <v>0</v>
      </c>
      <c r="AT318" s="41">
        <f t="shared" si="313"/>
        <v>0</v>
      </c>
      <c r="AU318" s="41">
        <v>1</v>
      </c>
      <c r="AV318" s="41">
        <f t="shared" si="314"/>
        <v>0</v>
      </c>
      <c r="AW318" s="41">
        <f t="shared" si="315"/>
        <v>0</v>
      </c>
      <c r="AX318" s="41">
        <v>1</v>
      </c>
      <c r="AY318" s="41">
        <f t="shared" si="316"/>
        <v>0</v>
      </c>
      <c r="AZ318" s="41">
        <f t="shared" si="402"/>
        <v>0</v>
      </c>
      <c r="BA318" s="41">
        <v>1</v>
      </c>
      <c r="BB318" s="41">
        <f t="shared" si="403"/>
        <v>0</v>
      </c>
      <c r="BC318" s="41">
        <v>0</v>
      </c>
      <c r="BD318" s="41">
        <f t="shared" si="318"/>
        <v>0</v>
      </c>
      <c r="BE318" s="41">
        <v>1</v>
      </c>
      <c r="BF318" s="41">
        <f t="shared" si="319"/>
        <v>0</v>
      </c>
      <c r="BG318" s="41">
        <f t="shared" si="320"/>
        <v>0</v>
      </c>
      <c r="BH318" s="41">
        <v>1</v>
      </c>
      <c r="BI318" s="41">
        <f t="shared" si="321"/>
        <v>0</v>
      </c>
      <c r="BJ318" s="41">
        <f t="shared" si="322"/>
        <v>0</v>
      </c>
      <c r="BK318" s="41">
        <v>1</v>
      </c>
      <c r="BL318" s="41">
        <f t="shared" si="323"/>
        <v>0</v>
      </c>
      <c r="BM318" s="41">
        <f t="shared" si="404"/>
        <v>0</v>
      </c>
      <c r="BN318" s="41">
        <v>1</v>
      </c>
      <c r="BO318" s="41">
        <f t="shared" si="405"/>
        <v>0</v>
      </c>
      <c r="BP318" s="41">
        <v>0</v>
      </c>
      <c r="BQ318" s="41">
        <f t="shared" si="326"/>
        <v>0</v>
      </c>
      <c r="BR318" s="41">
        <v>1</v>
      </c>
      <c r="BS318" s="41">
        <f t="shared" si="406"/>
        <v>0</v>
      </c>
      <c r="BT318" s="41">
        <f t="shared" si="327"/>
        <v>0</v>
      </c>
      <c r="BU318" s="41">
        <v>1</v>
      </c>
      <c r="BV318" s="41">
        <f t="shared" si="328"/>
        <v>0</v>
      </c>
      <c r="BW318" s="41">
        <f t="shared" si="329"/>
        <v>0</v>
      </c>
      <c r="BX318" s="41">
        <v>1</v>
      </c>
      <c r="BY318" s="41">
        <f t="shared" si="330"/>
        <v>0</v>
      </c>
      <c r="BZ318" s="41">
        <f t="shared" si="407"/>
        <v>0</v>
      </c>
      <c r="CA318" s="41">
        <v>1</v>
      </c>
      <c r="CB318" s="41">
        <f t="shared" si="408"/>
        <v>0</v>
      </c>
      <c r="CC318" s="43">
        <v>0</v>
      </c>
      <c r="CD318" s="41">
        <f t="shared" si="333"/>
        <v>0</v>
      </c>
      <c r="CE318" s="41">
        <v>1</v>
      </c>
      <c r="CF318" s="41">
        <f t="shared" si="334"/>
        <v>0</v>
      </c>
      <c r="CG318" s="41">
        <f t="shared" si="335"/>
        <v>0</v>
      </c>
      <c r="CH318" s="41">
        <v>1</v>
      </c>
      <c r="CI318" s="41">
        <f t="shared" si="336"/>
        <v>0</v>
      </c>
      <c r="CJ318" s="41">
        <f t="shared" si="337"/>
        <v>0</v>
      </c>
      <c r="CK318" s="41">
        <v>1</v>
      </c>
      <c r="CL318" s="41">
        <f t="shared" si="338"/>
        <v>0</v>
      </c>
      <c r="CM318" s="41">
        <f t="shared" si="397"/>
        <v>0</v>
      </c>
      <c r="CN318" s="41">
        <v>1</v>
      </c>
      <c r="CO318" s="41">
        <f t="shared" si="409"/>
        <v>0</v>
      </c>
      <c r="CP318" s="41">
        <v>0</v>
      </c>
      <c r="CQ318" s="41">
        <f t="shared" si="340"/>
        <v>0</v>
      </c>
      <c r="CR318" s="41">
        <v>1</v>
      </c>
      <c r="CS318" s="41">
        <f t="shared" si="341"/>
        <v>0</v>
      </c>
      <c r="CT318" s="41">
        <f t="shared" si="342"/>
        <v>0</v>
      </c>
      <c r="CU318" s="41">
        <v>1</v>
      </c>
      <c r="CV318" s="41">
        <f t="shared" si="343"/>
        <v>0</v>
      </c>
      <c r="CW318" s="41">
        <f t="shared" si="344"/>
        <v>0</v>
      </c>
      <c r="CX318" s="41">
        <v>1</v>
      </c>
      <c r="CY318" s="41">
        <f t="shared" si="345"/>
        <v>0</v>
      </c>
      <c r="CZ318" s="41">
        <f t="shared" si="410"/>
        <v>0</v>
      </c>
      <c r="DA318" s="41">
        <v>1</v>
      </c>
      <c r="DB318" s="41">
        <f t="shared" si="411"/>
        <v>0</v>
      </c>
    </row>
    <row r="319" spans="1:106">
      <c r="A319" s="37" t="s">
        <v>459</v>
      </c>
      <c r="B319" s="38" t="s">
        <v>415</v>
      </c>
      <c r="C319" s="38" t="s">
        <v>416</v>
      </c>
      <c r="D319" s="58" t="s">
        <v>439</v>
      </c>
      <c r="E319" s="47" t="s">
        <v>440</v>
      </c>
      <c r="F319" s="47" t="s">
        <v>440</v>
      </c>
      <c r="G319" s="47" t="s">
        <v>253</v>
      </c>
      <c r="H319" s="39" t="s">
        <v>430</v>
      </c>
      <c r="I319" s="39" t="s">
        <v>254</v>
      </c>
      <c r="J319" s="40" t="s">
        <v>412</v>
      </c>
      <c r="K319" s="41">
        <v>0.77339775971886671</v>
      </c>
      <c r="L319" s="41">
        <v>0.81182517021743905</v>
      </c>
      <c r="M319" s="41">
        <v>0.84231056446299146</v>
      </c>
      <c r="N319" s="41">
        <v>0.89700000000000002</v>
      </c>
      <c r="O319" s="41"/>
      <c r="P319" s="43">
        <v>1003.9008138695024</v>
      </c>
      <c r="Q319" s="41">
        <f t="shared" si="298"/>
        <v>776.41464042662017</v>
      </c>
      <c r="R319" s="41">
        <v>1</v>
      </c>
      <c r="S319" s="41">
        <f t="shared" si="299"/>
        <v>776.41464042662017</v>
      </c>
      <c r="T319" s="41">
        <f t="shared" si="300"/>
        <v>814.99194910103438</v>
      </c>
      <c r="U319" s="41">
        <v>1</v>
      </c>
      <c r="V319" s="41">
        <f t="shared" si="301"/>
        <v>814.99194910103438</v>
      </c>
      <c r="W319" s="41">
        <f t="shared" si="302"/>
        <v>845.59626119527707</v>
      </c>
      <c r="X319" s="41">
        <v>1</v>
      </c>
      <c r="Y319" s="41">
        <f t="shared" si="303"/>
        <v>845.59626119527707</v>
      </c>
      <c r="Z319" s="41">
        <f t="shared" si="398"/>
        <v>900.49903004094369</v>
      </c>
      <c r="AA319" s="41">
        <v>1</v>
      </c>
      <c r="AB319" s="41">
        <f t="shared" si="399"/>
        <v>900.49903004094369</v>
      </c>
      <c r="AC319" s="41">
        <v>0</v>
      </c>
      <c r="AD319" s="41">
        <f t="shared" si="304"/>
        <v>0</v>
      </c>
      <c r="AE319" s="41">
        <v>1</v>
      </c>
      <c r="AF319" s="41">
        <f t="shared" si="305"/>
        <v>0</v>
      </c>
      <c r="AG319" s="41">
        <f t="shared" si="306"/>
        <v>0</v>
      </c>
      <c r="AH319" s="41">
        <v>1</v>
      </c>
      <c r="AI319" s="41">
        <f t="shared" si="307"/>
        <v>0</v>
      </c>
      <c r="AJ319" s="41">
        <f t="shared" si="308"/>
        <v>0</v>
      </c>
      <c r="AK319" s="41">
        <v>1</v>
      </c>
      <c r="AL319" s="41">
        <f t="shared" si="309"/>
        <v>0</v>
      </c>
      <c r="AM319" s="41">
        <f t="shared" si="400"/>
        <v>0</v>
      </c>
      <c r="AN319" s="41">
        <v>1</v>
      </c>
      <c r="AO319" s="41">
        <f t="shared" si="401"/>
        <v>0</v>
      </c>
      <c r="AP319" s="41">
        <v>4.1319887586513966</v>
      </c>
      <c r="AQ319" s="41">
        <f t="shared" si="311"/>
        <v>3.1956708491245309</v>
      </c>
      <c r="AR319" s="41">
        <v>1</v>
      </c>
      <c r="AS319" s="41">
        <f t="shared" si="312"/>
        <v>3.1956708491245309</v>
      </c>
      <c r="AT319" s="41">
        <f t="shared" si="313"/>
        <v>3.3544524773287145</v>
      </c>
      <c r="AU319" s="41">
        <v>1</v>
      </c>
      <c r="AV319" s="41">
        <f t="shared" si="314"/>
        <v>3.3544524773287145</v>
      </c>
      <c r="AW319" s="41">
        <f t="shared" si="315"/>
        <v>3.4804177836543935</v>
      </c>
      <c r="AX319" s="41">
        <v>1</v>
      </c>
      <c r="AY319" s="41">
        <f t="shared" si="316"/>
        <v>3.4804177836543935</v>
      </c>
      <c r="AZ319" s="41">
        <f t="shared" si="402"/>
        <v>3.706393916510303</v>
      </c>
      <c r="BA319" s="41">
        <v>1</v>
      </c>
      <c r="BB319" s="41">
        <f t="shared" si="403"/>
        <v>3.706393916510303</v>
      </c>
      <c r="BC319" s="41">
        <v>6.3269653519679808E-2</v>
      </c>
      <c r="BD319" s="41">
        <f t="shared" si="318"/>
        <v>4.8932608290309272E-2</v>
      </c>
      <c r="BE319" s="41">
        <v>1</v>
      </c>
      <c r="BF319" s="41">
        <f t="shared" si="319"/>
        <v>4.8932608290309272E-2</v>
      </c>
      <c r="BG319" s="41">
        <f t="shared" si="320"/>
        <v>5.1363897238212455E-2</v>
      </c>
      <c r="BH319" s="41">
        <v>1</v>
      </c>
      <c r="BI319" s="41">
        <f t="shared" si="321"/>
        <v>5.1363897238212455E-2</v>
      </c>
      <c r="BJ319" s="41">
        <f t="shared" si="322"/>
        <v>5.3292697569539395E-2</v>
      </c>
      <c r="BK319" s="41">
        <v>1</v>
      </c>
      <c r="BL319" s="41">
        <f t="shared" si="323"/>
        <v>5.3292697569539395E-2</v>
      </c>
      <c r="BM319" s="41">
        <f t="shared" si="404"/>
        <v>5.6752879207152787E-2</v>
      </c>
      <c r="BN319" s="41">
        <v>1</v>
      </c>
      <c r="BO319" s="41">
        <f t="shared" si="405"/>
        <v>5.6752879207152787E-2</v>
      </c>
      <c r="BP319" s="41">
        <v>6.1061130112026775E-2</v>
      </c>
      <c r="BQ319" s="41">
        <f t="shared" si="326"/>
        <v>4.722454123454374E-2</v>
      </c>
      <c r="BR319" s="41">
        <v>1</v>
      </c>
      <c r="BS319" s="41">
        <f t="shared" si="406"/>
        <v>4.722454123454374E-2</v>
      </c>
      <c r="BT319" s="41">
        <f t="shared" si="327"/>
        <v>4.9570962346865331E-2</v>
      </c>
      <c r="BU319" s="41">
        <v>1</v>
      </c>
      <c r="BV319" s="41">
        <f t="shared" si="328"/>
        <v>4.9570962346865331E-2</v>
      </c>
      <c r="BW319" s="41">
        <f t="shared" si="329"/>
        <v>5.1432434971409438E-2</v>
      </c>
      <c r="BX319" s="41">
        <v>1</v>
      </c>
      <c r="BY319" s="41">
        <f t="shared" si="330"/>
        <v>5.1432434971409438E-2</v>
      </c>
      <c r="BZ319" s="41">
        <f t="shared" si="407"/>
        <v>5.4771833710488022E-2</v>
      </c>
      <c r="CA319" s="41">
        <v>1</v>
      </c>
      <c r="CB319" s="41">
        <f t="shared" si="408"/>
        <v>5.4771833710488022E-2</v>
      </c>
      <c r="CC319" s="43">
        <v>1.2828989499075099</v>
      </c>
      <c r="CD319" s="41">
        <f t="shared" si="333"/>
        <v>0.99219117380415467</v>
      </c>
      <c r="CE319" s="41">
        <v>1</v>
      </c>
      <c r="CF319" s="41">
        <f t="shared" si="334"/>
        <v>0.99219117380415467</v>
      </c>
      <c r="CG319" s="41">
        <f t="shared" si="335"/>
        <v>1.0414896583804381</v>
      </c>
      <c r="CH319" s="41">
        <v>1</v>
      </c>
      <c r="CI319" s="41">
        <f t="shared" si="336"/>
        <v>1.0414896583804381</v>
      </c>
      <c r="CJ319" s="41">
        <f t="shared" si="337"/>
        <v>1.0805993386455737</v>
      </c>
      <c r="CK319" s="41">
        <v>1</v>
      </c>
      <c r="CL319" s="41">
        <f t="shared" si="338"/>
        <v>1.0805993386455737</v>
      </c>
      <c r="CM319" s="41">
        <f t="shared" si="397"/>
        <v>1.1507603580670365</v>
      </c>
      <c r="CN319" s="41">
        <v>1</v>
      </c>
      <c r="CO319" s="41">
        <f t="shared" si="409"/>
        <v>1.1507603580670365</v>
      </c>
      <c r="CP319" s="41">
        <v>17.723821883353992</v>
      </c>
      <c r="CQ319" s="41">
        <f t="shared" si="340"/>
        <v>13.707564138242201</v>
      </c>
      <c r="CR319" s="41">
        <v>1</v>
      </c>
      <c r="CS319" s="41">
        <f t="shared" si="341"/>
        <v>13.707564138242201</v>
      </c>
      <c r="CT319" s="41">
        <f t="shared" si="342"/>
        <v>14.388644717357426</v>
      </c>
      <c r="CU319" s="41">
        <v>1</v>
      </c>
      <c r="CV319" s="41">
        <f t="shared" si="343"/>
        <v>14.388644717357426</v>
      </c>
      <c r="CW319" s="41">
        <f t="shared" si="344"/>
        <v>14.928962415009421</v>
      </c>
      <c r="CX319" s="41">
        <v>1</v>
      </c>
      <c r="CY319" s="41">
        <f t="shared" si="345"/>
        <v>14.928962415009421</v>
      </c>
      <c r="CZ319" s="41">
        <f t="shared" si="410"/>
        <v>15.898268229368531</v>
      </c>
      <c r="DA319" s="41">
        <v>1</v>
      </c>
      <c r="DB319" s="41">
        <f t="shared" si="411"/>
        <v>15.898268229368531</v>
      </c>
    </row>
    <row r="320" spans="1:106">
      <c r="A320" s="37" t="s">
        <v>459</v>
      </c>
      <c r="B320" s="38" t="s">
        <v>415</v>
      </c>
      <c r="C320" s="38" t="s">
        <v>416</v>
      </c>
      <c r="D320" s="58" t="s">
        <v>439</v>
      </c>
      <c r="E320" s="47" t="s">
        <v>440</v>
      </c>
      <c r="F320" s="47" t="s">
        <v>440</v>
      </c>
      <c r="G320" s="47" t="s">
        <v>255</v>
      </c>
      <c r="H320" s="39" t="s">
        <v>430</v>
      </c>
      <c r="I320" s="39" t="s">
        <v>256</v>
      </c>
      <c r="J320" s="40" t="s">
        <v>412</v>
      </c>
      <c r="K320" s="41">
        <v>0.77339775971886671</v>
      </c>
      <c r="L320" s="41">
        <v>0.81182517021743905</v>
      </c>
      <c r="M320" s="41">
        <v>0.84231056446299146</v>
      </c>
      <c r="N320" s="41">
        <v>0.89700000000000002</v>
      </c>
      <c r="O320" s="41"/>
      <c r="P320" s="43">
        <v>277.48574521864646</v>
      </c>
      <c r="Q320" s="41">
        <f t="shared" si="298"/>
        <v>214.60685370602141</v>
      </c>
      <c r="R320" s="41">
        <v>1</v>
      </c>
      <c r="S320" s="41">
        <f t="shared" si="299"/>
        <v>214.60685370602141</v>
      </c>
      <c r="T320" s="41">
        <f t="shared" si="300"/>
        <v>225.26991234504058</v>
      </c>
      <c r="U320" s="41">
        <v>1</v>
      </c>
      <c r="V320" s="41">
        <f t="shared" si="301"/>
        <v>225.26991234504058</v>
      </c>
      <c r="W320" s="41">
        <f t="shared" si="302"/>
        <v>233.72917468555192</v>
      </c>
      <c r="X320" s="41">
        <v>1</v>
      </c>
      <c r="Y320" s="41">
        <f t="shared" si="303"/>
        <v>233.72917468555192</v>
      </c>
      <c r="Z320" s="41">
        <f t="shared" si="398"/>
        <v>248.90471346112588</v>
      </c>
      <c r="AA320" s="41">
        <v>1</v>
      </c>
      <c r="AB320" s="41">
        <f t="shared" si="399"/>
        <v>248.90471346112588</v>
      </c>
      <c r="AC320" s="41">
        <v>0</v>
      </c>
      <c r="AD320" s="41">
        <f t="shared" si="304"/>
        <v>0</v>
      </c>
      <c r="AE320" s="41">
        <v>1</v>
      </c>
      <c r="AF320" s="41">
        <f t="shared" si="305"/>
        <v>0</v>
      </c>
      <c r="AG320" s="41">
        <f t="shared" si="306"/>
        <v>0</v>
      </c>
      <c r="AH320" s="41">
        <v>1</v>
      </c>
      <c r="AI320" s="41">
        <f t="shared" si="307"/>
        <v>0</v>
      </c>
      <c r="AJ320" s="41">
        <f t="shared" si="308"/>
        <v>0</v>
      </c>
      <c r="AK320" s="41">
        <v>1</v>
      </c>
      <c r="AL320" s="41">
        <f t="shared" si="309"/>
        <v>0</v>
      </c>
      <c r="AM320" s="41">
        <f t="shared" si="400"/>
        <v>0</v>
      </c>
      <c r="AN320" s="41">
        <v>1</v>
      </c>
      <c r="AO320" s="41">
        <f t="shared" si="401"/>
        <v>0</v>
      </c>
      <c r="AP320" s="41">
        <v>38.958434727770637</v>
      </c>
      <c r="AQ320" s="41">
        <f t="shared" si="311"/>
        <v>30.130366140611507</v>
      </c>
      <c r="AR320" s="41">
        <v>1</v>
      </c>
      <c r="AS320" s="41">
        <f t="shared" si="312"/>
        <v>30.130366140611507</v>
      </c>
      <c r="AT320" s="41">
        <f t="shared" si="313"/>
        <v>31.627437904277386</v>
      </c>
      <c r="AU320" s="41">
        <v>1</v>
      </c>
      <c r="AV320" s="41">
        <f t="shared" si="314"/>
        <v>31.627437904277386</v>
      </c>
      <c r="AW320" s="41">
        <f t="shared" si="315"/>
        <v>32.815101146143093</v>
      </c>
      <c r="AX320" s="41">
        <v>1</v>
      </c>
      <c r="AY320" s="41">
        <f t="shared" si="316"/>
        <v>32.815101146143093</v>
      </c>
      <c r="AZ320" s="41">
        <f t="shared" si="402"/>
        <v>34.945715950810261</v>
      </c>
      <c r="BA320" s="41">
        <v>1</v>
      </c>
      <c r="BB320" s="41">
        <f t="shared" si="403"/>
        <v>34.945715950810261</v>
      </c>
      <c r="BC320" s="41">
        <v>1.6400372078503846</v>
      </c>
      <c r="BD320" s="41">
        <f t="shared" si="318"/>
        <v>1.2684011024070729</v>
      </c>
      <c r="BE320" s="41">
        <v>1</v>
      </c>
      <c r="BF320" s="41">
        <f t="shared" si="319"/>
        <v>1.2684011024070729</v>
      </c>
      <c r="BG320" s="41">
        <f t="shared" si="320"/>
        <v>1.331423485426072</v>
      </c>
      <c r="BH320" s="41">
        <v>1</v>
      </c>
      <c r="BI320" s="41">
        <f t="shared" si="321"/>
        <v>1.331423485426072</v>
      </c>
      <c r="BJ320" s="41">
        <f t="shared" si="322"/>
        <v>1.3814206662847659</v>
      </c>
      <c r="BK320" s="41">
        <v>1</v>
      </c>
      <c r="BL320" s="41">
        <f t="shared" si="323"/>
        <v>1.3814206662847659</v>
      </c>
      <c r="BM320" s="41">
        <f t="shared" si="404"/>
        <v>1.4711133754417951</v>
      </c>
      <c r="BN320" s="41">
        <v>1</v>
      </c>
      <c r="BO320" s="41">
        <f t="shared" si="405"/>
        <v>1.4711133754417951</v>
      </c>
      <c r="BP320" s="41">
        <v>1.6400372078503846</v>
      </c>
      <c r="BQ320" s="41">
        <f t="shared" si="326"/>
        <v>1.2684011024070729</v>
      </c>
      <c r="BR320" s="41">
        <v>1</v>
      </c>
      <c r="BS320" s="41">
        <f t="shared" si="406"/>
        <v>1.2684011024070729</v>
      </c>
      <c r="BT320" s="41">
        <f t="shared" si="327"/>
        <v>1.331423485426072</v>
      </c>
      <c r="BU320" s="41">
        <v>1</v>
      </c>
      <c r="BV320" s="41">
        <f t="shared" si="328"/>
        <v>1.331423485426072</v>
      </c>
      <c r="BW320" s="41">
        <f t="shared" si="329"/>
        <v>1.3814206662847659</v>
      </c>
      <c r="BX320" s="41">
        <v>1</v>
      </c>
      <c r="BY320" s="41">
        <f t="shared" si="330"/>
        <v>1.3814206662847659</v>
      </c>
      <c r="BZ320" s="41">
        <f t="shared" si="407"/>
        <v>1.4711133754417951</v>
      </c>
      <c r="CA320" s="41">
        <v>1</v>
      </c>
      <c r="CB320" s="41">
        <f t="shared" si="408"/>
        <v>1.4711133754417951</v>
      </c>
      <c r="CC320" s="43">
        <v>9.4790483285197595</v>
      </c>
      <c r="CD320" s="41">
        <f t="shared" si="333"/>
        <v>7.3310747415440503</v>
      </c>
      <c r="CE320" s="41">
        <v>1</v>
      </c>
      <c r="CF320" s="41">
        <f t="shared" si="334"/>
        <v>7.3310747415440503</v>
      </c>
      <c r="CG320" s="41">
        <f t="shared" si="335"/>
        <v>7.6953300227998849</v>
      </c>
      <c r="CH320" s="41">
        <v>1</v>
      </c>
      <c r="CI320" s="41">
        <f t="shared" si="336"/>
        <v>7.6953300227998849</v>
      </c>
      <c r="CJ320" s="41">
        <f t="shared" si="337"/>
        <v>7.9843025481674541</v>
      </c>
      <c r="CK320" s="41">
        <v>1</v>
      </c>
      <c r="CL320" s="41">
        <f t="shared" si="338"/>
        <v>7.9843025481674541</v>
      </c>
      <c r="CM320" s="41">
        <f t="shared" si="397"/>
        <v>8.5027063506822245</v>
      </c>
      <c r="CN320" s="41">
        <v>1</v>
      </c>
      <c r="CO320" s="41">
        <f t="shared" si="409"/>
        <v>8.5027063506822245</v>
      </c>
      <c r="CP320" s="41">
        <v>86.964745516572677</v>
      </c>
      <c r="CQ320" s="41">
        <f t="shared" si="340"/>
        <v>67.258339357038665</v>
      </c>
      <c r="CR320" s="41">
        <v>1</v>
      </c>
      <c r="CS320" s="41">
        <f t="shared" si="341"/>
        <v>67.258339357038665</v>
      </c>
      <c r="CT320" s="41">
        <f t="shared" si="342"/>
        <v>70.600169331907878</v>
      </c>
      <c r="CU320" s="41">
        <v>1</v>
      </c>
      <c r="CV320" s="41">
        <f t="shared" si="343"/>
        <v>70.600169331907878</v>
      </c>
      <c r="CW320" s="41">
        <f t="shared" si="344"/>
        <v>73.251323884444744</v>
      </c>
      <c r="CX320" s="41">
        <v>1</v>
      </c>
      <c r="CY320" s="41">
        <f t="shared" si="345"/>
        <v>73.251323884444744</v>
      </c>
      <c r="CZ320" s="41">
        <f t="shared" si="410"/>
        <v>78.007376728365699</v>
      </c>
      <c r="DA320" s="41">
        <v>1</v>
      </c>
      <c r="DB320" s="41">
        <f t="shared" si="411"/>
        <v>78.007376728365699</v>
      </c>
    </row>
    <row r="321" spans="1:106">
      <c r="A321" s="37" t="s">
        <v>459</v>
      </c>
      <c r="B321" s="38" t="s">
        <v>415</v>
      </c>
      <c r="C321" s="38" t="s">
        <v>416</v>
      </c>
      <c r="D321" s="58" t="s">
        <v>439</v>
      </c>
      <c r="E321" s="47" t="s">
        <v>440</v>
      </c>
      <c r="F321" s="47" t="s">
        <v>440</v>
      </c>
      <c r="G321" s="47" t="s">
        <v>257</v>
      </c>
      <c r="H321" s="39" t="s">
        <v>430</v>
      </c>
      <c r="I321" s="39" t="s">
        <v>258</v>
      </c>
      <c r="J321" s="40" t="s">
        <v>413</v>
      </c>
      <c r="K321" s="41">
        <v>0.93048091966532886</v>
      </c>
      <c r="L321" s="41">
        <v>0.97768859261274743</v>
      </c>
      <c r="M321" s="41">
        <v>1.0145568328685124</v>
      </c>
      <c r="N321" s="41">
        <v>1.08</v>
      </c>
      <c r="O321" s="41"/>
      <c r="P321" s="43">
        <v>0</v>
      </c>
      <c r="Q321" s="41">
        <f t="shared" si="298"/>
        <v>0</v>
      </c>
      <c r="R321" s="41">
        <v>1</v>
      </c>
      <c r="S321" s="41">
        <f t="shared" si="299"/>
        <v>0</v>
      </c>
      <c r="T321" s="41">
        <f t="shared" si="300"/>
        <v>0</v>
      </c>
      <c r="U321" s="41">
        <v>1</v>
      </c>
      <c r="V321" s="41">
        <f t="shared" si="301"/>
        <v>0</v>
      </c>
      <c r="W321" s="41">
        <f t="shared" si="302"/>
        <v>0</v>
      </c>
      <c r="X321" s="41">
        <v>1</v>
      </c>
      <c r="Y321" s="41">
        <f t="shared" si="303"/>
        <v>0</v>
      </c>
      <c r="Z321" s="41">
        <f t="shared" si="398"/>
        <v>0</v>
      </c>
      <c r="AA321" s="41">
        <v>1</v>
      </c>
      <c r="AB321" s="41">
        <f t="shared" si="399"/>
        <v>0</v>
      </c>
      <c r="AC321" s="41">
        <v>0</v>
      </c>
      <c r="AD321" s="41">
        <f t="shared" si="304"/>
        <v>0</v>
      </c>
      <c r="AE321" s="41">
        <v>1</v>
      </c>
      <c r="AF321" s="41">
        <f t="shared" si="305"/>
        <v>0</v>
      </c>
      <c r="AG321" s="41">
        <f t="shared" si="306"/>
        <v>0</v>
      </c>
      <c r="AH321" s="41">
        <v>1</v>
      </c>
      <c r="AI321" s="41">
        <f t="shared" si="307"/>
        <v>0</v>
      </c>
      <c r="AJ321" s="41">
        <f t="shared" si="308"/>
        <v>0</v>
      </c>
      <c r="AK321" s="41">
        <v>1</v>
      </c>
      <c r="AL321" s="41">
        <f t="shared" si="309"/>
        <v>0</v>
      </c>
      <c r="AM321" s="41">
        <f t="shared" si="400"/>
        <v>0</v>
      </c>
      <c r="AN321" s="41">
        <v>1</v>
      </c>
      <c r="AO321" s="41">
        <f t="shared" si="401"/>
        <v>0</v>
      </c>
      <c r="AP321" s="41">
        <v>0</v>
      </c>
      <c r="AQ321" s="41">
        <f t="shared" si="311"/>
        <v>0</v>
      </c>
      <c r="AR321" s="41">
        <v>1</v>
      </c>
      <c r="AS321" s="41">
        <f t="shared" si="312"/>
        <v>0</v>
      </c>
      <c r="AT321" s="41">
        <f t="shared" si="313"/>
        <v>0</v>
      </c>
      <c r="AU321" s="41">
        <v>1</v>
      </c>
      <c r="AV321" s="41">
        <f t="shared" si="314"/>
        <v>0</v>
      </c>
      <c r="AW321" s="41">
        <f t="shared" si="315"/>
        <v>0</v>
      </c>
      <c r="AX321" s="41">
        <v>1</v>
      </c>
      <c r="AY321" s="41">
        <f t="shared" si="316"/>
        <v>0</v>
      </c>
      <c r="AZ321" s="41">
        <f t="shared" si="402"/>
        <v>0</v>
      </c>
      <c r="BA321" s="41">
        <v>1</v>
      </c>
      <c r="BB321" s="41">
        <f t="shared" si="403"/>
        <v>0</v>
      </c>
      <c r="BC321" s="41">
        <v>0</v>
      </c>
      <c r="BD321" s="41">
        <f t="shared" si="318"/>
        <v>0</v>
      </c>
      <c r="BE321" s="41">
        <v>1</v>
      </c>
      <c r="BF321" s="41">
        <f t="shared" si="319"/>
        <v>0</v>
      </c>
      <c r="BG321" s="41">
        <f t="shared" si="320"/>
        <v>0</v>
      </c>
      <c r="BH321" s="41">
        <v>1</v>
      </c>
      <c r="BI321" s="41">
        <f t="shared" si="321"/>
        <v>0</v>
      </c>
      <c r="BJ321" s="41">
        <f t="shared" si="322"/>
        <v>0</v>
      </c>
      <c r="BK321" s="41">
        <v>1</v>
      </c>
      <c r="BL321" s="41">
        <f t="shared" si="323"/>
        <v>0</v>
      </c>
      <c r="BM321" s="41">
        <f t="shared" si="404"/>
        <v>0</v>
      </c>
      <c r="BN321" s="41">
        <v>1</v>
      </c>
      <c r="BO321" s="41">
        <f t="shared" si="405"/>
        <v>0</v>
      </c>
      <c r="BP321" s="41">
        <v>0</v>
      </c>
      <c r="BQ321" s="41">
        <f t="shared" si="326"/>
        <v>0</v>
      </c>
      <c r="BR321" s="41">
        <v>1</v>
      </c>
      <c r="BS321" s="41">
        <f t="shared" si="406"/>
        <v>0</v>
      </c>
      <c r="BT321" s="41">
        <f t="shared" si="327"/>
        <v>0</v>
      </c>
      <c r="BU321" s="41">
        <v>1</v>
      </c>
      <c r="BV321" s="41">
        <f t="shared" si="328"/>
        <v>0</v>
      </c>
      <c r="BW321" s="41">
        <f t="shared" si="329"/>
        <v>0</v>
      </c>
      <c r="BX321" s="41">
        <v>1</v>
      </c>
      <c r="BY321" s="41">
        <f t="shared" si="330"/>
        <v>0</v>
      </c>
      <c r="BZ321" s="41">
        <f t="shared" si="407"/>
        <v>0</v>
      </c>
      <c r="CA321" s="41">
        <v>1</v>
      </c>
      <c r="CB321" s="41">
        <f t="shared" si="408"/>
        <v>0</v>
      </c>
      <c r="CC321" s="43">
        <v>0</v>
      </c>
      <c r="CD321" s="41">
        <f t="shared" si="333"/>
        <v>0</v>
      </c>
      <c r="CE321" s="41">
        <v>1</v>
      </c>
      <c r="CF321" s="41">
        <f t="shared" si="334"/>
        <v>0</v>
      </c>
      <c r="CG321" s="41">
        <f t="shared" si="335"/>
        <v>0</v>
      </c>
      <c r="CH321" s="41">
        <v>1</v>
      </c>
      <c r="CI321" s="41">
        <f t="shared" si="336"/>
        <v>0</v>
      </c>
      <c r="CJ321" s="41">
        <f t="shared" si="337"/>
        <v>0</v>
      </c>
      <c r="CK321" s="41">
        <v>1</v>
      </c>
      <c r="CL321" s="41">
        <f t="shared" si="338"/>
        <v>0</v>
      </c>
      <c r="CM321" s="41">
        <f t="shared" si="397"/>
        <v>0</v>
      </c>
      <c r="CN321" s="41">
        <v>1</v>
      </c>
      <c r="CO321" s="41">
        <f t="shared" si="409"/>
        <v>0</v>
      </c>
      <c r="CP321" s="41">
        <v>0</v>
      </c>
      <c r="CQ321" s="41">
        <f t="shared" si="340"/>
        <v>0</v>
      </c>
      <c r="CR321" s="41">
        <v>1</v>
      </c>
      <c r="CS321" s="41">
        <f t="shared" si="341"/>
        <v>0</v>
      </c>
      <c r="CT321" s="41">
        <f t="shared" si="342"/>
        <v>0</v>
      </c>
      <c r="CU321" s="41">
        <v>1</v>
      </c>
      <c r="CV321" s="41">
        <f t="shared" si="343"/>
        <v>0</v>
      </c>
      <c r="CW321" s="41">
        <f t="shared" si="344"/>
        <v>0</v>
      </c>
      <c r="CX321" s="41">
        <v>1</v>
      </c>
      <c r="CY321" s="41">
        <f t="shared" si="345"/>
        <v>0</v>
      </c>
      <c r="CZ321" s="41">
        <f t="shared" si="410"/>
        <v>0</v>
      </c>
      <c r="DA321" s="41">
        <v>1</v>
      </c>
      <c r="DB321" s="41">
        <f t="shared" si="411"/>
        <v>0</v>
      </c>
    </row>
    <row r="322" spans="1:106">
      <c r="A322" s="37" t="s">
        <v>459</v>
      </c>
      <c r="B322" s="38" t="s">
        <v>415</v>
      </c>
      <c r="C322" s="38" t="s">
        <v>416</v>
      </c>
      <c r="D322" s="58" t="s">
        <v>439</v>
      </c>
      <c r="E322" s="47" t="s">
        <v>440</v>
      </c>
      <c r="F322" s="47" t="s">
        <v>440</v>
      </c>
      <c r="G322" s="47" t="s">
        <v>259</v>
      </c>
      <c r="H322" s="39" t="s">
        <v>430</v>
      </c>
      <c r="I322" s="39" t="s">
        <v>260</v>
      </c>
      <c r="J322" s="40" t="s">
        <v>413</v>
      </c>
      <c r="K322" s="41">
        <v>0.93048091966532886</v>
      </c>
      <c r="L322" s="41">
        <v>0.97768859261274743</v>
      </c>
      <c r="M322" s="41">
        <v>1.0145568328685124</v>
      </c>
      <c r="N322" s="41">
        <v>1.08</v>
      </c>
      <c r="O322" s="41"/>
      <c r="P322" s="43">
        <v>70.467262477040251</v>
      </c>
      <c r="Q322" s="41">
        <f t="shared" si="298"/>
        <v>65.568443195934535</v>
      </c>
      <c r="R322" s="41">
        <v>1</v>
      </c>
      <c r="S322" s="41">
        <f t="shared" si="299"/>
        <v>65.568443195934535</v>
      </c>
      <c r="T322" s="41">
        <f t="shared" si="300"/>
        <v>68.895038676450554</v>
      </c>
      <c r="U322" s="41">
        <v>1</v>
      </c>
      <c r="V322" s="41">
        <f t="shared" si="301"/>
        <v>68.895038676450554</v>
      </c>
      <c r="W322" s="41">
        <f t="shared" si="302"/>
        <v>71.493042639620114</v>
      </c>
      <c r="X322" s="41">
        <v>1</v>
      </c>
      <c r="Y322" s="41">
        <f t="shared" si="303"/>
        <v>71.493042639620114</v>
      </c>
      <c r="Z322" s="41">
        <f t="shared" si="398"/>
        <v>76.104643475203474</v>
      </c>
      <c r="AA322" s="41">
        <v>1</v>
      </c>
      <c r="AB322" s="41">
        <f t="shared" si="399"/>
        <v>76.104643475203474</v>
      </c>
      <c r="AC322" s="41">
        <v>0</v>
      </c>
      <c r="AD322" s="41">
        <f t="shared" si="304"/>
        <v>0</v>
      </c>
      <c r="AE322" s="41">
        <v>1</v>
      </c>
      <c r="AF322" s="41">
        <f t="shared" si="305"/>
        <v>0</v>
      </c>
      <c r="AG322" s="41">
        <f t="shared" si="306"/>
        <v>0</v>
      </c>
      <c r="AH322" s="41">
        <v>1</v>
      </c>
      <c r="AI322" s="41">
        <f t="shared" si="307"/>
        <v>0</v>
      </c>
      <c r="AJ322" s="41">
        <f t="shared" si="308"/>
        <v>0</v>
      </c>
      <c r="AK322" s="41">
        <v>1</v>
      </c>
      <c r="AL322" s="41">
        <f t="shared" si="309"/>
        <v>0</v>
      </c>
      <c r="AM322" s="41">
        <f t="shared" si="400"/>
        <v>0</v>
      </c>
      <c r="AN322" s="41">
        <v>1</v>
      </c>
      <c r="AO322" s="41">
        <f t="shared" si="401"/>
        <v>0</v>
      </c>
      <c r="AP322" s="41">
        <v>12.190678420093327</v>
      </c>
      <c r="AQ322" s="41">
        <f t="shared" si="311"/>
        <v>11.343193667672718</v>
      </c>
      <c r="AR322" s="41">
        <v>1</v>
      </c>
      <c r="AS322" s="41">
        <f t="shared" si="312"/>
        <v>11.343193667672718</v>
      </c>
      <c r="AT322" s="41">
        <f t="shared" si="313"/>
        <v>11.918687227535637</v>
      </c>
      <c r="AU322" s="41">
        <v>1</v>
      </c>
      <c r="AV322" s="41">
        <f t="shared" si="314"/>
        <v>11.918687227535637</v>
      </c>
      <c r="AW322" s="41">
        <f t="shared" si="315"/>
        <v>12.368136088408408</v>
      </c>
      <c r="AX322" s="41">
        <v>1</v>
      </c>
      <c r="AY322" s="41">
        <f t="shared" si="316"/>
        <v>12.368136088408408</v>
      </c>
      <c r="AZ322" s="41">
        <f t="shared" si="402"/>
        <v>13.165932693700794</v>
      </c>
      <c r="BA322" s="41">
        <v>1</v>
      </c>
      <c r="BB322" s="41">
        <f t="shared" si="403"/>
        <v>13.165932693700794</v>
      </c>
      <c r="BC322" s="41">
        <v>0.40307880288919362</v>
      </c>
      <c r="BD322" s="41">
        <f t="shared" si="318"/>
        <v>0.37505713520993672</v>
      </c>
      <c r="BE322" s="41">
        <v>1</v>
      </c>
      <c r="BF322" s="41">
        <f t="shared" si="319"/>
        <v>0.37505713520993672</v>
      </c>
      <c r="BG322" s="41">
        <f t="shared" si="320"/>
        <v>0.39408554750876673</v>
      </c>
      <c r="BH322" s="41">
        <v>1</v>
      </c>
      <c r="BI322" s="41">
        <f t="shared" si="321"/>
        <v>0.39408554750876673</v>
      </c>
      <c r="BJ322" s="41">
        <f t="shared" si="322"/>
        <v>0.40894635365569165</v>
      </c>
      <c r="BK322" s="41">
        <v>1</v>
      </c>
      <c r="BL322" s="41">
        <f t="shared" si="323"/>
        <v>0.40894635365569165</v>
      </c>
      <c r="BM322" s="41">
        <f t="shared" si="404"/>
        <v>0.43532510712032912</v>
      </c>
      <c r="BN322" s="41">
        <v>1</v>
      </c>
      <c r="BO322" s="41">
        <f t="shared" si="405"/>
        <v>0.43532510712032912</v>
      </c>
      <c r="BP322" s="41">
        <v>0.40307880288919362</v>
      </c>
      <c r="BQ322" s="41">
        <f t="shared" si="326"/>
        <v>0.37505713520993672</v>
      </c>
      <c r="BR322" s="41">
        <v>1</v>
      </c>
      <c r="BS322" s="41">
        <f t="shared" si="406"/>
        <v>0.37505713520993672</v>
      </c>
      <c r="BT322" s="41">
        <f t="shared" si="327"/>
        <v>0.39408554750876673</v>
      </c>
      <c r="BU322" s="41">
        <v>1</v>
      </c>
      <c r="BV322" s="41">
        <f t="shared" si="328"/>
        <v>0.39408554750876673</v>
      </c>
      <c r="BW322" s="41">
        <f t="shared" si="329"/>
        <v>0.40894635365569165</v>
      </c>
      <c r="BX322" s="41">
        <v>1</v>
      </c>
      <c r="BY322" s="41">
        <f t="shared" si="330"/>
        <v>0.40894635365569165</v>
      </c>
      <c r="BZ322" s="41">
        <f t="shared" si="407"/>
        <v>0.43532510712032912</v>
      </c>
      <c r="CA322" s="41">
        <v>1</v>
      </c>
      <c r="CB322" s="41">
        <f t="shared" si="408"/>
        <v>0.43532510712032912</v>
      </c>
      <c r="CC322" s="43">
        <v>2.8081100713729601</v>
      </c>
      <c r="CD322" s="41">
        <f t="shared" si="333"/>
        <v>2.6128928417325841</v>
      </c>
      <c r="CE322" s="41">
        <v>1</v>
      </c>
      <c r="CF322" s="41">
        <f t="shared" si="334"/>
        <v>2.6128928417325841</v>
      </c>
      <c r="CG322" s="41">
        <f t="shared" si="335"/>
        <v>2.7454571835823112</v>
      </c>
      <c r="CH322" s="41">
        <v>1</v>
      </c>
      <c r="CI322" s="41">
        <f t="shared" si="336"/>
        <v>2.7454571835823112</v>
      </c>
      <c r="CJ322" s="41">
        <f t="shared" si="337"/>
        <v>2.8489872603583226</v>
      </c>
      <c r="CK322" s="41">
        <v>1</v>
      </c>
      <c r="CL322" s="41">
        <f t="shared" si="338"/>
        <v>2.8489872603583226</v>
      </c>
      <c r="CM322" s="41">
        <f t="shared" si="397"/>
        <v>3.0327588770827969</v>
      </c>
      <c r="CN322" s="41">
        <v>1</v>
      </c>
      <c r="CO322" s="41">
        <f t="shared" si="409"/>
        <v>3.0327588770827969</v>
      </c>
      <c r="CP322" s="41">
        <v>17.554476751820808</v>
      </c>
      <c r="CQ322" s="41">
        <f t="shared" si="340"/>
        <v>16.334105672277861</v>
      </c>
      <c r="CR322" s="41">
        <v>1</v>
      </c>
      <c r="CS322" s="41">
        <f t="shared" si="341"/>
        <v>16.334105672277861</v>
      </c>
      <c r="CT322" s="41">
        <f t="shared" si="342"/>
        <v>17.162811669540879</v>
      </c>
      <c r="CU322" s="41">
        <v>1</v>
      </c>
      <c r="CV322" s="41">
        <f t="shared" si="343"/>
        <v>17.162811669540879</v>
      </c>
      <c r="CW322" s="41">
        <f t="shared" si="344"/>
        <v>17.810014335991248</v>
      </c>
      <c r="CX322" s="41">
        <v>1</v>
      </c>
      <c r="CY322" s="41">
        <f t="shared" si="345"/>
        <v>17.810014335991248</v>
      </c>
      <c r="CZ322" s="41">
        <f t="shared" si="410"/>
        <v>18.958834891966472</v>
      </c>
      <c r="DA322" s="41">
        <v>1</v>
      </c>
      <c r="DB322" s="41">
        <f t="shared" si="411"/>
        <v>18.958834891966472</v>
      </c>
    </row>
    <row r="323" spans="1:106">
      <c r="A323" s="37" t="s">
        <v>459</v>
      </c>
      <c r="B323" s="38" t="s">
        <v>415</v>
      </c>
      <c r="C323" s="38" t="s">
        <v>416</v>
      </c>
      <c r="D323" s="58" t="s">
        <v>439</v>
      </c>
      <c r="E323" s="47" t="s">
        <v>440</v>
      </c>
      <c r="F323" s="47" t="s">
        <v>440</v>
      </c>
      <c r="G323" s="47" t="s">
        <v>281</v>
      </c>
      <c r="H323" s="39" t="s">
        <v>430</v>
      </c>
      <c r="I323" s="39" t="s">
        <v>282</v>
      </c>
      <c r="J323" s="40" t="s">
        <v>409</v>
      </c>
      <c r="K323" s="41">
        <v>0.79252493242613475</v>
      </c>
      <c r="L323" s="41">
        <v>0.83188865069748652</v>
      </c>
      <c r="M323" s="41">
        <v>0.86305029981048254</v>
      </c>
      <c r="N323" s="41">
        <v>0.91800000000000004</v>
      </c>
      <c r="O323" s="41"/>
      <c r="P323" s="43">
        <v>14.378288104744879</v>
      </c>
      <c r="Q323" s="41">
        <f t="shared" si="298"/>
        <v>11.395151808616433</v>
      </c>
      <c r="R323" s="41">
        <v>1</v>
      </c>
      <c r="S323" s="41">
        <f t="shared" si="299"/>
        <v>11.395151808616433</v>
      </c>
      <c r="T323" s="41">
        <f t="shared" si="300"/>
        <v>11.961134690795937</v>
      </c>
      <c r="U323" s="41">
        <v>1</v>
      </c>
      <c r="V323" s="41">
        <f t="shared" si="301"/>
        <v>11.961134690795937</v>
      </c>
      <c r="W323" s="41">
        <f t="shared" si="302"/>
        <v>12.409185859561562</v>
      </c>
      <c r="X323" s="41">
        <v>1</v>
      </c>
      <c r="Y323" s="41">
        <f t="shared" si="303"/>
        <v>12.409185859561562</v>
      </c>
      <c r="Z323" s="41">
        <f t="shared" si="398"/>
        <v>13.1992684801558</v>
      </c>
      <c r="AA323" s="41">
        <v>1</v>
      </c>
      <c r="AB323" s="41">
        <f t="shared" si="399"/>
        <v>13.1992684801558</v>
      </c>
      <c r="AC323" s="41">
        <v>0</v>
      </c>
      <c r="AD323" s="41">
        <f t="shared" si="304"/>
        <v>0</v>
      </c>
      <c r="AE323" s="41">
        <v>1</v>
      </c>
      <c r="AF323" s="41">
        <f t="shared" si="305"/>
        <v>0</v>
      </c>
      <c r="AG323" s="41">
        <f t="shared" si="306"/>
        <v>0</v>
      </c>
      <c r="AH323" s="41">
        <v>1</v>
      </c>
      <c r="AI323" s="41">
        <f t="shared" si="307"/>
        <v>0</v>
      </c>
      <c r="AJ323" s="41">
        <f t="shared" si="308"/>
        <v>0</v>
      </c>
      <c r="AK323" s="41">
        <v>1</v>
      </c>
      <c r="AL323" s="41">
        <f t="shared" si="309"/>
        <v>0</v>
      </c>
      <c r="AM323" s="41">
        <f t="shared" si="400"/>
        <v>0</v>
      </c>
      <c r="AN323" s="41">
        <v>1</v>
      </c>
      <c r="AO323" s="41">
        <f t="shared" si="401"/>
        <v>0</v>
      </c>
      <c r="AP323" s="41">
        <v>3.4734963806682377</v>
      </c>
      <c r="AQ323" s="41">
        <f t="shared" si="311"/>
        <v>2.7528324843715186</v>
      </c>
      <c r="AR323" s="41">
        <v>1</v>
      </c>
      <c r="AS323" s="41">
        <f t="shared" si="312"/>
        <v>2.7528324843715186</v>
      </c>
      <c r="AT323" s="41">
        <f t="shared" si="313"/>
        <v>2.8895622173167035</v>
      </c>
      <c r="AU323" s="41">
        <v>1</v>
      </c>
      <c r="AV323" s="41">
        <f t="shared" si="314"/>
        <v>2.8895622173167035</v>
      </c>
      <c r="AW323" s="41">
        <f t="shared" si="315"/>
        <v>2.9978020927263485</v>
      </c>
      <c r="AX323" s="41">
        <v>1</v>
      </c>
      <c r="AY323" s="41">
        <f t="shared" si="316"/>
        <v>2.9978020927263485</v>
      </c>
      <c r="AZ323" s="41">
        <f t="shared" si="402"/>
        <v>3.1886696774534422</v>
      </c>
      <c r="BA323" s="41">
        <v>1</v>
      </c>
      <c r="BB323" s="41">
        <f t="shared" si="403"/>
        <v>3.1886696774534422</v>
      </c>
      <c r="BC323" s="41">
        <v>0.59307861042488241</v>
      </c>
      <c r="BD323" s="41">
        <f t="shared" si="318"/>
        <v>0.47002958565036584</v>
      </c>
      <c r="BE323" s="41">
        <v>1</v>
      </c>
      <c r="BF323" s="41">
        <f t="shared" si="319"/>
        <v>0.47002958565036584</v>
      </c>
      <c r="BG323" s="41">
        <f t="shared" si="320"/>
        <v>0.49337536498389567</v>
      </c>
      <c r="BH323" s="41">
        <v>1</v>
      </c>
      <c r="BI323" s="41">
        <f t="shared" si="321"/>
        <v>0.49337536498389567</v>
      </c>
      <c r="BJ323" s="41">
        <f t="shared" si="322"/>
        <v>0.51185667253837919</v>
      </c>
      <c r="BK323" s="41">
        <v>1</v>
      </c>
      <c r="BL323" s="41">
        <f t="shared" si="323"/>
        <v>0.51185667253837919</v>
      </c>
      <c r="BM323" s="41">
        <f t="shared" si="404"/>
        <v>0.54444616437004212</v>
      </c>
      <c r="BN323" s="41">
        <v>1</v>
      </c>
      <c r="BO323" s="41">
        <f t="shared" si="405"/>
        <v>0.54444616437004212</v>
      </c>
      <c r="BP323" s="41">
        <v>0.59307861042488241</v>
      </c>
      <c r="BQ323" s="41">
        <f t="shared" si="326"/>
        <v>0.47002958565036584</v>
      </c>
      <c r="BR323" s="41">
        <v>1</v>
      </c>
      <c r="BS323" s="41">
        <f t="shared" si="406"/>
        <v>0.47002958565036584</v>
      </c>
      <c r="BT323" s="41">
        <f t="shared" si="327"/>
        <v>0.49337536498389567</v>
      </c>
      <c r="BU323" s="41">
        <v>1</v>
      </c>
      <c r="BV323" s="41">
        <f t="shared" si="328"/>
        <v>0.49337536498389567</v>
      </c>
      <c r="BW323" s="41">
        <f t="shared" si="329"/>
        <v>0.51185667253837919</v>
      </c>
      <c r="BX323" s="41">
        <v>1</v>
      </c>
      <c r="BY323" s="41">
        <f t="shared" si="330"/>
        <v>0.51185667253837919</v>
      </c>
      <c r="BZ323" s="41">
        <f t="shared" si="407"/>
        <v>0.54444616437004212</v>
      </c>
      <c r="CA323" s="41">
        <v>1</v>
      </c>
      <c r="CB323" s="41">
        <f t="shared" si="408"/>
        <v>0.54444616437004212</v>
      </c>
      <c r="CC323" s="43">
        <v>0.64880756371371173</v>
      </c>
      <c r="CD323" s="41">
        <f t="shared" si="333"/>
        <v>0.51419617058977451</v>
      </c>
      <c r="CE323" s="41">
        <v>1</v>
      </c>
      <c r="CF323" s="41">
        <f t="shared" si="334"/>
        <v>0.51419617058977451</v>
      </c>
      <c r="CG323" s="41">
        <f t="shared" si="335"/>
        <v>0.53973564874012314</v>
      </c>
      <c r="CH323" s="41">
        <v>1</v>
      </c>
      <c r="CI323" s="41">
        <f t="shared" si="336"/>
        <v>0.53973564874012314</v>
      </c>
      <c r="CJ323" s="41">
        <f t="shared" si="337"/>
        <v>0.55995356238242766</v>
      </c>
      <c r="CK323" s="41">
        <v>1</v>
      </c>
      <c r="CL323" s="41">
        <f t="shared" si="338"/>
        <v>0.55995356238242766</v>
      </c>
      <c r="CM323" s="41">
        <f t="shared" si="397"/>
        <v>0.59560534348918737</v>
      </c>
      <c r="CN323" s="41">
        <v>1</v>
      </c>
      <c r="CO323" s="41">
        <f t="shared" si="409"/>
        <v>0.59560534348918737</v>
      </c>
      <c r="CP323" s="41">
        <v>0.41805549330392205</v>
      </c>
      <c r="CQ323" s="41">
        <f t="shared" si="340"/>
        <v>0.33131940158106526</v>
      </c>
      <c r="CR323" s="41">
        <v>1</v>
      </c>
      <c r="CS323" s="41">
        <f t="shared" si="341"/>
        <v>0.33131940158106526</v>
      </c>
      <c r="CT323" s="41">
        <f t="shared" si="342"/>
        <v>0.34777562024127184</v>
      </c>
      <c r="CU323" s="41">
        <v>1</v>
      </c>
      <c r="CV323" s="41">
        <f t="shared" si="343"/>
        <v>0.34777562024127184</v>
      </c>
      <c r="CW323" s="41">
        <f t="shared" si="344"/>
        <v>0.36080291883336912</v>
      </c>
      <c r="CX323" s="41">
        <v>1</v>
      </c>
      <c r="CY323" s="41">
        <f t="shared" si="345"/>
        <v>0.36080291883336912</v>
      </c>
      <c r="CZ323" s="41">
        <f t="shared" si="410"/>
        <v>0.38377494285300046</v>
      </c>
      <c r="DA323" s="41">
        <v>1</v>
      </c>
      <c r="DB323" s="41">
        <f t="shared" si="411"/>
        <v>0.38377494285300046</v>
      </c>
    </row>
    <row r="324" spans="1:106">
      <c r="A324" s="37" t="s">
        <v>459</v>
      </c>
      <c r="B324" s="38" t="s">
        <v>415</v>
      </c>
      <c r="C324" s="38" t="s">
        <v>416</v>
      </c>
      <c r="D324" s="58" t="s">
        <v>439</v>
      </c>
      <c r="E324" s="47" t="s">
        <v>440</v>
      </c>
      <c r="F324" s="47" t="s">
        <v>440</v>
      </c>
      <c r="G324" s="47" t="s">
        <v>269</v>
      </c>
      <c r="H324" s="39" t="s">
        <v>432</v>
      </c>
      <c r="I324" s="39" t="s">
        <v>270</v>
      </c>
      <c r="J324" s="42" t="s">
        <v>539</v>
      </c>
      <c r="K324" s="41">
        <v>1.0999229093482334</v>
      </c>
      <c r="L324" s="41">
        <v>1.1720255503567738</v>
      </c>
      <c r="M324" s="41">
        <v>1.2291876930132271</v>
      </c>
      <c r="N324" s="41">
        <v>1.3307201805454254</v>
      </c>
      <c r="O324" s="64" t="s">
        <v>433</v>
      </c>
      <c r="P324" s="41">
        <v>0.2</v>
      </c>
      <c r="Q324" s="41">
        <f t="shared" ref="Q324:Q387" si="412">P324*$K324</f>
        <v>0.2199845818696467</v>
      </c>
      <c r="R324" s="41">
        <v>1</v>
      </c>
      <c r="S324" s="41">
        <f t="shared" ref="S324:S387" si="413">Q324*R324</f>
        <v>0.2199845818696467</v>
      </c>
      <c r="T324" s="41">
        <f t="shared" ref="T324:T387" si="414">P324*$L324</f>
        <v>0.23440511007135478</v>
      </c>
      <c r="U324" s="41">
        <v>1</v>
      </c>
      <c r="V324" s="41">
        <f t="shared" ref="V324:V387" si="415">T324*U324</f>
        <v>0.23440511007135478</v>
      </c>
      <c r="W324" s="41">
        <f t="shared" ref="W324:W387" si="416">P324*$M324</f>
        <v>0.24583753860264543</v>
      </c>
      <c r="X324" s="41">
        <v>1</v>
      </c>
      <c r="Y324" s="41">
        <f t="shared" ref="Y324:Y387" si="417">W324*X324</f>
        <v>0.24583753860264543</v>
      </c>
      <c r="Z324" s="41">
        <f>N324*P324</f>
        <v>0.2661440361090851</v>
      </c>
      <c r="AA324" s="41">
        <v>1</v>
      </c>
      <c r="AB324" s="41">
        <f>AA324*Z324</f>
        <v>0.2661440361090851</v>
      </c>
      <c r="AC324" s="41">
        <v>5.9999999999999995E-4</v>
      </c>
      <c r="AD324" s="41">
        <f t="shared" ref="AD324:AD387" si="418">AC324*$K324</f>
        <v>6.5995374560894006E-4</v>
      </c>
      <c r="AE324" s="41">
        <v>1</v>
      </c>
      <c r="AF324" s="41">
        <f t="shared" ref="AF324:AF387" si="419">AD324*AE324</f>
        <v>6.5995374560894006E-4</v>
      </c>
      <c r="AG324" s="41">
        <f t="shared" ref="AG324:AG387" si="420">AC324*$L324</f>
        <v>7.0321533021406419E-4</v>
      </c>
      <c r="AH324" s="41">
        <v>1</v>
      </c>
      <c r="AI324" s="41">
        <f t="shared" ref="AI324:AI387" si="421">AG324*AH324</f>
        <v>7.0321533021406419E-4</v>
      </c>
      <c r="AJ324" s="41">
        <f t="shared" ref="AJ324:AJ387" si="422">AC324*$M324</f>
        <v>7.3751261580793617E-4</v>
      </c>
      <c r="AK324" s="41">
        <v>1</v>
      </c>
      <c r="AL324" s="41">
        <f t="shared" ref="AL324:AL387" si="423">AJ324*AK324</f>
        <v>7.3751261580793617E-4</v>
      </c>
      <c r="AM324" s="41">
        <f>N324*AC324</f>
        <v>7.9843210832725522E-4</v>
      </c>
      <c r="AN324" s="41">
        <v>1</v>
      </c>
      <c r="AO324" s="41">
        <f>AN324*AM324</f>
        <v>7.9843210832725522E-4</v>
      </c>
      <c r="AP324" s="41">
        <v>1.27</v>
      </c>
      <c r="AQ324" s="41">
        <f t="shared" ref="AQ324:AQ387" si="424">AP324*$K324</f>
        <v>1.3969020948722566</v>
      </c>
      <c r="AR324" s="41">
        <v>0.77100000000000002</v>
      </c>
      <c r="AS324" s="41">
        <f t="shared" ref="AS324:AS387" si="425">AQ324*AR324</f>
        <v>1.0770115151465098</v>
      </c>
      <c r="AT324" s="41">
        <f t="shared" ref="AT324:AT387" si="426">AP324*$L324</f>
        <v>1.4884724489531027</v>
      </c>
      <c r="AU324" s="41">
        <v>0.63255945949939807</v>
      </c>
      <c r="AV324" s="41">
        <f t="shared" ref="AV324:AV387" si="427">AT324*AU324</f>
        <v>0.94154732778951999</v>
      </c>
      <c r="AW324" s="41">
        <f t="shared" ref="AW324:AW387" si="428">AP324*$M324</f>
        <v>1.5610683701267984</v>
      </c>
      <c r="AX324" s="41">
        <v>0.54700000000000004</v>
      </c>
      <c r="AY324" s="41">
        <f t="shared" ref="AY324:AY387" si="429">AW324*AX324</f>
        <v>0.85390439845935884</v>
      </c>
      <c r="AZ324" s="41">
        <f>AP324*N324</f>
        <v>1.6900146292926903</v>
      </c>
      <c r="BA324" s="41">
        <v>0.411610200982927</v>
      </c>
      <c r="BB324" s="41">
        <f>BA324*AZ324</f>
        <v>0.69562726122725116</v>
      </c>
      <c r="BC324" s="41">
        <v>0.04</v>
      </c>
      <c r="BD324" s="41">
        <f t="shared" ref="BD324:BD387" si="430">BC324*$K324</f>
        <v>4.3996916373929336E-2</v>
      </c>
      <c r="BE324" s="41">
        <v>0.59499999999999997</v>
      </c>
      <c r="BF324" s="41">
        <f t="shared" ref="BF324:BF387" si="431">BD324*BE324</f>
        <v>2.6178165242487953E-2</v>
      </c>
      <c r="BG324" s="41">
        <f t="shared" ref="BG324:BG387" si="432">BC324*$L324</f>
        <v>4.6881022014270954E-2</v>
      </c>
      <c r="BH324" s="41">
        <v>0.44900000000000001</v>
      </c>
      <c r="BI324" s="41">
        <f t="shared" ref="BI324:BI387" si="433">BG324*BH324</f>
        <v>2.1049578884407658E-2</v>
      </c>
      <c r="BJ324" s="41">
        <f t="shared" ref="BJ324:BJ387" si="434">BC324*$M324</f>
        <v>4.916750772052908E-2</v>
      </c>
      <c r="BK324" s="41">
        <v>0.36399999999999999</v>
      </c>
      <c r="BL324" s="41">
        <f t="shared" ref="BL324:BL387" si="435">BJ324*BK324</f>
        <v>1.7896972810272586E-2</v>
      </c>
      <c r="BM324" s="41">
        <f>BC324*N324</f>
        <v>5.3228807221817019E-2</v>
      </c>
      <c r="BN324" s="41">
        <v>0.25226046230306909</v>
      </c>
      <c r="BO324" s="41">
        <f>BN324*BM324</f>
        <v>1.3427523517616504E-2</v>
      </c>
      <c r="BP324" s="41">
        <v>0.04</v>
      </c>
      <c r="BQ324" s="41">
        <f t="shared" ref="BQ324:BQ387" si="436">BP324*$K324</f>
        <v>4.3996916373929336E-2</v>
      </c>
      <c r="BR324" s="41">
        <v>0.59499999999999997</v>
      </c>
      <c r="BS324" s="41">
        <f t="shared" si="406"/>
        <v>2.6178165242487953E-2</v>
      </c>
      <c r="BT324" s="41">
        <f t="shared" ref="BT324:BT387" si="437">BP324*$L324</f>
        <v>4.6881022014270954E-2</v>
      </c>
      <c r="BU324" s="41">
        <v>0.44900000000000001</v>
      </c>
      <c r="BV324" s="41">
        <f t="shared" ref="BV324:BV387" si="438">BT324*BU324</f>
        <v>2.1049578884407658E-2</v>
      </c>
      <c r="BW324" s="41">
        <f t="shared" ref="BW324:BW387" si="439">BP324*$M324</f>
        <v>4.916750772052908E-2</v>
      </c>
      <c r="BX324" s="41">
        <v>0.36399999999999999</v>
      </c>
      <c r="BY324" s="41">
        <f t="shared" ref="BY324:BY387" si="440">BW324*BX324</f>
        <v>1.7896972810272586E-2</v>
      </c>
      <c r="BZ324" s="41">
        <f>BP324*N324</f>
        <v>5.3228807221817019E-2</v>
      </c>
      <c r="CA324" s="41">
        <v>0.25226046230306909</v>
      </c>
      <c r="CB324" s="41">
        <f>CA324*BZ324</f>
        <v>1.3427523517616504E-2</v>
      </c>
      <c r="CC324" s="41">
        <v>0.01</v>
      </c>
      <c r="CD324" s="41">
        <f t="shared" ref="CD324:CD387" si="441">CC324*$K324</f>
        <v>1.0999229093482334E-2</v>
      </c>
      <c r="CE324" s="41">
        <v>3.0000000000000001E-3</v>
      </c>
      <c r="CF324" s="41">
        <f t="shared" ref="CF324:CF387" si="442">CD324*CE324</f>
        <v>3.2997687280447E-5</v>
      </c>
      <c r="CG324" s="41">
        <f t="shared" ref="CG324:CG387" si="443">CC324*$L324</f>
        <v>1.1720255503567738E-2</v>
      </c>
      <c r="CH324" s="41">
        <v>3.0000000000000001E-3</v>
      </c>
      <c r="CI324" s="41">
        <f t="shared" ref="CI324:CI387" si="444">CG324*CH324</f>
        <v>3.5160766510703219E-5</v>
      </c>
      <c r="CJ324" s="41">
        <f t="shared" ref="CJ324:CJ387" si="445">CC324*$M324</f>
        <v>1.229187693013227E-2</v>
      </c>
      <c r="CK324" s="41">
        <v>3.0000000000000001E-3</v>
      </c>
      <c r="CL324" s="41">
        <f t="shared" ref="CL324:CL387" si="446">CJ324*CK324</f>
        <v>3.6875630790396813E-5</v>
      </c>
      <c r="CM324" s="41">
        <f t="shared" si="397"/>
        <v>1.3307201805454255E-2</v>
      </c>
      <c r="CN324" s="41">
        <v>3.3451741671867152E-3</v>
      </c>
      <c r="CO324" s="41">
        <f>CN324*CM324</f>
        <v>4.451490771714599E-5</v>
      </c>
      <c r="CP324" s="41">
        <v>7.0000000000000007E-2</v>
      </c>
      <c r="CQ324" s="41">
        <f t="shared" ref="CQ324:CQ387" si="447">CP324*$K324</f>
        <v>7.6994603654376353E-2</v>
      </c>
      <c r="CR324" s="41">
        <v>0.68300000000000005</v>
      </c>
      <c r="CS324" s="41">
        <f t="shared" ref="CS324:CS387" si="448">CQ324*CR324</f>
        <v>5.2587314295939054E-2</v>
      </c>
      <c r="CT324" s="41">
        <f t="shared" ref="CT324:CT387" si="449">CP324*$L324</f>
        <v>8.204178852497418E-2</v>
      </c>
      <c r="CU324" s="41">
        <v>0.48</v>
      </c>
      <c r="CV324" s="41">
        <f t="shared" ref="CV324:CV387" si="450">CT324*CU324</f>
        <v>3.9380058491987606E-2</v>
      </c>
      <c r="CW324" s="41">
        <f t="shared" ref="CW324:CW387" si="451">CP324*$M324</f>
        <v>8.6043138510925904E-2</v>
      </c>
      <c r="CX324" s="41">
        <v>0.38200000000000001</v>
      </c>
      <c r="CY324" s="41">
        <f t="shared" ref="CY324:CY387" si="452">CW324*CX324</f>
        <v>3.2868478911173699E-2</v>
      </c>
      <c r="CZ324" s="41">
        <f>N324*CP324</f>
        <v>9.3150412638179789E-2</v>
      </c>
      <c r="DA324" s="41">
        <v>0.27730546938673206</v>
      </c>
      <c r="DB324" s="41">
        <f>DA324*CZ324</f>
        <v>2.5831118900198225E-2</v>
      </c>
    </row>
    <row r="325" spans="1:106">
      <c r="A325" s="37" t="s">
        <v>459</v>
      </c>
      <c r="B325" s="38" t="s">
        <v>415</v>
      </c>
      <c r="C325" s="38" t="s">
        <v>416</v>
      </c>
      <c r="D325" s="58" t="s">
        <v>439</v>
      </c>
      <c r="E325" s="47" t="s">
        <v>440</v>
      </c>
      <c r="F325" s="47" t="s">
        <v>440</v>
      </c>
      <c r="G325" s="47" t="s">
        <v>271</v>
      </c>
      <c r="H325" s="39" t="s">
        <v>432</v>
      </c>
      <c r="I325" s="39" t="s">
        <v>272</v>
      </c>
      <c r="J325" s="42" t="s">
        <v>539</v>
      </c>
      <c r="K325" s="41">
        <v>1.0999229093482334</v>
      </c>
      <c r="L325" s="41">
        <v>1.1720255503567738</v>
      </c>
      <c r="M325" s="41">
        <v>1.2291876930132271</v>
      </c>
      <c r="N325" s="41">
        <v>1.330720180545425</v>
      </c>
      <c r="O325" s="64" t="s">
        <v>433</v>
      </c>
      <c r="P325" s="41">
        <v>3.0131931965433125</v>
      </c>
      <c r="Q325" s="41">
        <f t="shared" si="412"/>
        <v>3.3142802271702236</v>
      </c>
      <c r="R325" s="41">
        <v>1</v>
      </c>
      <c r="S325" s="41">
        <f t="shared" si="413"/>
        <v>3.3142802271702236</v>
      </c>
      <c r="T325" s="41">
        <f t="shared" si="414"/>
        <v>3.5315394145099623</v>
      </c>
      <c r="U325" s="41">
        <v>1</v>
      </c>
      <c r="V325" s="41">
        <f t="shared" si="415"/>
        <v>3.5315394145099623</v>
      </c>
      <c r="W325" s="41">
        <f t="shared" si="416"/>
        <v>3.7037799938622258</v>
      </c>
      <c r="X325" s="41">
        <v>1</v>
      </c>
      <c r="Y325" s="41">
        <f t="shared" si="417"/>
        <v>3.7037799938622258</v>
      </c>
      <c r="Z325" s="41">
        <f>N325*P325</f>
        <v>4.0097169945223632</v>
      </c>
      <c r="AA325" s="41">
        <v>1</v>
      </c>
      <c r="AB325" s="41">
        <f>AA325*Z325</f>
        <v>4.0097169945223632</v>
      </c>
      <c r="AC325" s="41">
        <v>9.4275436393236461E-3</v>
      </c>
      <c r="AD325" s="41">
        <f t="shared" si="418"/>
        <v>1.0369571227772297E-2</v>
      </c>
      <c r="AE325" s="41">
        <v>1</v>
      </c>
      <c r="AF325" s="41">
        <f t="shared" si="419"/>
        <v>1.0369571227772297E-2</v>
      </c>
      <c r="AG325" s="41">
        <f t="shared" si="420"/>
        <v>1.1049322022390798E-2</v>
      </c>
      <c r="AH325" s="41">
        <v>1</v>
      </c>
      <c r="AI325" s="41">
        <f t="shared" si="421"/>
        <v>1.1049322022390798E-2</v>
      </c>
      <c r="AJ325" s="41">
        <f t="shared" si="422"/>
        <v>1.1588220616801755E-2</v>
      </c>
      <c r="AK325" s="41">
        <v>1</v>
      </c>
      <c r="AL325" s="41">
        <f t="shared" si="423"/>
        <v>1.1588220616801755E-2</v>
      </c>
      <c r="AM325" s="41">
        <f>N325*AC325</f>
        <v>1.2545422573820636E-2</v>
      </c>
      <c r="AN325" s="41">
        <v>1</v>
      </c>
      <c r="AO325" s="41">
        <f>AN325*AM325</f>
        <v>1.2545422573820636E-2</v>
      </c>
      <c r="AP325" s="41">
        <v>30.602743402393024</v>
      </c>
      <c r="AQ325" s="41">
        <f t="shared" si="424"/>
        <v>33.660658557197593</v>
      </c>
      <c r="AR325" s="41">
        <v>1</v>
      </c>
      <c r="AS325" s="41">
        <f t="shared" si="425"/>
        <v>33.660658557197593</v>
      </c>
      <c r="AT325" s="41">
        <f t="shared" si="426"/>
        <v>35.867197178616813</v>
      </c>
      <c r="AU325" s="41">
        <v>0.95975568895714114</v>
      </c>
      <c r="AV325" s="41">
        <f t="shared" si="427"/>
        <v>34.423746539125005</v>
      </c>
      <c r="AW325" s="41">
        <f t="shared" si="428"/>
        <v>37.616515562663238</v>
      </c>
      <c r="AX325" s="41">
        <v>0.92</v>
      </c>
      <c r="AY325" s="41">
        <f t="shared" si="429"/>
        <v>34.607194317650183</v>
      </c>
      <c r="AZ325" s="41">
        <f>AP325*N325</f>
        <v>40.723688225617757</v>
      </c>
      <c r="BA325" s="41">
        <v>0.85243752617618318</v>
      </c>
      <c r="BB325" s="41">
        <f>BA325*AZ325</f>
        <v>34.714400047815758</v>
      </c>
      <c r="BC325" s="41">
        <v>0.75329829913582813</v>
      </c>
      <c r="BD325" s="41">
        <f t="shared" si="430"/>
        <v>0.82857005679255591</v>
      </c>
      <c r="BE325" s="41">
        <v>0.82945294270158143</v>
      </c>
      <c r="BF325" s="41">
        <f t="shared" si="431"/>
        <v>0.6872598718410019</v>
      </c>
      <c r="BG325" s="41">
        <f t="shared" si="432"/>
        <v>0.88288485362749058</v>
      </c>
      <c r="BH325" s="41">
        <v>0.79100000000000004</v>
      </c>
      <c r="BI325" s="41">
        <f t="shared" si="433"/>
        <v>0.6983619192193451</v>
      </c>
      <c r="BJ325" s="41">
        <f t="shared" si="434"/>
        <v>0.92594499846555645</v>
      </c>
      <c r="BK325" s="41">
        <v>0.752</v>
      </c>
      <c r="BL325" s="41">
        <f t="shared" si="435"/>
        <v>0.69631063884609845</v>
      </c>
      <c r="BM325" s="41">
        <f>BC325*N325</f>
        <v>1.0024292486305908</v>
      </c>
      <c r="BN325" s="41">
        <v>0.68768213637542119</v>
      </c>
      <c r="BO325" s="41">
        <f>BN325*BM325</f>
        <v>0.68935268726349297</v>
      </c>
      <c r="BP325" s="41">
        <v>0.693034435204962</v>
      </c>
      <c r="BQ325" s="41">
        <f t="shared" si="436"/>
        <v>0.76228445224915153</v>
      </c>
      <c r="BR325" s="41">
        <v>0.82899999999999996</v>
      </c>
      <c r="BS325" s="41">
        <f t="shared" si="406"/>
        <v>0.63193381091454659</v>
      </c>
      <c r="BT325" s="41">
        <f t="shared" si="437"/>
        <v>0.8122540653372915</v>
      </c>
      <c r="BU325" s="41">
        <v>0.79100000000000004</v>
      </c>
      <c r="BV325" s="41">
        <f t="shared" si="438"/>
        <v>0.64249296568179759</v>
      </c>
      <c r="BW325" s="41">
        <f t="shared" si="439"/>
        <v>0.85186939858831201</v>
      </c>
      <c r="BX325" s="41">
        <v>0.752</v>
      </c>
      <c r="BY325" s="41">
        <f t="shared" si="440"/>
        <v>0.64060578773841059</v>
      </c>
      <c r="BZ325" s="41">
        <f>BP325*N325</f>
        <v>0.92223490874014369</v>
      </c>
      <c r="CA325" s="41">
        <v>0.68768213637542119</v>
      </c>
      <c r="CB325" s="41">
        <f>CA325*BZ325</f>
        <v>0.63420447228241361</v>
      </c>
      <c r="CC325" s="41">
        <v>0.21277059148907929</v>
      </c>
      <c r="CD325" s="41">
        <f t="shared" si="441"/>
        <v>0.23403124801441258</v>
      </c>
      <c r="CE325" s="41">
        <v>3.0000000000000001E-3</v>
      </c>
      <c r="CF325" s="41">
        <f t="shared" si="442"/>
        <v>7.0209374404323771E-4</v>
      </c>
      <c r="CG325" s="41">
        <f t="shared" si="443"/>
        <v>0.24937256958972445</v>
      </c>
      <c r="CH325" s="41">
        <v>3.0000000000000001E-3</v>
      </c>
      <c r="CI325" s="41">
        <f t="shared" si="444"/>
        <v>7.4811770876917342E-4</v>
      </c>
      <c r="CJ325" s="41">
        <f t="shared" si="445"/>
        <v>0.26153499249352113</v>
      </c>
      <c r="CK325" s="41">
        <v>3.0000000000000001E-3</v>
      </c>
      <c r="CL325" s="41">
        <f t="shared" si="446"/>
        <v>7.8460497748056345E-4</v>
      </c>
      <c r="CM325" s="41">
        <f t="shared" si="397"/>
        <v>0.28313811992110444</v>
      </c>
      <c r="CN325" s="41">
        <v>3.3451741671867152E-3</v>
      </c>
      <c r="CO325" s="41">
        <f>CN325*CM325</f>
        <v>9.4714632450589281E-4</v>
      </c>
      <c r="CP325" s="41">
        <v>1.1898346634850403</v>
      </c>
      <c r="CQ325" s="41">
        <f t="shared" si="447"/>
        <v>1.3087264047038418</v>
      </c>
      <c r="CR325" s="41">
        <v>1</v>
      </c>
      <c r="CS325" s="41">
        <f t="shared" si="448"/>
        <v>1.3087264047038418</v>
      </c>
      <c r="CT325" s="41">
        <f t="shared" si="449"/>
        <v>1.3945166263046211</v>
      </c>
      <c r="CU325" s="41">
        <v>1</v>
      </c>
      <c r="CV325" s="41">
        <f t="shared" si="450"/>
        <v>1.3945166263046211</v>
      </c>
      <c r="CW325" s="41">
        <f t="shared" si="451"/>
        <v>1.4625301250763461</v>
      </c>
      <c r="CX325" s="41">
        <v>1</v>
      </c>
      <c r="CY325" s="41">
        <f t="shared" si="452"/>
        <v>1.4625301250763461</v>
      </c>
      <c r="CZ325" s="41">
        <f>N325*CP325</f>
        <v>1.5833369982120178</v>
      </c>
      <c r="DA325" s="41">
        <v>1</v>
      </c>
      <c r="DB325" s="41">
        <f>DA325*CZ325</f>
        <v>1.5833369982120178</v>
      </c>
    </row>
    <row r="326" spans="1:106">
      <c r="A326" s="37" t="s">
        <v>459</v>
      </c>
      <c r="B326" s="38" t="s">
        <v>415</v>
      </c>
      <c r="C326" s="38" t="s">
        <v>416</v>
      </c>
      <c r="D326" s="58" t="s">
        <v>439</v>
      </c>
      <c r="E326" s="47" t="s">
        <v>440</v>
      </c>
      <c r="F326" s="47" t="s">
        <v>440</v>
      </c>
      <c r="G326" s="47" t="s">
        <v>275</v>
      </c>
      <c r="H326" s="39" t="s">
        <v>432</v>
      </c>
      <c r="I326" s="39" t="s">
        <v>276</v>
      </c>
      <c r="J326" s="42" t="s">
        <v>539</v>
      </c>
      <c r="K326" s="41">
        <v>1.0999229093482334</v>
      </c>
      <c r="L326" s="41">
        <v>1.1720255503567738</v>
      </c>
      <c r="M326" s="41">
        <v>1.2291876930132271</v>
      </c>
      <c r="N326" s="41">
        <v>1.330720180545425</v>
      </c>
      <c r="O326" s="64" t="s">
        <v>433</v>
      </c>
      <c r="P326" s="41">
        <v>27.028372679266855</v>
      </c>
      <c r="Q326" s="41">
        <f t="shared" si="412"/>
        <v>29.729126312327505</v>
      </c>
      <c r="R326" s="41">
        <v>0.94616693962601828</v>
      </c>
      <c r="S326" s="41">
        <f t="shared" si="413"/>
        <v>28.128716460690249</v>
      </c>
      <c r="T326" s="41">
        <f t="shared" si="414"/>
        <v>31.677943364665726</v>
      </c>
      <c r="U326" s="41">
        <v>0.91671653690028698</v>
      </c>
      <c r="V326" s="41">
        <f t="shared" si="415"/>
        <v>29.039694537379788</v>
      </c>
      <c r="W326" s="41">
        <f t="shared" si="416"/>
        <v>33.222943059529761</v>
      </c>
      <c r="X326" s="41">
        <v>0.89523187764126555</v>
      </c>
      <c r="Y326" s="41">
        <f t="shared" si="417"/>
        <v>29.74223769595168</v>
      </c>
      <c r="Z326" s="41">
        <f>N326*P326</f>
        <v>35.96720097160302</v>
      </c>
      <c r="AA326" s="41">
        <v>0.86053721974930597</v>
      </c>
      <c r="AB326" s="41">
        <f>AA326*Z326</f>
        <v>30.951115126267801</v>
      </c>
      <c r="AC326" s="41">
        <v>8.4565159388387892E-2</v>
      </c>
      <c r="AD326" s="41">
        <f t="shared" si="418"/>
        <v>9.3015156143972683E-2</v>
      </c>
      <c r="AE326" s="41">
        <v>1</v>
      </c>
      <c r="AF326" s="41">
        <f t="shared" si="419"/>
        <v>9.3015156143972683E-2</v>
      </c>
      <c r="AG326" s="41">
        <f t="shared" si="420"/>
        <v>9.9112527473183623E-2</v>
      </c>
      <c r="AH326" s="41">
        <v>1</v>
      </c>
      <c r="AI326" s="41">
        <f t="shared" si="421"/>
        <v>9.9112527473183623E-2</v>
      </c>
      <c r="AJ326" s="41">
        <f t="shared" si="422"/>
        <v>0.10394645317790835</v>
      </c>
      <c r="AK326" s="41">
        <v>1</v>
      </c>
      <c r="AL326" s="41">
        <f t="shared" si="423"/>
        <v>0.10394645317790835</v>
      </c>
      <c r="AM326" s="41">
        <f>N326*AC326</f>
        <v>0.11253256416916818</v>
      </c>
      <c r="AN326" s="41">
        <v>1</v>
      </c>
      <c r="AO326" s="41">
        <f>AN326*AM326</f>
        <v>0.11253256416916818</v>
      </c>
      <c r="AP326" s="41">
        <v>274.50691002380398</v>
      </c>
      <c r="AQ326" s="41">
        <f t="shared" si="424"/>
        <v>301.93643910957621</v>
      </c>
      <c r="AR326" s="41">
        <v>0.57099470708134237</v>
      </c>
      <c r="AS326" s="41">
        <f t="shared" si="425"/>
        <v>172.40410860655604</v>
      </c>
      <c r="AT326" s="41">
        <f t="shared" si="426"/>
        <v>321.72911229738622</v>
      </c>
      <c r="AU326" s="41">
        <v>0.42057277081583488</v>
      </c>
      <c r="AV326" s="41">
        <f t="shared" si="427"/>
        <v>135.31050421103063</v>
      </c>
      <c r="AW326" s="41">
        <f t="shared" si="428"/>
        <v>337.42051544834914</v>
      </c>
      <c r="AX326" s="41">
        <v>0.34036469263230096</v>
      </c>
      <c r="AY326" s="41">
        <f t="shared" si="429"/>
        <v>114.84603002840991</v>
      </c>
      <c r="AZ326" s="41">
        <f>AP326*N326</f>
        <v>365.29188486784318</v>
      </c>
      <c r="BA326" s="41">
        <v>0.24146293738490276</v>
      </c>
      <c r="BB326" s="41">
        <f>BA326*AZ326</f>
        <v>88.204451523057131</v>
      </c>
      <c r="BC326" s="41">
        <v>6.7570931698167138</v>
      </c>
      <c r="BD326" s="41">
        <f t="shared" si="430"/>
        <v>7.4322815780818763</v>
      </c>
      <c r="BE326" s="41">
        <v>0.56625018772711488</v>
      </c>
      <c r="BF326" s="41">
        <f t="shared" si="431"/>
        <v>4.2085308388296401</v>
      </c>
      <c r="BG326" s="41">
        <f t="shared" si="432"/>
        <v>7.9194858411664315</v>
      </c>
      <c r="BH326" s="41">
        <v>0.40211869117096144</v>
      </c>
      <c r="BI326" s="41">
        <f t="shared" si="433"/>
        <v>3.1845732811968062</v>
      </c>
      <c r="BJ326" s="41">
        <f t="shared" si="434"/>
        <v>8.3057357648824404</v>
      </c>
      <c r="BK326" s="41">
        <v>0.29381192998912553</v>
      </c>
      <c r="BL326" s="41">
        <f t="shared" si="435"/>
        <v>2.4403242550598154</v>
      </c>
      <c r="BM326" s="41">
        <f>BC326*N326</f>
        <v>8.9918002429007551</v>
      </c>
      <c r="BN326" s="41">
        <v>0.18047454808023677</v>
      </c>
      <c r="BO326" s="41">
        <f>BN326*BM326</f>
        <v>1.6227910852652769</v>
      </c>
      <c r="BP326" s="41">
        <v>6.2165257162313763</v>
      </c>
      <c r="BQ326" s="41">
        <f t="shared" si="436"/>
        <v>6.837699051835326</v>
      </c>
      <c r="BR326" s="41">
        <v>0.56625018772711488</v>
      </c>
      <c r="BS326" s="41">
        <f>BR326*BQ326</f>
        <v>3.871848371723269</v>
      </c>
      <c r="BT326" s="41">
        <f t="shared" si="437"/>
        <v>7.2859269738731163</v>
      </c>
      <c r="BU326" s="41">
        <v>0.40211869117096144</v>
      </c>
      <c r="BV326" s="41">
        <f t="shared" si="438"/>
        <v>2.9298074187010612</v>
      </c>
      <c r="BW326" s="41">
        <f t="shared" si="439"/>
        <v>7.6412769036918444</v>
      </c>
      <c r="BX326" s="41">
        <v>0.29381192998912553</v>
      </c>
      <c r="BY326" s="41">
        <f t="shared" si="440"/>
        <v>2.2450983146550301</v>
      </c>
      <c r="BZ326" s="41">
        <f>BP326*N326</f>
        <v>8.2724562234686942</v>
      </c>
      <c r="CA326" s="41">
        <v>0.18047454808023677</v>
      </c>
      <c r="CB326" s="41">
        <f>CA326*BZ326</f>
        <v>1.4929677984440548</v>
      </c>
      <c r="CC326" s="41">
        <v>1.9085543033059262</v>
      </c>
      <c r="CD326" s="41">
        <f t="shared" si="441"/>
        <v>2.0992626019413452</v>
      </c>
      <c r="CE326" s="41">
        <v>3.0000000000000001E-3</v>
      </c>
      <c r="CF326" s="41">
        <f t="shared" si="442"/>
        <v>6.297787805824036E-3</v>
      </c>
      <c r="CG326" s="41">
        <f t="shared" si="443"/>
        <v>2.236874407717917</v>
      </c>
      <c r="CH326" s="41">
        <v>3.0000000000000001E-3</v>
      </c>
      <c r="CI326" s="41">
        <f t="shared" si="444"/>
        <v>6.7106232231537513E-3</v>
      </c>
      <c r="CJ326" s="41">
        <f t="shared" si="445"/>
        <v>2.3459714610710782</v>
      </c>
      <c r="CK326" s="41">
        <v>3.0000000000000001E-3</v>
      </c>
      <c r="CL326" s="41">
        <f t="shared" si="446"/>
        <v>7.0379143832132347E-3</v>
      </c>
      <c r="CM326" s="41">
        <f t="shared" si="397"/>
        <v>2.5397517270760099</v>
      </c>
      <c r="CN326" s="41">
        <v>3.3451741671867152E-3</v>
      </c>
      <c r="CO326" s="41">
        <f>CN326*CM326</f>
        <v>8.4959118684825134E-3</v>
      </c>
      <c r="CP326" s="41">
        <v>10.672828661725497</v>
      </c>
      <c r="CQ326" s="41">
        <f t="shared" si="447"/>
        <v>11.739288752580322</v>
      </c>
      <c r="CR326" s="41">
        <v>0.89344672030676497</v>
      </c>
      <c r="CS326" s="41">
        <f t="shared" si="448"/>
        <v>10.488429034726982</v>
      </c>
      <c r="CT326" s="41">
        <f t="shared" si="449"/>
        <v>12.508827886122376</v>
      </c>
      <c r="CU326" s="41">
        <v>0.80898953735428436</v>
      </c>
      <c r="CV326" s="41">
        <f t="shared" si="450"/>
        <v>10.119510884438512</v>
      </c>
      <c r="CW326" s="41">
        <f t="shared" si="451"/>
        <v>13.118909640631811</v>
      </c>
      <c r="CX326" s="41">
        <v>0.72623763446701028</v>
      </c>
      <c r="CY326" s="41">
        <f t="shared" si="452"/>
        <v>9.5274459041989026</v>
      </c>
      <c r="CZ326" s="41">
        <f>N326*CP326</f>
        <v>14.202548483661738</v>
      </c>
      <c r="DA326" s="41">
        <v>0.57508219089420687</v>
      </c>
      <c r="DB326" s="41">
        <f>DA326*CZ326</f>
        <v>8.167632698265388</v>
      </c>
    </row>
    <row r="327" spans="1:106">
      <c r="A327" s="37" t="s">
        <v>459</v>
      </c>
      <c r="B327" s="38">
        <v>34027</v>
      </c>
      <c r="C327" s="38" t="s">
        <v>416</v>
      </c>
      <c r="D327" s="58" t="s">
        <v>439</v>
      </c>
      <c r="E327" s="47" t="s">
        <v>440</v>
      </c>
      <c r="F327" s="47" t="s">
        <v>440</v>
      </c>
      <c r="G327" s="47" t="s">
        <v>277</v>
      </c>
      <c r="H327" s="39" t="s">
        <v>432</v>
      </c>
      <c r="I327" s="39" t="s">
        <v>278</v>
      </c>
      <c r="J327" s="42" t="s">
        <v>539</v>
      </c>
      <c r="K327" s="41">
        <v>1.0999229093482334</v>
      </c>
      <c r="L327" s="41">
        <v>1.1720255503567738</v>
      </c>
      <c r="M327" s="41">
        <v>1.2291876930132271</v>
      </c>
      <c r="N327" s="41">
        <v>1.330720180545425</v>
      </c>
      <c r="O327" s="64" t="s">
        <v>433</v>
      </c>
      <c r="P327" s="41">
        <v>1.7505457054626614</v>
      </c>
      <c r="Q327" s="41">
        <f t="shared" si="412"/>
        <v>1.9254653252995464</v>
      </c>
      <c r="R327" s="41">
        <v>1</v>
      </c>
      <c r="S327" s="41">
        <f t="shared" si="413"/>
        <v>1.9254653252995464</v>
      </c>
      <c r="T327" s="41">
        <f t="shared" si="414"/>
        <v>2.0516842938695627</v>
      </c>
      <c r="U327" s="41">
        <v>1</v>
      </c>
      <c r="V327" s="41">
        <f t="shared" si="415"/>
        <v>2.0516842938695627</v>
      </c>
      <c r="W327" s="41">
        <f t="shared" si="416"/>
        <v>2.151749237211861</v>
      </c>
      <c r="X327" s="41">
        <v>1</v>
      </c>
      <c r="Y327" s="41">
        <f t="shared" si="417"/>
        <v>2.151749237211861</v>
      </c>
      <c r="Z327" s="41">
        <f>N327*P327</f>
        <v>2.329486497226291</v>
      </c>
      <c r="AA327" s="41">
        <v>1</v>
      </c>
      <c r="AB327" s="41">
        <f>AA327*Z327</f>
        <v>2.329486497226291</v>
      </c>
      <c r="AC327" s="41">
        <v>5.4770284799999999E-3</v>
      </c>
      <c r="AD327" s="41">
        <f t="shared" si="418"/>
        <v>6.0243091003047327E-3</v>
      </c>
      <c r="AE327" s="41">
        <v>1</v>
      </c>
      <c r="AF327" s="41">
        <f t="shared" si="419"/>
        <v>6.0243091003047327E-3</v>
      </c>
      <c r="AG327" s="41">
        <f t="shared" si="420"/>
        <v>6.4192173185917238E-3</v>
      </c>
      <c r="AH327" s="41">
        <v>1</v>
      </c>
      <c r="AI327" s="41">
        <f t="shared" si="421"/>
        <v>6.4192173185917238E-3</v>
      </c>
      <c r="AJ327" s="41">
        <f t="shared" si="422"/>
        <v>6.7322960018989415E-3</v>
      </c>
      <c r="AK327" s="41">
        <v>1</v>
      </c>
      <c r="AL327" s="41">
        <f t="shared" si="423"/>
        <v>6.7322960018989415E-3</v>
      </c>
      <c r="AM327" s="41">
        <f>N327*AC327</f>
        <v>7.2883923277580346E-3</v>
      </c>
      <c r="AN327" s="41">
        <v>1</v>
      </c>
      <c r="AO327" s="41">
        <f>AN327*AM327</f>
        <v>7.2883923277580346E-3</v>
      </c>
      <c r="AP327" s="41">
        <v>15.056902289323517</v>
      </c>
      <c r="AQ327" s="41">
        <f t="shared" si="424"/>
        <v>16.561431771844799</v>
      </c>
      <c r="AR327" s="41">
        <v>0.91157763786577117</v>
      </c>
      <c r="AS327" s="41">
        <f t="shared" si="425"/>
        <v>15.097030854253415</v>
      </c>
      <c r="AT327" s="41">
        <f t="shared" si="426"/>
        <v>17.647074192312562</v>
      </c>
      <c r="AU327" s="41">
        <v>0.8432329679431636</v>
      </c>
      <c r="AV327" s="41">
        <f t="shared" si="427"/>
        <v>14.880594746696929</v>
      </c>
      <c r="AW327" s="41">
        <f t="shared" si="428"/>
        <v>18.507758988939152</v>
      </c>
      <c r="AX327" s="41">
        <v>0.77127261903889566</v>
      </c>
      <c r="AY327" s="41">
        <f t="shared" si="429"/>
        <v>14.274527747939763</v>
      </c>
      <c r="AZ327" s="41">
        <f>AP327*N327</f>
        <v>20.036523732903412</v>
      </c>
      <c r="BA327" s="41">
        <v>0.63376904054873762</v>
      </c>
      <c r="BB327" s="41">
        <f>BA327*AZ327</f>
        <v>12.698528422134206</v>
      </c>
      <c r="BC327" s="41">
        <v>0.420804256120832</v>
      </c>
      <c r="BD327" s="41">
        <f t="shared" si="430"/>
        <v>0.46285224165854472</v>
      </c>
      <c r="BE327" s="41">
        <v>0.77708694181600935</v>
      </c>
      <c r="BF327" s="41">
        <f t="shared" si="431"/>
        <v>0.35967643298312302</v>
      </c>
      <c r="BG327" s="41">
        <f t="shared" si="432"/>
        <v>0.49319333987249092</v>
      </c>
      <c r="BH327" s="41">
        <v>0.71249403916079612</v>
      </c>
      <c r="BI327" s="41">
        <f t="shared" si="433"/>
        <v>0.35139731481295439</v>
      </c>
      <c r="BJ327" s="41">
        <f t="shared" si="434"/>
        <v>0.51724741279131259</v>
      </c>
      <c r="BK327" s="41">
        <v>0.65039700615999552</v>
      </c>
      <c r="BL327" s="41">
        <f t="shared" si="435"/>
        <v>0.33641616872347307</v>
      </c>
      <c r="BM327" s="41">
        <f>BC327*N327</f>
        <v>0.55997271567939677</v>
      </c>
      <c r="BN327" s="41">
        <v>0.53428821587548503</v>
      </c>
      <c r="BO327" s="41">
        <f>BN327*BM327</f>
        <v>0.29918682319929513</v>
      </c>
      <c r="BP327" s="41">
        <v>0.40818012843720702</v>
      </c>
      <c r="BQ327" s="41">
        <f t="shared" si="436"/>
        <v>0.44896667440878835</v>
      </c>
      <c r="BR327" s="41">
        <v>0.77708694181600935</v>
      </c>
      <c r="BS327" s="41">
        <f>BR327*BQ327</f>
        <v>0.34888613999362933</v>
      </c>
      <c r="BT327" s="41">
        <f t="shared" si="437"/>
        <v>0.47839753967631615</v>
      </c>
      <c r="BU327" s="41">
        <v>0.71249403916079612</v>
      </c>
      <c r="BV327" s="41">
        <f t="shared" si="438"/>
        <v>0.34085539536856574</v>
      </c>
      <c r="BW327" s="41">
        <f t="shared" si="439"/>
        <v>0.50172999040757327</v>
      </c>
      <c r="BX327" s="41">
        <v>0.65039700615999552</v>
      </c>
      <c r="BY327" s="41">
        <f t="shared" si="440"/>
        <v>0.32632368366176895</v>
      </c>
      <c r="BZ327" s="41">
        <f>BP327*N327</f>
        <v>0.54317353420901493</v>
      </c>
      <c r="CA327" s="41">
        <v>0.53428821587548503</v>
      </c>
      <c r="CB327" s="41">
        <f>CA327*BZ327</f>
        <v>0.29021121850331633</v>
      </c>
      <c r="CC327" s="41">
        <v>0.40818012843720702</v>
      </c>
      <c r="CD327" s="41">
        <f t="shared" si="441"/>
        <v>0.44896667440878835</v>
      </c>
      <c r="CE327" s="41">
        <v>3.3451741671867152E-3</v>
      </c>
      <c r="CF327" s="41">
        <f t="shared" si="442"/>
        <v>1.5018717211600077E-3</v>
      </c>
      <c r="CG327" s="41">
        <f t="shared" si="443"/>
        <v>0.47839753967631615</v>
      </c>
      <c r="CH327" s="41">
        <v>3.0000000000000001E-3</v>
      </c>
      <c r="CI327" s="41">
        <f t="shared" si="444"/>
        <v>1.4351926190289484E-3</v>
      </c>
      <c r="CJ327" s="41">
        <f t="shared" si="445"/>
        <v>0.50172999040757327</v>
      </c>
      <c r="CK327" s="41">
        <v>3.3451741671867152E-3</v>
      </c>
      <c r="CL327" s="41">
        <f t="shared" si="446"/>
        <v>1.6783742028142524E-3</v>
      </c>
      <c r="CM327" s="41">
        <f t="shared" si="397"/>
        <v>0.54317353420901493</v>
      </c>
      <c r="CN327" s="41">
        <v>3.3451741671867152E-3</v>
      </c>
      <c r="CO327" s="41">
        <f>CN327*CM327</f>
        <v>1.8170100749355063E-3</v>
      </c>
      <c r="CP327" s="41">
        <v>0.67158386756934196</v>
      </c>
      <c r="CQ327" s="41">
        <f t="shared" si="447"/>
        <v>0.73869048148820937</v>
      </c>
      <c r="CR327" s="41">
        <v>0.670309488260039</v>
      </c>
      <c r="CS327" s="41">
        <f t="shared" si="448"/>
        <v>0.49515123862892346</v>
      </c>
      <c r="CT327" s="41">
        <f t="shared" si="449"/>
        <v>0.78711345199868876</v>
      </c>
      <c r="CU327" s="41">
        <v>0.43671092220573138</v>
      </c>
      <c r="CV327" s="41">
        <f t="shared" si="450"/>
        <v>0.34374104150288404</v>
      </c>
      <c r="CW327" s="41">
        <f t="shared" si="451"/>
        <v>0.82550262484246006</v>
      </c>
      <c r="CX327" s="41">
        <v>0.28982367055070712</v>
      </c>
      <c r="CY327" s="41">
        <f t="shared" si="452"/>
        <v>0.23925020078108514</v>
      </c>
      <c r="CZ327" s="41">
        <f>N327*CP327</f>
        <v>0.8936902055032695</v>
      </c>
      <c r="DA327" s="41">
        <v>0.17641557797449336</v>
      </c>
      <c r="DB327" s="41">
        <f>DA327*CZ327</f>
        <v>0.15766087413400304</v>
      </c>
    </row>
    <row r="328" spans="1:106">
      <c r="A328" s="37" t="s">
        <v>459</v>
      </c>
      <c r="B328" s="38" t="s">
        <v>331</v>
      </c>
      <c r="C328" s="38" t="s">
        <v>332</v>
      </c>
      <c r="D328" s="58" t="s">
        <v>439</v>
      </c>
      <c r="E328" s="47" t="s">
        <v>440</v>
      </c>
      <c r="F328" s="47" t="s">
        <v>440</v>
      </c>
      <c r="G328" s="47" t="s">
        <v>253</v>
      </c>
      <c r="H328" s="39" t="s">
        <v>430</v>
      </c>
      <c r="I328" s="39" t="s">
        <v>254</v>
      </c>
      <c r="J328" s="40" t="s">
        <v>412</v>
      </c>
      <c r="K328" s="41">
        <v>1</v>
      </c>
      <c r="L328" s="41">
        <v>1</v>
      </c>
      <c r="M328" s="41">
        <v>1</v>
      </c>
      <c r="N328" s="41">
        <v>1</v>
      </c>
      <c r="O328" s="41"/>
      <c r="P328" s="43">
        <v>180.59264860574785</v>
      </c>
      <c r="Q328" s="41">
        <f t="shared" si="412"/>
        <v>180.59264860574785</v>
      </c>
      <c r="R328" s="41">
        <v>1</v>
      </c>
      <c r="S328" s="41">
        <f t="shared" si="413"/>
        <v>180.59264860574785</v>
      </c>
      <c r="T328" s="41">
        <f t="shared" si="414"/>
        <v>180.59264860574785</v>
      </c>
      <c r="U328" s="41">
        <v>1</v>
      </c>
      <c r="V328" s="41">
        <f t="shared" si="415"/>
        <v>180.59264860574785</v>
      </c>
      <c r="W328" s="41">
        <f t="shared" si="416"/>
        <v>180.59264860574785</v>
      </c>
      <c r="X328" s="41">
        <v>1</v>
      </c>
      <c r="Y328" s="41">
        <f t="shared" si="417"/>
        <v>180.59264860574785</v>
      </c>
      <c r="Z328" s="41">
        <f>$N328*P328</f>
        <v>180.59264860574785</v>
      </c>
      <c r="AA328" s="41">
        <v>1</v>
      </c>
      <c r="AB328" s="41">
        <f>Z328*AA328</f>
        <v>180.59264860574785</v>
      </c>
      <c r="AC328" s="41">
        <v>0</v>
      </c>
      <c r="AD328" s="41">
        <f t="shared" si="418"/>
        <v>0</v>
      </c>
      <c r="AE328" s="41">
        <v>1</v>
      </c>
      <c r="AF328" s="41">
        <f t="shared" si="419"/>
        <v>0</v>
      </c>
      <c r="AG328" s="41">
        <f t="shared" si="420"/>
        <v>0</v>
      </c>
      <c r="AH328" s="41">
        <v>1</v>
      </c>
      <c r="AI328" s="41">
        <f t="shared" si="421"/>
        <v>0</v>
      </c>
      <c r="AJ328" s="41">
        <f t="shared" si="422"/>
        <v>0</v>
      </c>
      <c r="AK328" s="41">
        <v>1</v>
      </c>
      <c r="AL328" s="41">
        <f t="shared" si="423"/>
        <v>0</v>
      </c>
      <c r="AM328" s="41">
        <f>$N328*AC328</f>
        <v>0</v>
      </c>
      <c r="AN328" s="41">
        <v>1</v>
      </c>
      <c r="AO328" s="41">
        <f>AM328*AN328</f>
        <v>0</v>
      </c>
      <c r="AP328" s="41">
        <v>1.554902445961647</v>
      </c>
      <c r="AQ328" s="41">
        <f t="shared" si="424"/>
        <v>1.554902445961647</v>
      </c>
      <c r="AR328" s="41">
        <v>1</v>
      </c>
      <c r="AS328" s="41">
        <f t="shared" si="425"/>
        <v>1.554902445961647</v>
      </c>
      <c r="AT328" s="41">
        <f t="shared" si="426"/>
        <v>1.554902445961647</v>
      </c>
      <c r="AU328" s="41">
        <v>1</v>
      </c>
      <c r="AV328" s="41">
        <f t="shared" si="427"/>
        <v>1.554902445961647</v>
      </c>
      <c r="AW328" s="41">
        <f t="shared" si="428"/>
        <v>1.554902445961647</v>
      </c>
      <c r="AX328" s="41">
        <v>1</v>
      </c>
      <c r="AY328" s="41">
        <f t="shared" si="429"/>
        <v>1.554902445961647</v>
      </c>
      <c r="AZ328" s="41">
        <f>$N328*AP328</f>
        <v>1.554902445961647</v>
      </c>
      <c r="BA328" s="41">
        <v>1</v>
      </c>
      <c r="BB328" s="41">
        <f>AZ328*BA328</f>
        <v>1.554902445961647</v>
      </c>
      <c r="BC328" s="41">
        <v>4.6846312415115797E-2</v>
      </c>
      <c r="BD328" s="41">
        <f t="shared" si="430"/>
        <v>4.6846312415115797E-2</v>
      </c>
      <c r="BE328" s="41">
        <v>1</v>
      </c>
      <c r="BF328" s="41">
        <f t="shared" si="431"/>
        <v>4.6846312415115797E-2</v>
      </c>
      <c r="BG328" s="41">
        <f t="shared" si="432"/>
        <v>4.6846312415115797E-2</v>
      </c>
      <c r="BH328" s="41">
        <v>1</v>
      </c>
      <c r="BI328" s="41">
        <f t="shared" si="433"/>
        <v>4.6846312415115797E-2</v>
      </c>
      <c r="BJ328" s="41">
        <f t="shared" si="434"/>
        <v>4.6846312415115797E-2</v>
      </c>
      <c r="BK328" s="41">
        <v>1</v>
      </c>
      <c r="BL328" s="41">
        <f t="shared" si="435"/>
        <v>4.6846312415115797E-2</v>
      </c>
      <c r="BM328" s="41">
        <f>$N328*BC328</f>
        <v>4.6846312415115797E-2</v>
      </c>
      <c r="BN328" s="41">
        <v>1</v>
      </c>
      <c r="BO328" s="41">
        <f>BM328*BN328</f>
        <v>4.6846312415115797E-2</v>
      </c>
      <c r="BP328" s="41">
        <v>4.5211070687439368E-2</v>
      </c>
      <c r="BQ328" s="41">
        <f t="shared" si="436"/>
        <v>4.5211070687439368E-2</v>
      </c>
      <c r="BR328" s="41">
        <v>1</v>
      </c>
      <c r="BS328" s="41">
        <f>BQ328*BR328</f>
        <v>4.5211070687439368E-2</v>
      </c>
      <c r="BT328" s="41">
        <f t="shared" si="437"/>
        <v>4.5211070687439368E-2</v>
      </c>
      <c r="BU328" s="41">
        <v>1</v>
      </c>
      <c r="BV328" s="41">
        <f t="shared" si="438"/>
        <v>4.5211070687439368E-2</v>
      </c>
      <c r="BW328" s="41">
        <f t="shared" si="439"/>
        <v>4.5211070687439368E-2</v>
      </c>
      <c r="BX328" s="41">
        <v>1</v>
      </c>
      <c r="BY328" s="41">
        <f t="shared" si="440"/>
        <v>4.5211070687439368E-2</v>
      </c>
      <c r="BZ328" s="41">
        <f>$N328*BP328</f>
        <v>4.5211070687439368E-2</v>
      </c>
      <c r="CA328" s="41">
        <v>1</v>
      </c>
      <c r="CB328" s="41">
        <f>BZ328*CA328</f>
        <v>4.5211070687439368E-2</v>
      </c>
      <c r="CC328" s="43">
        <v>0.28354622069080154</v>
      </c>
      <c r="CD328" s="41">
        <f t="shared" si="441"/>
        <v>0.28354622069080154</v>
      </c>
      <c r="CE328" s="41">
        <v>1</v>
      </c>
      <c r="CF328" s="41">
        <f t="shared" si="442"/>
        <v>0.28354622069080154</v>
      </c>
      <c r="CG328" s="41">
        <f t="shared" si="443"/>
        <v>0.28354622069080154</v>
      </c>
      <c r="CH328" s="41">
        <v>1</v>
      </c>
      <c r="CI328" s="41">
        <f t="shared" si="444"/>
        <v>0.28354622069080154</v>
      </c>
      <c r="CJ328" s="41">
        <f t="shared" si="445"/>
        <v>0.28354622069080154</v>
      </c>
      <c r="CK328" s="41">
        <v>1</v>
      </c>
      <c r="CL328" s="41">
        <f t="shared" si="446"/>
        <v>0.28354622069080154</v>
      </c>
      <c r="CM328" s="41">
        <f t="shared" si="397"/>
        <v>0.28354622069080154</v>
      </c>
      <c r="CN328" s="41">
        <v>1</v>
      </c>
      <c r="CO328" s="41">
        <f>CM328*CN328</f>
        <v>0.28354622069080154</v>
      </c>
      <c r="CP328" s="41">
        <v>2.8060510455076253</v>
      </c>
      <c r="CQ328" s="41">
        <f t="shared" si="447"/>
        <v>2.8060510455076253</v>
      </c>
      <c r="CR328" s="41">
        <v>1</v>
      </c>
      <c r="CS328" s="41">
        <f t="shared" si="448"/>
        <v>2.8060510455076253</v>
      </c>
      <c r="CT328" s="41">
        <f t="shared" si="449"/>
        <v>2.8060510455076253</v>
      </c>
      <c r="CU328" s="41">
        <v>1</v>
      </c>
      <c r="CV328" s="41">
        <f t="shared" si="450"/>
        <v>2.8060510455076253</v>
      </c>
      <c r="CW328" s="41">
        <f t="shared" si="451"/>
        <v>2.8060510455076253</v>
      </c>
      <c r="CX328" s="41">
        <v>1</v>
      </c>
      <c r="CY328" s="41">
        <f t="shared" si="452"/>
        <v>2.8060510455076253</v>
      </c>
      <c r="CZ328" s="41">
        <f>CP328*N328</f>
        <v>2.8060510455076253</v>
      </c>
      <c r="DA328" s="41">
        <v>1</v>
      </c>
      <c r="DB328" s="41">
        <f>CZ328*DA328</f>
        <v>2.8060510455076253</v>
      </c>
    </row>
    <row r="329" spans="1:106">
      <c r="A329" s="37" t="s">
        <v>459</v>
      </c>
      <c r="B329" s="38" t="s">
        <v>331</v>
      </c>
      <c r="C329" s="38" t="s">
        <v>332</v>
      </c>
      <c r="D329" s="58" t="s">
        <v>439</v>
      </c>
      <c r="E329" s="47" t="s">
        <v>440</v>
      </c>
      <c r="F329" s="47" t="s">
        <v>440</v>
      </c>
      <c r="G329" s="47" t="s">
        <v>255</v>
      </c>
      <c r="H329" s="39" t="s">
        <v>430</v>
      </c>
      <c r="I329" s="39" t="s">
        <v>256</v>
      </c>
      <c r="J329" s="40" t="s">
        <v>412</v>
      </c>
      <c r="K329" s="41">
        <v>1</v>
      </c>
      <c r="L329" s="41">
        <v>1</v>
      </c>
      <c r="M329" s="41">
        <v>1</v>
      </c>
      <c r="N329" s="41">
        <v>1</v>
      </c>
      <c r="O329" s="41"/>
      <c r="P329" s="43">
        <v>0.87181525944679361</v>
      </c>
      <c r="Q329" s="41">
        <f t="shared" si="412"/>
        <v>0.87181525944679361</v>
      </c>
      <c r="R329" s="41">
        <v>1</v>
      </c>
      <c r="S329" s="41">
        <f t="shared" si="413"/>
        <v>0.87181525944679361</v>
      </c>
      <c r="T329" s="41">
        <f t="shared" si="414"/>
        <v>0.87181525944679361</v>
      </c>
      <c r="U329" s="41">
        <v>1</v>
      </c>
      <c r="V329" s="41">
        <f t="shared" si="415"/>
        <v>0.87181525944679361</v>
      </c>
      <c r="W329" s="41">
        <f t="shared" si="416"/>
        <v>0.87181525944679361</v>
      </c>
      <c r="X329" s="41">
        <v>1</v>
      </c>
      <c r="Y329" s="41">
        <f t="shared" si="417"/>
        <v>0.87181525944679361</v>
      </c>
      <c r="Z329" s="41">
        <f>$N329*P329</f>
        <v>0.87181525944679361</v>
      </c>
      <c r="AA329" s="41">
        <v>1</v>
      </c>
      <c r="AB329" s="41">
        <f>Z329*AA329</f>
        <v>0.87181525944679361</v>
      </c>
      <c r="AC329" s="41">
        <v>0</v>
      </c>
      <c r="AD329" s="41">
        <f t="shared" si="418"/>
        <v>0</v>
      </c>
      <c r="AE329" s="41">
        <v>1</v>
      </c>
      <c r="AF329" s="41">
        <f t="shared" si="419"/>
        <v>0</v>
      </c>
      <c r="AG329" s="41">
        <f t="shared" si="420"/>
        <v>0</v>
      </c>
      <c r="AH329" s="41">
        <v>1</v>
      </c>
      <c r="AI329" s="41">
        <f t="shared" si="421"/>
        <v>0</v>
      </c>
      <c r="AJ329" s="41">
        <f t="shared" si="422"/>
        <v>0</v>
      </c>
      <c r="AK329" s="41">
        <v>1</v>
      </c>
      <c r="AL329" s="41">
        <f t="shared" si="423"/>
        <v>0</v>
      </c>
      <c r="AM329" s="41">
        <f>$N329*AC329</f>
        <v>0</v>
      </c>
      <c r="AN329" s="41">
        <v>1</v>
      </c>
      <c r="AO329" s="41">
        <f>AM329*AN329</f>
        <v>0</v>
      </c>
      <c r="AP329" s="41">
        <v>0.1276911394334814</v>
      </c>
      <c r="AQ329" s="41">
        <f t="shared" si="424"/>
        <v>0.1276911394334814</v>
      </c>
      <c r="AR329" s="41">
        <v>1</v>
      </c>
      <c r="AS329" s="41">
        <f t="shared" si="425"/>
        <v>0.1276911394334814</v>
      </c>
      <c r="AT329" s="41">
        <f t="shared" si="426"/>
        <v>0.1276911394334814</v>
      </c>
      <c r="AU329" s="41">
        <v>1</v>
      </c>
      <c r="AV329" s="41">
        <f t="shared" si="427"/>
        <v>0.1276911394334814</v>
      </c>
      <c r="AW329" s="41">
        <f t="shared" si="428"/>
        <v>0.1276911394334814</v>
      </c>
      <c r="AX329" s="41">
        <v>1</v>
      </c>
      <c r="AY329" s="41">
        <f t="shared" si="429"/>
        <v>0.1276911394334814</v>
      </c>
      <c r="AZ329" s="41">
        <f>$N329*AP329</f>
        <v>0.1276911394334814</v>
      </c>
      <c r="BA329" s="41">
        <v>1</v>
      </c>
      <c r="BB329" s="41">
        <f>AZ329*BA329</f>
        <v>0.1276911394334814</v>
      </c>
      <c r="BC329" s="41">
        <v>0</v>
      </c>
      <c r="BD329" s="41">
        <f t="shared" si="430"/>
        <v>0</v>
      </c>
      <c r="BE329" s="41">
        <v>1</v>
      </c>
      <c r="BF329" s="41">
        <f t="shared" si="431"/>
        <v>0</v>
      </c>
      <c r="BG329" s="41">
        <f t="shared" si="432"/>
        <v>0</v>
      </c>
      <c r="BH329" s="41">
        <v>1</v>
      </c>
      <c r="BI329" s="41">
        <f t="shared" si="433"/>
        <v>0</v>
      </c>
      <c r="BJ329" s="41">
        <f t="shared" si="434"/>
        <v>0</v>
      </c>
      <c r="BK329" s="41">
        <v>1</v>
      </c>
      <c r="BL329" s="41">
        <f t="shared" si="435"/>
        <v>0</v>
      </c>
      <c r="BM329" s="41">
        <f>$N329*BC329</f>
        <v>0</v>
      </c>
      <c r="BN329" s="41">
        <v>1</v>
      </c>
      <c r="BO329" s="41">
        <f>BM329*BN329</f>
        <v>0</v>
      </c>
      <c r="BP329" s="41">
        <v>0</v>
      </c>
      <c r="BQ329" s="41">
        <f t="shared" si="436"/>
        <v>0</v>
      </c>
      <c r="BR329" s="41">
        <v>1</v>
      </c>
      <c r="BS329" s="41">
        <f>BQ329*BR329</f>
        <v>0</v>
      </c>
      <c r="BT329" s="41">
        <f t="shared" si="437"/>
        <v>0</v>
      </c>
      <c r="BU329" s="41">
        <v>1</v>
      </c>
      <c r="BV329" s="41">
        <f t="shared" si="438"/>
        <v>0</v>
      </c>
      <c r="BW329" s="41">
        <f t="shared" si="439"/>
        <v>0</v>
      </c>
      <c r="BX329" s="41">
        <v>1</v>
      </c>
      <c r="BY329" s="41">
        <f t="shared" si="440"/>
        <v>0</v>
      </c>
      <c r="BZ329" s="41">
        <f>$N329*BP329</f>
        <v>0</v>
      </c>
      <c r="CA329" s="41">
        <v>1</v>
      </c>
      <c r="CB329" s="41">
        <f>BZ329*CA329</f>
        <v>0</v>
      </c>
      <c r="CC329" s="43">
        <v>3.9471295247696193E-2</v>
      </c>
      <c r="CD329" s="41">
        <f t="shared" si="441"/>
        <v>3.9471295247696193E-2</v>
      </c>
      <c r="CE329" s="41">
        <v>1</v>
      </c>
      <c r="CF329" s="41">
        <f t="shared" si="442"/>
        <v>3.9471295247696193E-2</v>
      </c>
      <c r="CG329" s="41">
        <f t="shared" si="443"/>
        <v>3.9471295247696193E-2</v>
      </c>
      <c r="CH329" s="41">
        <v>1</v>
      </c>
      <c r="CI329" s="41">
        <f t="shared" si="444"/>
        <v>3.9471295247696193E-2</v>
      </c>
      <c r="CJ329" s="41">
        <f t="shared" si="445"/>
        <v>3.9471295247696193E-2</v>
      </c>
      <c r="CK329" s="41">
        <v>1</v>
      </c>
      <c r="CL329" s="41">
        <f t="shared" si="446"/>
        <v>3.9471295247696193E-2</v>
      </c>
      <c r="CM329" s="41">
        <f t="shared" si="397"/>
        <v>3.9471295247696193E-2</v>
      </c>
      <c r="CN329" s="41">
        <v>1</v>
      </c>
      <c r="CO329" s="41">
        <f>CM329*CN329</f>
        <v>3.9471295247696193E-2</v>
      </c>
      <c r="CP329" s="41">
        <v>0.71685714936756106</v>
      </c>
      <c r="CQ329" s="41">
        <f t="shared" si="447"/>
        <v>0.71685714936756106</v>
      </c>
      <c r="CR329" s="41">
        <v>1</v>
      </c>
      <c r="CS329" s="41">
        <f t="shared" si="448"/>
        <v>0.71685714936756106</v>
      </c>
      <c r="CT329" s="41">
        <f t="shared" si="449"/>
        <v>0.71685714936756106</v>
      </c>
      <c r="CU329" s="41">
        <v>1</v>
      </c>
      <c r="CV329" s="41">
        <f t="shared" si="450"/>
        <v>0.71685714936756106</v>
      </c>
      <c r="CW329" s="41">
        <f t="shared" si="451"/>
        <v>0.71685714936756106</v>
      </c>
      <c r="CX329" s="41">
        <v>1</v>
      </c>
      <c r="CY329" s="41">
        <f t="shared" si="452"/>
        <v>0.71685714936756106</v>
      </c>
      <c r="CZ329" s="41">
        <f>CP329*N329</f>
        <v>0.71685714936756106</v>
      </c>
      <c r="DA329" s="41">
        <v>1</v>
      </c>
      <c r="DB329" s="41">
        <f>CZ329*DA329</f>
        <v>0.71685714936756106</v>
      </c>
    </row>
    <row r="330" spans="1:106">
      <c r="A330" s="50" t="s">
        <v>459</v>
      </c>
      <c r="B330" s="51" t="s">
        <v>331</v>
      </c>
      <c r="C330" s="51" t="s">
        <v>332</v>
      </c>
      <c r="D330" s="52" t="s">
        <v>439</v>
      </c>
      <c r="E330" s="53" t="s">
        <v>440</v>
      </c>
      <c r="F330" s="53" t="s">
        <v>440</v>
      </c>
      <c r="G330" s="53" t="s">
        <v>263</v>
      </c>
      <c r="H330" s="54" t="s">
        <v>431</v>
      </c>
      <c r="I330" s="54" t="s">
        <v>264</v>
      </c>
      <c r="J330" s="55" t="s">
        <v>539</v>
      </c>
      <c r="K330" s="49">
        <v>1.1078264689350534</v>
      </c>
      <c r="L330" s="49">
        <v>1.1918925361070198</v>
      </c>
      <c r="M330" s="49">
        <v>1.2617661332809431</v>
      </c>
      <c r="N330" s="49">
        <v>1.3964701755117563</v>
      </c>
      <c r="O330" s="56" t="s">
        <v>541</v>
      </c>
      <c r="P330" s="49">
        <v>1.16347</v>
      </c>
      <c r="Q330" s="49">
        <f t="shared" si="412"/>
        <v>1.2889228618118667</v>
      </c>
      <c r="R330" s="49">
        <v>0.9146213904320446</v>
      </c>
      <c r="S330" s="49">
        <f t="shared" si="413"/>
        <v>1.1788764200300195</v>
      </c>
      <c r="T330" s="49">
        <f t="shared" si="414"/>
        <v>1.3867312089844344</v>
      </c>
      <c r="U330" s="49">
        <v>0.86587938868020498</v>
      </c>
      <c r="V330" s="49">
        <f t="shared" si="415"/>
        <v>1.2007419714992036</v>
      </c>
      <c r="W330" s="49">
        <f t="shared" si="416"/>
        <v>1.4680270430883788</v>
      </c>
      <c r="X330" s="49">
        <v>0.83792174531376262</v>
      </c>
      <c r="Y330" s="49">
        <f t="shared" si="417"/>
        <v>1.2300917821124167</v>
      </c>
      <c r="Z330" s="49">
        <f>P330*$N330</f>
        <v>1.6247511551026632</v>
      </c>
      <c r="AA330" s="49">
        <v>0.80770988719283676</v>
      </c>
      <c r="AB330" s="49">
        <f>Z330*AA330</f>
        <v>1.3123275722044034</v>
      </c>
      <c r="AC330" s="49">
        <v>4.2976487996751762E-3</v>
      </c>
      <c r="AD330" s="49">
        <f t="shared" si="418"/>
        <v>4.7610490944671215E-3</v>
      </c>
      <c r="AE330" s="49">
        <v>1</v>
      </c>
      <c r="AF330" s="49">
        <f t="shared" si="419"/>
        <v>4.7610490944671215E-3</v>
      </c>
      <c r="AG330" s="49">
        <f t="shared" si="420"/>
        <v>5.1223355271421351E-3</v>
      </c>
      <c r="AH330" s="49">
        <v>1</v>
      </c>
      <c r="AI330" s="49">
        <f t="shared" si="421"/>
        <v>5.1223355271421351E-3</v>
      </c>
      <c r="AJ330" s="49">
        <f t="shared" si="422"/>
        <v>5.4226277081656339E-3</v>
      </c>
      <c r="AK330" s="49">
        <v>1</v>
      </c>
      <c r="AL330" s="49">
        <f t="shared" si="423"/>
        <v>5.4226277081656339E-3</v>
      </c>
      <c r="AM330" s="49">
        <f>AC330*N330</f>
        <v>6.0015383735702822E-3</v>
      </c>
      <c r="AN330" s="49">
        <v>1</v>
      </c>
      <c r="AO330" s="49">
        <f>AN330*AM330</f>
        <v>6.0015383735702822E-3</v>
      </c>
      <c r="AP330" s="72">
        <v>6.03871</v>
      </c>
      <c r="AQ330" s="49">
        <f t="shared" si="424"/>
        <v>6.6898427762227968</v>
      </c>
      <c r="AR330" s="49">
        <v>0.80682917418237454</v>
      </c>
      <c r="AS330" s="49">
        <f t="shared" si="425"/>
        <v>5.3975603225497633</v>
      </c>
      <c r="AT330" s="49">
        <f t="shared" si="426"/>
        <v>7.1974933767148217</v>
      </c>
      <c r="AU330" s="49">
        <v>0.65858770177929127</v>
      </c>
      <c r="AV330" s="49">
        <f t="shared" si="427"/>
        <v>4.7401806215422848</v>
      </c>
      <c r="AW330" s="49">
        <f t="shared" si="428"/>
        <v>7.6194397667049643</v>
      </c>
      <c r="AX330" s="49">
        <v>0.55479460330763364</v>
      </c>
      <c r="AY330" s="49">
        <f t="shared" si="429"/>
        <v>4.2272240627954893</v>
      </c>
      <c r="AZ330" s="49">
        <f>N330*AP330</f>
        <v>8.4328784135645982</v>
      </c>
      <c r="BA330" s="49">
        <v>0.41495183504685174</v>
      </c>
      <c r="BB330" s="49">
        <f>BA330*AZ330</f>
        <v>3.499238372435614</v>
      </c>
      <c r="BC330" s="72">
        <v>0.21488199999999999</v>
      </c>
      <c r="BD330" s="49">
        <f t="shared" si="430"/>
        <v>0.23805196729770214</v>
      </c>
      <c r="BE330" s="49">
        <v>0.84440919239828249</v>
      </c>
      <c r="BF330" s="49">
        <f t="shared" si="431"/>
        <v>0.20101326945467501</v>
      </c>
      <c r="BG330" s="49">
        <f t="shared" si="432"/>
        <v>0.25611625194374865</v>
      </c>
      <c r="BH330" s="49">
        <v>0.63158280523417343</v>
      </c>
      <c r="BI330" s="49">
        <f t="shared" si="433"/>
        <v>0.16175862086869511</v>
      </c>
      <c r="BJ330" s="49">
        <f t="shared" si="434"/>
        <v>0.27113083025167561</v>
      </c>
      <c r="BK330" s="49">
        <v>0.54257033788833875</v>
      </c>
      <c r="BL330" s="49">
        <f t="shared" si="435"/>
        <v>0.14710754618159746</v>
      </c>
      <c r="BM330" s="49">
        <f>BC330*N330</f>
        <v>0.30007630425431719</v>
      </c>
      <c r="BN330" s="49">
        <v>0.42828699821064847</v>
      </c>
      <c r="BO330" s="49">
        <f>BN330*BM330</f>
        <v>0.12851877958322674</v>
      </c>
      <c r="BP330" s="72">
        <v>0.20843700000000001</v>
      </c>
      <c r="BQ330" s="49">
        <f t="shared" si="436"/>
        <v>0.23091202570541575</v>
      </c>
      <c r="BR330" s="49">
        <v>0.84440919239828249</v>
      </c>
      <c r="BS330" s="49">
        <f>BQ330*BR330</f>
        <v>0.19498423714096155</v>
      </c>
      <c r="BT330" s="49">
        <f t="shared" si="437"/>
        <v>0.24843450454853891</v>
      </c>
      <c r="BU330" s="49">
        <v>0.63158280523417343</v>
      </c>
      <c r="BV330" s="49">
        <f t="shared" si="438"/>
        <v>0.15690696129972823</v>
      </c>
      <c r="BW330" s="49">
        <f t="shared" si="439"/>
        <v>0.26299874752267993</v>
      </c>
      <c r="BX330" s="49">
        <v>0.54257033788833875</v>
      </c>
      <c r="BY330" s="49">
        <f t="shared" si="440"/>
        <v>0.14269531930759036</v>
      </c>
      <c r="BZ330" s="49">
        <f>BP330*N330</f>
        <v>0.29107605397314396</v>
      </c>
      <c r="CA330" s="49">
        <v>0.42828699821064847</v>
      </c>
      <c r="CB330" s="49">
        <f>CA330*BZ330</f>
        <v>0.12466408940715852</v>
      </c>
      <c r="CC330" s="72">
        <v>0.35691200000000001</v>
      </c>
      <c r="CD330" s="49">
        <f t="shared" si="441"/>
        <v>0.39539656068054779</v>
      </c>
      <c r="CE330" s="49">
        <v>7.1530191463285556E-2</v>
      </c>
      <c r="CF330" s="49">
        <f t="shared" si="442"/>
        <v>2.8282791689404188E-2</v>
      </c>
      <c r="CG330" s="49">
        <f t="shared" si="443"/>
        <v>0.42540074884702866</v>
      </c>
      <c r="CH330" s="49">
        <v>8.0117587792523731E-2</v>
      </c>
      <c r="CI330" s="49">
        <f t="shared" si="444"/>
        <v>3.4082081842757156E-2</v>
      </c>
      <c r="CJ330" s="49">
        <f t="shared" si="445"/>
        <v>0.450339474161568</v>
      </c>
      <c r="CK330" s="49">
        <v>7.9602685736195847E-2</v>
      </c>
      <c r="CL330" s="49">
        <f t="shared" si="446"/>
        <v>3.584823163628699E-2</v>
      </c>
      <c r="CM330" s="49">
        <f>CC330*N330</f>
        <v>0.49841696328225199</v>
      </c>
      <c r="CN330" s="49">
        <v>7.9554184088767091E-2</v>
      </c>
      <c r="CO330" s="49">
        <f>CN330*CM330</f>
        <v>3.9651154849920545E-2</v>
      </c>
      <c r="CP330" s="72">
        <v>0.130777</v>
      </c>
      <c r="CQ330" s="49">
        <f t="shared" si="447"/>
        <v>0.14487822212791948</v>
      </c>
      <c r="CR330" s="49">
        <v>0.95219846861123503</v>
      </c>
      <c r="CS330" s="49">
        <f t="shared" si="448"/>
        <v>0.13795282124532326</v>
      </c>
      <c r="CT330" s="49">
        <f t="shared" si="449"/>
        <v>0.15587213019446775</v>
      </c>
      <c r="CU330" s="49">
        <v>0.80736796091780183</v>
      </c>
      <c r="CV330" s="49">
        <f t="shared" si="450"/>
        <v>0.12584616391902156</v>
      </c>
      <c r="CW330" s="49">
        <f t="shared" si="451"/>
        <v>0.16500998961208191</v>
      </c>
      <c r="CX330" s="49">
        <v>0.68722856924452747</v>
      </c>
      <c r="CY330" s="49">
        <f t="shared" si="452"/>
        <v>0.11339957907216539</v>
      </c>
      <c r="CZ330" s="49">
        <f>CP330*N330</f>
        <v>0.18262618014290097</v>
      </c>
      <c r="DA330" s="49">
        <v>0.51469957235291064</v>
      </c>
      <c r="DB330" s="49">
        <f>DA330*CZ330</f>
        <v>9.3997616819996743E-2</v>
      </c>
    </row>
    <row r="331" spans="1:106">
      <c r="A331" s="37" t="s">
        <v>459</v>
      </c>
      <c r="B331" s="38" t="s">
        <v>331</v>
      </c>
      <c r="C331" s="38" t="s">
        <v>332</v>
      </c>
      <c r="D331" s="58" t="s">
        <v>439</v>
      </c>
      <c r="E331" s="47" t="s">
        <v>440</v>
      </c>
      <c r="F331" s="47" t="s">
        <v>440</v>
      </c>
      <c r="G331" s="47" t="s">
        <v>269</v>
      </c>
      <c r="H331" s="39" t="s">
        <v>432</v>
      </c>
      <c r="I331" s="39" t="s">
        <v>270</v>
      </c>
      <c r="J331" s="42" t="s">
        <v>539</v>
      </c>
      <c r="K331" s="41">
        <v>1.0999229093482334</v>
      </c>
      <c r="L331" s="41">
        <v>1.1720255503567738</v>
      </c>
      <c r="M331" s="41">
        <v>1.2291876930132271</v>
      </c>
      <c r="N331" s="41">
        <v>1.3307201805454254</v>
      </c>
      <c r="O331" s="64" t="s">
        <v>433</v>
      </c>
      <c r="P331" s="41">
        <v>0.11</v>
      </c>
      <c r="Q331" s="41">
        <f t="shared" si="412"/>
        <v>0.12099152002830568</v>
      </c>
      <c r="R331" s="41">
        <v>1</v>
      </c>
      <c r="S331" s="41">
        <f t="shared" si="413"/>
        <v>0.12099152002830568</v>
      </c>
      <c r="T331" s="41">
        <f t="shared" si="414"/>
        <v>0.12892281053924512</v>
      </c>
      <c r="U331" s="41">
        <v>1</v>
      </c>
      <c r="V331" s="41">
        <f t="shared" si="415"/>
        <v>0.12892281053924512</v>
      </c>
      <c r="W331" s="41">
        <f t="shared" si="416"/>
        <v>0.13521064623145498</v>
      </c>
      <c r="X331" s="41">
        <v>1</v>
      </c>
      <c r="Y331" s="41">
        <f t="shared" si="417"/>
        <v>0.13521064623145498</v>
      </c>
      <c r="Z331" s="41">
        <f>N331*P331</f>
        <v>0.1463792198599968</v>
      </c>
      <c r="AA331" s="41">
        <v>1</v>
      </c>
      <c r="AB331" s="41">
        <f>AA331*Z331</f>
        <v>0.1463792198599968</v>
      </c>
      <c r="AC331" s="41">
        <v>4.0000000000000002E-4</v>
      </c>
      <c r="AD331" s="41">
        <f t="shared" si="418"/>
        <v>4.3996916373929341E-4</v>
      </c>
      <c r="AE331" s="41">
        <v>1</v>
      </c>
      <c r="AF331" s="41">
        <f t="shared" si="419"/>
        <v>4.3996916373929341E-4</v>
      </c>
      <c r="AG331" s="41">
        <f t="shared" si="420"/>
        <v>4.6881022014270957E-4</v>
      </c>
      <c r="AH331" s="41">
        <v>1</v>
      </c>
      <c r="AI331" s="41">
        <f t="shared" si="421"/>
        <v>4.6881022014270957E-4</v>
      </c>
      <c r="AJ331" s="41">
        <f t="shared" si="422"/>
        <v>4.9167507720529089E-4</v>
      </c>
      <c r="AK331" s="41">
        <v>1</v>
      </c>
      <c r="AL331" s="41">
        <f t="shared" si="423"/>
        <v>4.9167507720529089E-4</v>
      </c>
      <c r="AM331" s="41">
        <f>N331*AC331</f>
        <v>5.3228807221817015E-4</v>
      </c>
      <c r="AN331" s="41">
        <v>1</v>
      </c>
      <c r="AO331" s="41">
        <f>AN331*AM331</f>
        <v>5.3228807221817015E-4</v>
      </c>
      <c r="AP331" s="41">
        <v>0.71</v>
      </c>
      <c r="AQ331" s="41">
        <f t="shared" si="424"/>
        <v>0.78094526563724576</v>
      </c>
      <c r="AR331" s="41">
        <v>0.77100000000000002</v>
      </c>
      <c r="AS331" s="41">
        <f t="shared" si="425"/>
        <v>0.60210879980631649</v>
      </c>
      <c r="AT331" s="41">
        <f t="shared" si="426"/>
        <v>0.83213814075330939</v>
      </c>
      <c r="AU331" s="41">
        <v>0.63255945949939807</v>
      </c>
      <c r="AV331" s="41">
        <f t="shared" si="427"/>
        <v>0.52637685254374744</v>
      </c>
      <c r="AW331" s="41">
        <f t="shared" si="428"/>
        <v>0.87272326203939121</v>
      </c>
      <c r="AX331" s="41">
        <v>0.54700000000000004</v>
      </c>
      <c r="AY331" s="41">
        <f t="shared" si="429"/>
        <v>0.47737962433554704</v>
      </c>
      <c r="AZ331" s="41">
        <f>AP331*N331</f>
        <v>0.944811328187252</v>
      </c>
      <c r="BA331" s="41">
        <v>0.411610200982927</v>
      </c>
      <c r="BB331" s="41">
        <f>BA331*AZ331</f>
        <v>0.38889398068610098</v>
      </c>
      <c r="BC331" s="41">
        <v>0.02</v>
      </c>
      <c r="BD331" s="41">
        <f t="shared" si="430"/>
        <v>2.1998458186964668E-2</v>
      </c>
      <c r="BE331" s="41">
        <v>0.59499999999999997</v>
      </c>
      <c r="BF331" s="41">
        <f t="shared" si="431"/>
        <v>1.3089082621243977E-2</v>
      </c>
      <c r="BG331" s="41">
        <f t="shared" si="432"/>
        <v>2.3440511007135477E-2</v>
      </c>
      <c r="BH331" s="41">
        <v>0.44900000000000001</v>
      </c>
      <c r="BI331" s="41">
        <f t="shared" si="433"/>
        <v>1.0524789442203829E-2</v>
      </c>
      <c r="BJ331" s="41">
        <f t="shared" si="434"/>
        <v>2.458375386026454E-2</v>
      </c>
      <c r="BK331" s="41">
        <v>0.36399999999999999</v>
      </c>
      <c r="BL331" s="41">
        <f t="shared" si="435"/>
        <v>8.9484864051362929E-3</v>
      </c>
      <c r="BM331" s="41">
        <f>BC331*N331</f>
        <v>2.661440361090851E-2</v>
      </c>
      <c r="BN331" s="41">
        <v>0.25226046230306909</v>
      </c>
      <c r="BO331" s="41">
        <f>BN331*BM331</f>
        <v>6.7137617588082519E-3</v>
      </c>
      <c r="BP331" s="41">
        <v>0.02</v>
      </c>
      <c r="BQ331" s="41">
        <f t="shared" si="436"/>
        <v>2.1998458186964668E-2</v>
      </c>
      <c r="BR331" s="41">
        <v>0.59499999999999997</v>
      </c>
      <c r="BS331" s="41">
        <f>BQ331*BR331</f>
        <v>1.3089082621243977E-2</v>
      </c>
      <c r="BT331" s="41">
        <f t="shared" si="437"/>
        <v>2.3440511007135477E-2</v>
      </c>
      <c r="BU331" s="41">
        <v>0.44900000000000001</v>
      </c>
      <c r="BV331" s="41">
        <f t="shared" si="438"/>
        <v>1.0524789442203829E-2</v>
      </c>
      <c r="BW331" s="41">
        <f t="shared" si="439"/>
        <v>2.458375386026454E-2</v>
      </c>
      <c r="BX331" s="41">
        <v>0.36399999999999999</v>
      </c>
      <c r="BY331" s="41">
        <f t="shared" si="440"/>
        <v>8.9484864051362929E-3</v>
      </c>
      <c r="BZ331" s="41">
        <f>BP331*N331</f>
        <v>2.661440361090851E-2</v>
      </c>
      <c r="CA331" s="41">
        <v>0.25226046230306909</v>
      </c>
      <c r="CB331" s="41">
        <f>CA331*BZ331</f>
        <v>6.7137617588082519E-3</v>
      </c>
      <c r="CC331" s="41">
        <v>8.0999999999999996E-3</v>
      </c>
      <c r="CD331" s="41">
        <f t="shared" si="441"/>
        <v>8.9093755657206897E-3</v>
      </c>
      <c r="CE331" s="41">
        <v>3.0000000000000001E-3</v>
      </c>
      <c r="CF331" s="41">
        <f t="shared" si="442"/>
        <v>2.6728126697162068E-5</v>
      </c>
      <c r="CG331" s="41">
        <f t="shared" si="443"/>
        <v>9.4934069578898675E-3</v>
      </c>
      <c r="CH331" s="41">
        <v>3.0000000000000001E-3</v>
      </c>
      <c r="CI331" s="41">
        <f t="shared" si="444"/>
        <v>2.8480220873669603E-5</v>
      </c>
      <c r="CJ331" s="41">
        <f t="shared" si="445"/>
        <v>9.9564203134071393E-3</v>
      </c>
      <c r="CK331" s="41">
        <v>3.0000000000000001E-3</v>
      </c>
      <c r="CL331" s="41">
        <f t="shared" si="446"/>
        <v>2.9869260940221418E-5</v>
      </c>
      <c r="CM331" s="41">
        <f t="shared" ref="CM331:CM343" si="453">N331*CC331</f>
        <v>1.0778833462417946E-2</v>
      </c>
      <c r="CN331" s="41">
        <v>3.3451741671867152E-3</v>
      </c>
      <c r="CO331" s="41">
        <f>CN331*CM331</f>
        <v>3.6057075250888248E-5</v>
      </c>
      <c r="CP331" s="41">
        <v>0.04</v>
      </c>
      <c r="CQ331" s="41">
        <f t="shared" si="447"/>
        <v>4.3996916373929336E-2</v>
      </c>
      <c r="CR331" s="41">
        <v>0.68300000000000005</v>
      </c>
      <c r="CS331" s="41">
        <f t="shared" si="448"/>
        <v>3.0049893883393738E-2</v>
      </c>
      <c r="CT331" s="41">
        <f t="shared" si="449"/>
        <v>4.6881022014270954E-2</v>
      </c>
      <c r="CU331" s="41">
        <v>0.48</v>
      </c>
      <c r="CV331" s="41">
        <f t="shared" si="450"/>
        <v>2.2502890566850058E-2</v>
      </c>
      <c r="CW331" s="41">
        <f t="shared" si="451"/>
        <v>4.916750772052908E-2</v>
      </c>
      <c r="CX331" s="41">
        <v>0.38200000000000001</v>
      </c>
      <c r="CY331" s="41">
        <f t="shared" si="452"/>
        <v>1.8781987949242109E-2</v>
      </c>
      <c r="CZ331" s="41">
        <f>N331*CP331</f>
        <v>5.3228807221817019E-2</v>
      </c>
      <c r="DA331" s="41">
        <v>0.27730546938673206</v>
      </c>
      <c r="DB331" s="41">
        <f>DA331*CZ331</f>
        <v>1.4760639371541841E-2</v>
      </c>
    </row>
    <row r="332" spans="1:106">
      <c r="A332" s="37" t="s">
        <v>459</v>
      </c>
      <c r="B332" s="38" t="s">
        <v>331</v>
      </c>
      <c r="C332" s="38" t="s">
        <v>332</v>
      </c>
      <c r="D332" s="58" t="s">
        <v>439</v>
      </c>
      <c r="E332" s="47" t="s">
        <v>440</v>
      </c>
      <c r="F332" s="47" t="s">
        <v>440</v>
      </c>
      <c r="G332" s="47" t="s">
        <v>271</v>
      </c>
      <c r="H332" s="39" t="s">
        <v>432</v>
      </c>
      <c r="I332" s="39" t="s">
        <v>272</v>
      </c>
      <c r="J332" s="42" t="s">
        <v>539</v>
      </c>
      <c r="K332" s="41">
        <v>1.0999229093482334</v>
      </c>
      <c r="L332" s="41">
        <v>1.1720255503567738</v>
      </c>
      <c r="M332" s="41">
        <v>1.2291876930132271</v>
      </c>
      <c r="N332" s="41">
        <v>1.330720180545425</v>
      </c>
      <c r="O332" s="64" t="s">
        <v>433</v>
      </c>
      <c r="P332" s="41">
        <v>1.3252664346228025</v>
      </c>
      <c r="Q332" s="41">
        <f t="shared" si="412"/>
        <v>1.4576909124318733</v>
      </c>
      <c r="R332" s="41">
        <v>1</v>
      </c>
      <c r="S332" s="41">
        <f t="shared" si="413"/>
        <v>1.4576909124318733</v>
      </c>
      <c r="T332" s="41">
        <f t="shared" si="414"/>
        <v>1.5532461224081495</v>
      </c>
      <c r="U332" s="41">
        <v>1</v>
      </c>
      <c r="V332" s="41">
        <f t="shared" si="415"/>
        <v>1.5532461224081495</v>
      </c>
      <c r="W332" s="41">
        <f t="shared" si="416"/>
        <v>1.6290011914018672</v>
      </c>
      <c r="X332" s="41">
        <v>1</v>
      </c>
      <c r="Y332" s="41">
        <f t="shared" si="417"/>
        <v>1.6290011914018672</v>
      </c>
      <c r="Z332" s="41">
        <f>N332*P332</f>
        <v>1.7635587891520472</v>
      </c>
      <c r="AA332" s="41">
        <v>1</v>
      </c>
      <c r="AB332" s="41">
        <f>AA332*Z332</f>
        <v>1.7635587891520472</v>
      </c>
      <c r="AC332" s="41">
        <v>4.1464341418499997E-3</v>
      </c>
      <c r="AD332" s="41">
        <f t="shared" si="418"/>
        <v>4.5607579047244971E-3</v>
      </c>
      <c r="AE332" s="41">
        <v>1</v>
      </c>
      <c r="AF332" s="41">
        <f t="shared" si="419"/>
        <v>4.5607579047244971E-3</v>
      </c>
      <c r="AG332" s="41">
        <f t="shared" si="420"/>
        <v>4.8597267571198633E-3</v>
      </c>
      <c r="AH332" s="41">
        <v>1</v>
      </c>
      <c r="AI332" s="41">
        <f t="shared" si="421"/>
        <v>4.8597267571198633E-3</v>
      </c>
      <c r="AJ332" s="41">
        <f t="shared" si="422"/>
        <v>5.0967458170518808E-3</v>
      </c>
      <c r="AK332" s="41">
        <v>1</v>
      </c>
      <c r="AL332" s="41">
        <f t="shared" si="423"/>
        <v>5.0967458170518808E-3</v>
      </c>
      <c r="AM332" s="41">
        <f>N332*AC332</f>
        <v>5.5177435898623459E-3</v>
      </c>
      <c r="AN332" s="41">
        <v>1</v>
      </c>
      <c r="AO332" s="41">
        <f>AN332*AM332</f>
        <v>5.5177435898623459E-3</v>
      </c>
      <c r="AP332" s="41">
        <v>13.45973722663784</v>
      </c>
      <c r="AQ332" s="41">
        <f t="shared" si="424"/>
        <v>14.804673329386215</v>
      </c>
      <c r="AR332" s="41">
        <v>1</v>
      </c>
      <c r="AS332" s="41">
        <f t="shared" si="425"/>
        <v>14.804673329386215</v>
      </c>
      <c r="AT332" s="41">
        <f t="shared" si="426"/>
        <v>15.77515593070777</v>
      </c>
      <c r="AU332" s="41">
        <v>0.95975568895714114</v>
      </c>
      <c r="AV332" s="41">
        <f t="shared" si="427"/>
        <v>15.140295648682766</v>
      </c>
      <c r="AW332" s="41">
        <f t="shared" si="428"/>
        <v>16.544543350175218</v>
      </c>
      <c r="AX332" s="41">
        <v>0.92</v>
      </c>
      <c r="AY332" s="41">
        <f t="shared" si="429"/>
        <v>15.220979882161201</v>
      </c>
      <c r="AZ332" s="41">
        <f>AP332*N332</f>
        <v>17.911143952325485</v>
      </c>
      <c r="BA332" s="41">
        <v>0.85243752617618318</v>
      </c>
      <c r="BB332" s="41">
        <f>BA332*AZ332</f>
        <v>15.268131241705841</v>
      </c>
      <c r="BC332" s="41">
        <v>0.33131660865570062</v>
      </c>
      <c r="BD332" s="41">
        <f t="shared" si="430"/>
        <v>0.36442272810796833</v>
      </c>
      <c r="BE332" s="41">
        <v>0.82945294270158143</v>
      </c>
      <c r="BF332" s="41">
        <f t="shared" si="431"/>
        <v>0.30227150421649263</v>
      </c>
      <c r="BG332" s="41">
        <f t="shared" si="432"/>
        <v>0.38831153060203738</v>
      </c>
      <c r="BH332" s="41">
        <v>0.79100000000000004</v>
      </c>
      <c r="BI332" s="41">
        <f t="shared" si="433"/>
        <v>0.30715442070621157</v>
      </c>
      <c r="BJ332" s="41">
        <f t="shared" si="434"/>
        <v>0.40725029785046679</v>
      </c>
      <c r="BK332" s="41">
        <v>0.752</v>
      </c>
      <c r="BL332" s="41">
        <f t="shared" si="435"/>
        <v>0.30625222398355101</v>
      </c>
      <c r="BM332" s="41">
        <f>BC332*N332</f>
        <v>0.44088969728801181</v>
      </c>
      <c r="BN332" s="41">
        <v>0.68768213637542119</v>
      </c>
      <c r="BO332" s="41">
        <f>BN332*BM332</f>
        <v>0.30319196893693268</v>
      </c>
      <c r="BP332" s="41">
        <v>0.30481127996324453</v>
      </c>
      <c r="BQ332" s="41">
        <f t="shared" si="436"/>
        <v>0.33526890985933083</v>
      </c>
      <c r="BR332" s="41">
        <v>0.82899999999999996</v>
      </c>
      <c r="BS332" s="41">
        <f>BQ332*BR332</f>
        <v>0.27793792627338526</v>
      </c>
      <c r="BT332" s="41">
        <f t="shared" si="437"/>
        <v>0.35724660815387432</v>
      </c>
      <c r="BU332" s="41">
        <v>0.79100000000000004</v>
      </c>
      <c r="BV332" s="41">
        <f t="shared" si="438"/>
        <v>0.28258206704971461</v>
      </c>
      <c r="BW332" s="41">
        <f t="shared" si="439"/>
        <v>0.37467027402242942</v>
      </c>
      <c r="BX332" s="41">
        <v>0.752</v>
      </c>
      <c r="BY332" s="41">
        <f t="shared" si="440"/>
        <v>0.28175204606486692</v>
      </c>
      <c r="BZ332" s="41">
        <f>BP332*N332</f>
        <v>0.40561852150497085</v>
      </c>
      <c r="CA332" s="41">
        <v>0.68768213637542119</v>
      </c>
      <c r="CB332" s="41">
        <f>CA332*BZ332</f>
        <v>0.27893661142197806</v>
      </c>
      <c r="CC332" s="41">
        <v>9.3581030084230007E-2</v>
      </c>
      <c r="CD332" s="41">
        <f t="shared" si="441"/>
        <v>0.10293191887005083</v>
      </c>
      <c r="CE332" s="41">
        <v>3.0000000000000001E-3</v>
      </c>
      <c r="CF332" s="41">
        <f t="shared" si="442"/>
        <v>3.0879575661015251E-4</v>
      </c>
      <c r="CG332" s="41">
        <f t="shared" si="443"/>
        <v>0.10967935828742348</v>
      </c>
      <c r="CH332" s="41">
        <v>3.0000000000000001E-3</v>
      </c>
      <c r="CI332" s="41">
        <f t="shared" si="444"/>
        <v>3.2903807486227044E-4</v>
      </c>
      <c r="CJ332" s="41">
        <f t="shared" si="445"/>
        <v>0.11502865047903608</v>
      </c>
      <c r="CK332" s="41">
        <v>3.0000000000000001E-3</v>
      </c>
      <c r="CL332" s="41">
        <f t="shared" si="446"/>
        <v>3.4508595143710826E-4</v>
      </c>
      <c r="CM332" s="41">
        <f t="shared" si="453"/>
        <v>0.1245301652493134</v>
      </c>
      <c r="CN332" s="41">
        <v>3.3451741671867152E-3</v>
      </c>
      <c r="CO332" s="41">
        <f>CN332*CM332</f>
        <v>4.1657509182749599E-4</v>
      </c>
      <c r="CP332" s="41">
        <v>0.52331458337167902</v>
      </c>
      <c r="CQ332" s="41">
        <f t="shared" si="447"/>
        <v>0.57560569904653591</v>
      </c>
      <c r="CR332" s="41">
        <v>1</v>
      </c>
      <c r="CS332" s="41">
        <f t="shared" si="448"/>
        <v>0.57560569904653591</v>
      </c>
      <c r="CT332" s="41">
        <f t="shared" si="449"/>
        <v>0.61333806258591794</v>
      </c>
      <c r="CU332" s="41">
        <v>1</v>
      </c>
      <c r="CV332" s="41">
        <f t="shared" si="450"/>
        <v>0.61333806258591794</v>
      </c>
      <c r="CW332" s="41">
        <f t="shared" si="451"/>
        <v>0.64325184545481218</v>
      </c>
      <c r="CX332" s="41">
        <v>1</v>
      </c>
      <c r="CY332" s="41">
        <f t="shared" si="452"/>
        <v>0.64325184545481218</v>
      </c>
      <c r="CZ332" s="41">
        <f>N332*CP332</f>
        <v>0.69638527686641449</v>
      </c>
      <c r="DA332" s="41">
        <v>1</v>
      </c>
      <c r="DB332" s="41">
        <f>DA332*CZ332</f>
        <v>0.69638527686641449</v>
      </c>
    </row>
    <row r="333" spans="1:106">
      <c r="A333" s="37" t="s">
        <v>459</v>
      </c>
      <c r="B333" s="38" t="s">
        <v>331</v>
      </c>
      <c r="C333" s="38" t="s">
        <v>332</v>
      </c>
      <c r="D333" s="58" t="s">
        <v>439</v>
      </c>
      <c r="E333" s="47" t="s">
        <v>440</v>
      </c>
      <c r="F333" s="47" t="s">
        <v>440</v>
      </c>
      <c r="G333" s="47" t="s">
        <v>275</v>
      </c>
      <c r="H333" s="39" t="s">
        <v>432</v>
      </c>
      <c r="I333" s="39" t="s">
        <v>276</v>
      </c>
      <c r="J333" s="42" t="s">
        <v>539</v>
      </c>
      <c r="K333" s="41">
        <v>1.0999229093482334</v>
      </c>
      <c r="L333" s="41">
        <v>1.1720255503567738</v>
      </c>
      <c r="M333" s="41">
        <v>1.2291876930132271</v>
      </c>
      <c r="N333" s="41">
        <v>1.330720180545425</v>
      </c>
      <c r="O333" s="64" t="s">
        <v>433</v>
      </c>
      <c r="P333" s="41">
        <v>26.66481848943021</v>
      </c>
      <c r="Q333" s="41">
        <f t="shared" si="412"/>
        <v>29.329244730136644</v>
      </c>
      <c r="R333" s="41">
        <v>0.94616693962601828</v>
      </c>
      <c r="S333" s="41">
        <f t="shared" si="413"/>
        <v>27.750361727855914</v>
      </c>
      <c r="T333" s="41">
        <f t="shared" si="414"/>
        <v>31.251848565237921</v>
      </c>
      <c r="U333" s="41">
        <v>0.91671653690028698</v>
      </c>
      <c r="V333" s="41">
        <f t="shared" si="415"/>
        <v>28.649086388457111</v>
      </c>
      <c r="W333" s="41">
        <f t="shared" si="416"/>
        <v>32.776066723639161</v>
      </c>
      <c r="X333" s="41">
        <v>0.89523187764126555</v>
      </c>
      <c r="Y333" s="41">
        <f t="shared" si="417"/>
        <v>29.34217975469889</v>
      </c>
      <c r="Z333" s="41">
        <f>N333*P333</f>
        <v>35.483412074465555</v>
      </c>
      <c r="AA333" s="41">
        <v>0.86053721974930597</v>
      </c>
      <c r="AB333" s="41">
        <f>AA333*Z333</f>
        <v>30.534796773779544</v>
      </c>
      <c r="AC333" s="41">
        <v>8.3427687355769553E-2</v>
      </c>
      <c r="AD333" s="41">
        <f t="shared" si="418"/>
        <v>9.1764024596552876E-2</v>
      </c>
      <c r="AE333" s="41">
        <v>1</v>
      </c>
      <c r="AF333" s="41">
        <f t="shared" si="419"/>
        <v>9.1764024596552876E-2</v>
      </c>
      <c r="AG333" s="41">
        <f t="shared" si="420"/>
        <v>9.777938118813867E-2</v>
      </c>
      <c r="AH333" s="41">
        <v>1</v>
      </c>
      <c r="AI333" s="41">
        <f t="shared" si="421"/>
        <v>9.777938118813867E-2</v>
      </c>
      <c r="AJ333" s="41">
        <f t="shared" si="422"/>
        <v>0.10254828655426715</v>
      </c>
      <c r="AK333" s="41">
        <v>1</v>
      </c>
      <c r="AL333" s="41">
        <f t="shared" si="423"/>
        <v>0.10254828655426715</v>
      </c>
      <c r="AM333" s="41">
        <f>N333*AC333</f>
        <v>0.11101890718055693</v>
      </c>
      <c r="AN333" s="41">
        <v>1</v>
      </c>
      <c r="AO333" s="41">
        <f>AN333*AM333</f>
        <v>0.11101890718055693</v>
      </c>
      <c r="AP333" s="41">
        <v>270.81456278327556</v>
      </c>
      <c r="AQ333" s="41">
        <f t="shared" si="424"/>
        <v>297.8751417904503</v>
      </c>
      <c r="AR333" s="41">
        <v>0.57099470708134237</v>
      </c>
      <c r="AS333" s="41">
        <f t="shared" si="425"/>
        <v>170.0851293334515</v>
      </c>
      <c r="AT333" s="41">
        <f t="shared" si="426"/>
        <v>317.40158699069764</v>
      </c>
      <c r="AU333" s="41">
        <v>0.42057277081583488</v>
      </c>
      <c r="AV333" s="41">
        <f t="shared" si="427"/>
        <v>133.49046490202096</v>
      </c>
      <c r="AW333" s="41">
        <f t="shared" si="428"/>
        <v>332.88192766196022</v>
      </c>
      <c r="AX333" s="41">
        <v>0.34036469263230096</v>
      </c>
      <c r="AY333" s="41">
        <f t="shared" si="429"/>
        <v>113.30125499151093</v>
      </c>
      <c r="AZ333" s="41">
        <f>AP333*N333</f>
        <v>360.37840388129075</v>
      </c>
      <c r="BA333" s="41">
        <v>0.24146293738490276</v>
      </c>
      <c r="BB333" s="41">
        <f>BA333*AZ333</f>
        <v>87.018027971259315</v>
      </c>
      <c r="BC333" s="41">
        <v>6.6662046223575526</v>
      </c>
      <c r="BD333" s="41">
        <f t="shared" si="430"/>
        <v>7.3323111825341609</v>
      </c>
      <c r="BE333" s="41">
        <v>0.56625018772711488</v>
      </c>
      <c r="BF333" s="41">
        <f t="shared" si="431"/>
        <v>4.151922583583592</v>
      </c>
      <c r="BG333" s="41">
        <f t="shared" si="432"/>
        <v>7.8129621413094803</v>
      </c>
      <c r="BH333" s="41">
        <v>0.40211869117096144</v>
      </c>
      <c r="BI333" s="41">
        <f t="shared" si="433"/>
        <v>3.1417381104316404</v>
      </c>
      <c r="BJ333" s="41">
        <f t="shared" si="434"/>
        <v>8.1940166809097903</v>
      </c>
      <c r="BK333" s="41">
        <v>0.29381192998912553</v>
      </c>
      <c r="BL333" s="41">
        <f t="shared" si="435"/>
        <v>2.4074998553811939</v>
      </c>
      <c r="BM333" s="41">
        <f>BC333*N333</f>
        <v>8.8708530186163888</v>
      </c>
      <c r="BN333" s="41">
        <v>0.18047454808023677</v>
      </c>
      <c r="BO333" s="41">
        <f>BN333*BM333</f>
        <v>1.600963189620997</v>
      </c>
      <c r="BP333" s="41">
        <v>6.1329082525689484</v>
      </c>
      <c r="BQ333" s="41">
        <f t="shared" si="436"/>
        <v>6.7457262879314284</v>
      </c>
      <c r="BR333" s="41">
        <v>0.56625018772711488</v>
      </c>
      <c r="BS333" s="41">
        <f>BR333*BQ333</f>
        <v>3.8197687768969053</v>
      </c>
      <c r="BT333" s="41">
        <f t="shared" si="437"/>
        <v>7.1879251700047213</v>
      </c>
      <c r="BU333" s="41">
        <v>0.40211869117096144</v>
      </c>
      <c r="BV333" s="41">
        <f t="shared" si="438"/>
        <v>2.8903990615971091</v>
      </c>
      <c r="BW333" s="41">
        <f t="shared" si="439"/>
        <v>7.5384953464370072</v>
      </c>
      <c r="BX333" s="41">
        <v>0.29381192998912553</v>
      </c>
      <c r="BY333" s="41">
        <f t="shared" si="440"/>
        <v>2.2148998669506987</v>
      </c>
      <c r="BZ333" s="41">
        <f>BP333*N333</f>
        <v>8.1611847771270778</v>
      </c>
      <c r="CA333" s="41">
        <v>0.18047454808023677</v>
      </c>
      <c r="CB333" s="41">
        <f>CA333*BZ333</f>
        <v>1.4728861344513173</v>
      </c>
      <c r="CC333" s="41">
        <v>1.8828826536756884</v>
      </c>
      <c r="CD333" s="41">
        <f t="shared" si="441"/>
        <v>2.0710257663922853</v>
      </c>
      <c r="CE333" s="41">
        <v>3.0000000000000001E-3</v>
      </c>
      <c r="CF333" s="41">
        <f t="shared" si="442"/>
        <v>6.213077299176856E-3</v>
      </c>
      <c r="CG333" s="41">
        <f t="shared" si="443"/>
        <v>2.2067865784314713</v>
      </c>
      <c r="CH333" s="41">
        <v>3.0000000000000001E-3</v>
      </c>
      <c r="CI333" s="41">
        <f t="shared" si="444"/>
        <v>6.620359735294414E-3</v>
      </c>
      <c r="CJ333" s="41">
        <f t="shared" si="445"/>
        <v>2.3144161852862424</v>
      </c>
      <c r="CK333" s="41">
        <v>3.0000000000000001E-3</v>
      </c>
      <c r="CL333" s="41">
        <f t="shared" si="446"/>
        <v>6.9432485558587271E-3</v>
      </c>
      <c r="CM333" s="41">
        <f t="shared" si="453"/>
        <v>2.5055899448451608</v>
      </c>
      <c r="CN333" s="41">
        <v>3.3451741671867152E-3</v>
      </c>
      <c r="CO333" s="41">
        <f>CN333*CM333</f>
        <v>8.3816347570588191E-3</v>
      </c>
      <c r="CP333" s="41">
        <v>10.529270201013752</v>
      </c>
      <c r="CQ333" s="41">
        <f t="shared" si="447"/>
        <v>11.581385512812705</v>
      </c>
      <c r="CR333" s="41">
        <v>0.89344672030676497</v>
      </c>
      <c r="CS333" s="41">
        <f t="shared" si="448"/>
        <v>10.347350903030794</v>
      </c>
      <c r="CT333" s="41">
        <f t="shared" si="449"/>
        <v>12.34057370219832</v>
      </c>
      <c r="CU333" s="41">
        <v>0.80898953735428436</v>
      </c>
      <c r="CV333" s="41">
        <f t="shared" si="450"/>
        <v>9.9833950100278663</v>
      </c>
      <c r="CW333" s="41">
        <f t="shared" si="451"/>
        <v>12.942449347497011</v>
      </c>
      <c r="CX333" s="41">
        <v>0.72623763446701028</v>
      </c>
      <c r="CY333" s="41">
        <f t="shared" si="452"/>
        <v>9.3992937983353304</v>
      </c>
      <c r="CZ333" s="41">
        <f>N333*CP333</f>
        <v>14.011512342904583</v>
      </c>
      <c r="DA333" s="41">
        <v>0.57508219089420687</v>
      </c>
      <c r="DB333" s="41">
        <f>DA333*CZ333</f>
        <v>8.0577712158987893</v>
      </c>
    </row>
    <row r="334" spans="1:106">
      <c r="A334" s="37" t="s">
        <v>459</v>
      </c>
      <c r="B334" s="38" t="s">
        <v>417</v>
      </c>
      <c r="C334" s="38" t="s">
        <v>292</v>
      </c>
      <c r="D334" s="58" t="s">
        <v>439</v>
      </c>
      <c r="E334" s="47" t="s">
        <v>440</v>
      </c>
      <c r="F334" s="47" t="s">
        <v>440</v>
      </c>
      <c r="G334" s="47" t="s">
        <v>253</v>
      </c>
      <c r="H334" s="39" t="s">
        <v>430</v>
      </c>
      <c r="I334" s="39" t="s">
        <v>254</v>
      </c>
      <c r="J334" s="40" t="s">
        <v>412</v>
      </c>
      <c r="K334" s="41">
        <v>0.86341705221414411</v>
      </c>
      <c r="L334" s="41">
        <v>0.87301718440185061</v>
      </c>
      <c r="M334" s="41">
        <v>0.88037012557832117</v>
      </c>
      <c r="N334" s="43">
        <v>0.89297752808988762</v>
      </c>
      <c r="O334" s="43"/>
      <c r="P334" s="43">
        <v>1104.2508152450928</v>
      </c>
      <c r="Q334" s="41">
        <f t="shared" si="412"/>
        <v>953.42898380398344</v>
      </c>
      <c r="R334" s="41">
        <v>1</v>
      </c>
      <c r="S334" s="41">
        <f t="shared" si="413"/>
        <v>953.42898380398344</v>
      </c>
      <c r="T334" s="41">
        <f t="shared" si="414"/>
        <v>964.02993759871902</v>
      </c>
      <c r="U334" s="41">
        <v>1</v>
      </c>
      <c r="V334" s="41">
        <f t="shared" si="415"/>
        <v>964.02993759871902</v>
      </c>
      <c r="W334" s="41">
        <f t="shared" si="416"/>
        <v>972.14942888728581</v>
      </c>
      <c r="X334" s="41">
        <v>1</v>
      </c>
      <c r="Y334" s="41">
        <f t="shared" si="417"/>
        <v>972.14942888728581</v>
      </c>
      <c r="Z334" s="41">
        <f>$N334*P334</f>
        <v>986.0711633888061</v>
      </c>
      <c r="AA334" s="41">
        <v>1</v>
      </c>
      <c r="AB334" s="41">
        <f>Z334*AA334</f>
        <v>986.0711633888061</v>
      </c>
      <c r="AC334" s="41">
        <v>0</v>
      </c>
      <c r="AD334" s="41">
        <f t="shared" si="418"/>
        <v>0</v>
      </c>
      <c r="AE334" s="41">
        <v>1</v>
      </c>
      <c r="AF334" s="41">
        <f t="shared" si="419"/>
        <v>0</v>
      </c>
      <c r="AG334" s="41">
        <f t="shared" si="420"/>
        <v>0</v>
      </c>
      <c r="AH334" s="41">
        <v>1</v>
      </c>
      <c r="AI334" s="41">
        <f t="shared" si="421"/>
        <v>0</v>
      </c>
      <c r="AJ334" s="41">
        <f t="shared" si="422"/>
        <v>0</v>
      </c>
      <c r="AK334" s="41">
        <v>1</v>
      </c>
      <c r="AL334" s="41">
        <f t="shared" si="423"/>
        <v>0</v>
      </c>
      <c r="AM334" s="41">
        <f>$N334*AC334</f>
        <v>0</v>
      </c>
      <c r="AN334" s="41">
        <v>1</v>
      </c>
      <c r="AO334" s="41">
        <f>AM334*AN334</f>
        <v>0</v>
      </c>
      <c r="AP334" s="41">
        <v>9.1755710139688613</v>
      </c>
      <c r="AQ334" s="41">
        <f t="shared" si="424"/>
        <v>7.9223444772625395</v>
      </c>
      <c r="AR334" s="41">
        <v>1</v>
      </c>
      <c r="AS334" s="41">
        <f t="shared" si="425"/>
        <v>7.9223444772625395</v>
      </c>
      <c r="AT334" s="41">
        <f t="shared" si="426"/>
        <v>8.0104311718943286</v>
      </c>
      <c r="AU334" s="41">
        <v>1</v>
      </c>
      <c r="AV334" s="41">
        <f t="shared" si="427"/>
        <v>8.0104311718943286</v>
      </c>
      <c r="AW334" s="41">
        <f t="shared" si="428"/>
        <v>8.07789860582057</v>
      </c>
      <c r="AX334" s="41">
        <v>1</v>
      </c>
      <c r="AY334" s="41">
        <f t="shared" si="429"/>
        <v>8.07789860582057</v>
      </c>
      <c r="AZ334" s="41">
        <f>$N334*AP334</f>
        <v>8.1935787228671373</v>
      </c>
      <c r="BA334" s="41">
        <v>1</v>
      </c>
      <c r="BB334" s="41">
        <f>AZ334*BA334</f>
        <v>8.1935787228671373</v>
      </c>
      <c r="BC334" s="41">
        <v>0.27575646980047963</v>
      </c>
      <c r="BD334" s="41">
        <f t="shared" si="430"/>
        <v>0.23809283828410877</v>
      </c>
      <c r="BE334" s="41">
        <v>1</v>
      </c>
      <c r="BF334" s="41">
        <f t="shared" si="431"/>
        <v>0.23809283828410877</v>
      </c>
      <c r="BG334" s="41">
        <f t="shared" si="432"/>
        <v>0.24074013684580867</v>
      </c>
      <c r="BH334" s="41">
        <v>1</v>
      </c>
      <c r="BI334" s="41">
        <f t="shared" si="433"/>
        <v>0.24074013684580867</v>
      </c>
      <c r="BJ334" s="41">
        <f t="shared" si="434"/>
        <v>0.24276775794728278</v>
      </c>
      <c r="BK334" s="41">
        <v>1</v>
      </c>
      <c r="BL334" s="41">
        <f t="shared" si="435"/>
        <v>0.24276775794728278</v>
      </c>
      <c r="BM334" s="41">
        <f>$N334*BC334</f>
        <v>0.24624433075722604</v>
      </c>
      <c r="BN334" s="41">
        <v>1</v>
      </c>
      <c r="BO334" s="41">
        <f>BM334*BN334</f>
        <v>0.24624433075722604</v>
      </c>
      <c r="BP334" s="41">
        <v>0.26613077115212685</v>
      </c>
      <c r="BQ334" s="41">
        <f t="shared" si="436"/>
        <v>0.22978184593164636</v>
      </c>
      <c r="BR334" s="41">
        <v>1</v>
      </c>
      <c r="BS334" s="41">
        <f t="shared" ref="BS334:BS339" si="454">BQ334*BR334</f>
        <v>0.22978184593164636</v>
      </c>
      <c r="BT334" s="41">
        <f t="shared" si="437"/>
        <v>0.23233673651392303</v>
      </c>
      <c r="BU334" s="41">
        <v>1</v>
      </c>
      <c r="BV334" s="41">
        <f t="shared" si="438"/>
        <v>0.23233673651392303</v>
      </c>
      <c r="BW334" s="41">
        <f t="shared" si="439"/>
        <v>0.23429358041945336</v>
      </c>
      <c r="BX334" s="41">
        <v>1</v>
      </c>
      <c r="BY334" s="41">
        <f t="shared" si="440"/>
        <v>0.23429358041945336</v>
      </c>
      <c r="BZ334" s="41">
        <f>$N334*BP334</f>
        <v>0.23764879817208182</v>
      </c>
      <c r="CA334" s="41">
        <v>1</v>
      </c>
      <c r="CB334" s="41">
        <f>BZ334*CA334</f>
        <v>0.23764879817208182</v>
      </c>
      <c r="CC334" s="43">
        <v>1.7084448900151119</v>
      </c>
      <c r="CD334" s="41">
        <f t="shared" si="441"/>
        <v>1.4751004508071657</v>
      </c>
      <c r="CE334" s="41">
        <v>1</v>
      </c>
      <c r="CF334" s="41">
        <f t="shared" si="442"/>
        <v>1.4751004508071657</v>
      </c>
      <c r="CG334" s="41">
        <f t="shared" si="443"/>
        <v>1.4915017475867223</v>
      </c>
      <c r="CH334" s="41">
        <v>1</v>
      </c>
      <c r="CI334" s="41">
        <f t="shared" si="444"/>
        <v>1.4915017475867223</v>
      </c>
      <c r="CJ334" s="41">
        <f t="shared" si="445"/>
        <v>1.5040638423662451</v>
      </c>
      <c r="CK334" s="41">
        <v>1</v>
      </c>
      <c r="CL334" s="41">
        <f t="shared" si="446"/>
        <v>1.5040638423662451</v>
      </c>
      <c r="CM334" s="41">
        <f t="shared" si="453"/>
        <v>1.5256028947634945</v>
      </c>
      <c r="CN334" s="41">
        <v>1</v>
      </c>
      <c r="CO334" s="41">
        <f>CM334*CN334</f>
        <v>1.5256028947634945</v>
      </c>
      <c r="CP334" s="41">
        <v>17.255412638764174</v>
      </c>
      <c r="CQ334" s="41">
        <f t="shared" si="447"/>
        <v>14.898617515300449</v>
      </c>
      <c r="CR334" s="41">
        <v>1</v>
      </c>
      <c r="CS334" s="41">
        <f t="shared" si="448"/>
        <v>14.898617515300449</v>
      </c>
      <c r="CT334" s="41">
        <f t="shared" si="449"/>
        <v>15.064271757586006</v>
      </c>
      <c r="CU334" s="41">
        <v>1</v>
      </c>
      <c r="CV334" s="41">
        <f t="shared" si="450"/>
        <v>15.064271757586006</v>
      </c>
      <c r="CW334" s="41">
        <f t="shared" si="451"/>
        <v>15.191149791694565</v>
      </c>
      <c r="CX334" s="41">
        <v>1</v>
      </c>
      <c r="CY334" s="41">
        <f t="shared" si="452"/>
        <v>15.191149791694565</v>
      </c>
      <c r="CZ334" s="41">
        <f>CP334*N334</f>
        <v>15.408695724334637</v>
      </c>
      <c r="DA334" s="41">
        <v>1</v>
      </c>
      <c r="DB334" s="41">
        <f>CZ334*DA334</f>
        <v>15.408695724334637</v>
      </c>
    </row>
    <row r="335" spans="1:106">
      <c r="A335" s="37" t="s">
        <v>459</v>
      </c>
      <c r="B335" s="38" t="s">
        <v>417</v>
      </c>
      <c r="C335" s="38" t="s">
        <v>292</v>
      </c>
      <c r="D335" s="58" t="s">
        <v>439</v>
      </c>
      <c r="E335" s="47" t="s">
        <v>440</v>
      </c>
      <c r="F335" s="47" t="s">
        <v>440</v>
      </c>
      <c r="G335" s="47" t="s">
        <v>255</v>
      </c>
      <c r="H335" s="39" t="s">
        <v>430</v>
      </c>
      <c r="I335" s="39" t="s">
        <v>256</v>
      </c>
      <c r="J335" s="40" t="s">
        <v>412</v>
      </c>
      <c r="K335" s="41">
        <v>0.86341705221414411</v>
      </c>
      <c r="L335" s="41">
        <v>0.87301718440185061</v>
      </c>
      <c r="M335" s="41">
        <v>0.88037012557832117</v>
      </c>
      <c r="N335" s="43">
        <v>0.89297752808988762</v>
      </c>
      <c r="O335" s="43"/>
      <c r="P335" s="43">
        <v>18.235929339434104</v>
      </c>
      <c r="Q335" s="41">
        <f t="shared" si="412"/>
        <v>15.745212354639619</v>
      </c>
      <c r="R335" s="41">
        <v>1</v>
      </c>
      <c r="S335" s="41">
        <f t="shared" si="413"/>
        <v>15.745212354639619</v>
      </c>
      <c r="T335" s="41">
        <f t="shared" si="414"/>
        <v>15.920279686863861</v>
      </c>
      <c r="U335" s="41">
        <v>1</v>
      </c>
      <c r="V335" s="41">
        <f t="shared" si="415"/>
        <v>15.920279686863861</v>
      </c>
      <c r="W335" s="41">
        <f t="shared" si="416"/>
        <v>16.054367402594995</v>
      </c>
      <c r="X335" s="41">
        <v>1</v>
      </c>
      <c r="Y335" s="41">
        <f t="shared" si="417"/>
        <v>16.054367402594995</v>
      </c>
      <c r="Z335" s="41">
        <f>$N335*P335</f>
        <v>16.284275103949724</v>
      </c>
      <c r="AA335" s="41">
        <v>1</v>
      </c>
      <c r="AB335" s="41">
        <f>Z335*AA335</f>
        <v>16.284275103949724</v>
      </c>
      <c r="AC335" s="41">
        <v>0</v>
      </c>
      <c r="AD335" s="41">
        <f t="shared" si="418"/>
        <v>0</v>
      </c>
      <c r="AE335" s="41">
        <v>1</v>
      </c>
      <c r="AF335" s="41">
        <f t="shared" si="419"/>
        <v>0</v>
      </c>
      <c r="AG335" s="41">
        <f t="shared" si="420"/>
        <v>0</v>
      </c>
      <c r="AH335" s="41">
        <v>1</v>
      </c>
      <c r="AI335" s="41">
        <f t="shared" si="421"/>
        <v>0</v>
      </c>
      <c r="AJ335" s="41">
        <f t="shared" si="422"/>
        <v>0</v>
      </c>
      <c r="AK335" s="41">
        <v>1</v>
      </c>
      <c r="AL335" s="41">
        <f t="shared" si="423"/>
        <v>0</v>
      </c>
      <c r="AM335" s="41">
        <f>$N335*AC335</f>
        <v>0</v>
      </c>
      <c r="AN335" s="41">
        <v>1</v>
      </c>
      <c r="AO335" s="41">
        <f>AM335*AN335</f>
        <v>0</v>
      </c>
      <c r="AP335" s="41">
        <v>1.8612011060236149</v>
      </c>
      <c r="AQ335" s="41">
        <f t="shared" si="424"/>
        <v>1.6069927725406143</v>
      </c>
      <c r="AR335" s="41">
        <v>1</v>
      </c>
      <c r="AS335" s="41">
        <f t="shared" si="425"/>
        <v>1.6069927725406143</v>
      </c>
      <c r="AT335" s="41">
        <f t="shared" si="426"/>
        <v>1.6248605491863466</v>
      </c>
      <c r="AU335" s="41">
        <v>1</v>
      </c>
      <c r="AV335" s="41">
        <f t="shared" si="427"/>
        <v>1.6248605491863466</v>
      </c>
      <c r="AW335" s="41">
        <f t="shared" si="428"/>
        <v>1.6385458514365201</v>
      </c>
      <c r="AX335" s="41">
        <v>1</v>
      </c>
      <c r="AY335" s="41">
        <f t="shared" si="429"/>
        <v>1.6385458514365201</v>
      </c>
      <c r="AZ335" s="41">
        <f>$N335*AP335</f>
        <v>1.6620107629351324</v>
      </c>
      <c r="BA335" s="41">
        <v>1</v>
      </c>
      <c r="BB335" s="41">
        <f>AZ335*BA335</f>
        <v>1.6620107629351324</v>
      </c>
      <c r="BC335" s="41">
        <v>1.450554146422652E-2</v>
      </c>
      <c r="BD335" s="41">
        <f t="shared" si="430"/>
        <v>1.2524331851812502E-2</v>
      </c>
      <c r="BE335" s="41">
        <v>1</v>
      </c>
      <c r="BF335" s="41">
        <f t="shared" si="431"/>
        <v>1.2524331851812502E-2</v>
      </c>
      <c r="BG335" s="41">
        <f t="shared" si="432"/>
        <v>1.2663586967323334E-2</v>
      </c>
      <c r="BH335" s="41">
        <v>1</v>
      </c>
      <c r="BI335" s="41">
        <f t="shared" si="433"/>
        <v>1.2663586967323334E-2</v>
      </c>
      <c r="BJ335" s="41">
        <f t="shared" si="434"/>
        <v>1.2770245360442646E-2</v>
      </c>
      <c r="BK335" s="41">
        <v>1</v>
      </c>
      <c r="BL335" s="41">
        <f t="shared" si="435"/>
        <v>1.2770245360442646E-2</v>
      </c>
      <c r="BM335" s="41">
        <f>$N335*BC335</f>
        <v>1.2953122560330366E-2</v>
      </c>
      <c r="BN335" s="41">
        <v>1</v>
      </c>
      <c r="BO335" s="41">
        <f>BM335*BN335</f>
        <v>1.2953122560330366E-2</v>
      </c>
      <c r="BP335" s="41">
        <v>1.450554146422652E-2</v>
      </c>
      <c r="BQ335" s="41">
        <f t="shared" si="436"/>
        <v>1.2524331851812502E-2</v>
      </c>
      <c r="BR335" s="41">
        <v>1</v>
      </c>
      <c r="BS335" s="41">
        <f t="shared" si="454"/>
        <v>1.2524331851812502E-2</v>
      </c>
      <c r="BT335" s="41">
        <f t="shared" si="437"/>
        <v>1.2663586967323334E-2</v>
      </c>
      <c r="BU335" s="41">
        <v>1</v>
      </c>
      <c r="BV335" s="41">
        <f t="shared" si="438"/>
        <v>1.2663586967323334E-2</v>
      </c>
      <c r="BW335" s="41">
        <f t="shared" si="439"/>
        <v>1.2770245360442646E-2</v>
      </c>
      <c r="BX335" s="41">
        <v>1</v>
      </c>
      <c r="BY335" s="41">
        <f t="shared" si="440"/>
        <v>1.2770245360442646E-2</v>
      </c>
      <c r="BZ335" s="41">
        <f>$N335*BP335</f>
        <v>1.2953122560330366E-2</v>
      </c>
      <c r="CA335" s="41">
        <v>1</v>
      </c>
      <c r="CB335" s="41">
        <f>BZ335*CA335</f>
        <v>1.2953122560330366E-2</v>
      </c>
      <c r="CC335" s="43">
        <v>0.62013682966309724</v>
      </c>
      <c r="CD335" s="41">
        <f t="shared" si="441"/>
        <v>0.53543671343713628</v>
      </c>
      <c r="CE335" s="41">
        <v>1</v>
      </c>
      <c r="CF335" s="41">
        <f t="shared" si="442"/>
        <v>0.53543671343713628</v>
      </c>
      <c r="CG335" s="41">
        <f t="shared" si="443"/>
        <v>0.54139010897636719</v>
      </c>
      <c r="CH335" s="41">
        <v>1</v>
      </c>
      <c r="CI335" s="41">
        <f t="shared" si="444"/>
        <v>0.54139010897636719</v>
      </c>
      <c r="CJ335" s="41">
        <f t="shared" si="445"/>
        <v>0.54594993860624286</v>
      </c>
      <c r="CK335" s="41">
        <v>1</v>
      </c>
      <c r="CL335" s="41">
        <f t="shared" si="446"/>
        <v>0.54594993860624286</v>
      </c>
      <c r="CM335" s="41">
        <f t="shared" si="453"/>
        <v>0.5537682532300523</v>
      </c>
      <c r="CN335" s="41">
        <v>1</v>
      </c>
      <c r="CO335" s="41">
        <f>CM335*CN335</f>
        <v>0.5537682532300523</v>
      </c>
      <c r="CP335" s="41">
        <v>16.969641814973194</v>
      </c>
      <c r="CQ335" s="41">
        <f t="shared" si="447"/>
        <v>14.651878113014034</v>
      </c>
      <c r="CR335" s="41">
        <v>1</v>
      </c>
      <c r="CS335" s="41">
        <f t="shared" si="448"/>
        <v>14.651878113014034</v>
      </c>
      <c r="CT335" s="41">
        <f t="shared" si="449"/>
        <v>14.814788917615807</v>
      </c>
      <c r="CU335" s="41">
        <v>1</v>
      </c>
      <c r="CV335" s="41">
        <f t="shared" si="450"/>
        <v>14.814788917615807</v>
      </c>
      <c r="CW335" s="41">
        <f t="shared" si="451"/>
        <v>14.939565695667081</v>
      </c>
      <c r="CX335" s="41">
        <v>1</v>
      </c>
      <c r="CY335" s="41">
        <f t="shared" si="452"/>
        <v>14.939565695667081</v>
      </c>
      <c r="CZ335" s="41">
        <f>CP335*N335</f>
        <v>15.153508800505557</v>
      </c>
      <c r="DA335" s="41">
        <v>1</v>
      </c>
      <c r="DB335" s="41">
        <f>CZ335*DA335</f>
        <v>15.153508800505557</v>
      </c>
    </row>
    <row r="336" spans="1:106">
      <c r="A336" s="37" t="s">
        <v>459</v>
      </c>
      <c r="B336" s="38" t="s">
        <v>417</v>
      </c>
      <c r="C336" s="38" t="s">
        <v>292</v>
      </c>
      <c r="D336" s="58" t="s">
        <v>439</v>
      </c>
      <c r="E336" s="47" t="s">
        <v>440</v>
      </c>
      <c r="F336" s="47" t="s">
        <v>440</v>
      </c>
      <c r="G336" s="47" t="s">
        <v>257</v>
      </c>
      <c r="H336" s="39" t="s">
        <v>430</v>
      </c>
      <c r="I336" s="39" t="s">
        <v>258</v>
      </c>
      <c r="J336" s="40" t="s">
        <v>413</v>
      </c>
      <c r="K336" s="41">
        <v>1</v>
      </c>
      <c r="L336" s="41">
        <v>1</v>
      </c>
      <c r="M336" s="41">
        <v>1</v>
      </c>
      <c r="N336" s="43">
        <v>1</v>
      </c>
      <c r="O336" s="43"/>
      <c r="P336" s="43">
        <v>0</v>
      </c>
      <c r="Q336" s="41">
        <f t="shared" si="412"/>
        <v>0</v>
      </c>
      <c r="R336" s="41">
        <v>1</v>
      </c>
      <c r="S336" s="41">
        <f t="shared" si="413"/>
        <v>0</v>
      </c>
      <c r="T336" s="41">
        <f t="shared" si="414"/>
        <v>0</v>
      </c>
      <c r="U336" s="41">
        <v>1</v>
      </c>
      <c r="V336" s="41">
        <f t="shared" si="415"/>
        <v>0</v>
      </c>
      <c r="W336" s="41">
        <f t="shared" si="416"/>
        <v>0</v>
      </c>
      <c r="X336" s="41">
        <v>1</v>
      </c>
      <c r="Y336" s="41">
        <f t="shared" si="417"/>
        <v>0</v>
      </c>
      <c r="Z336" s="41">
        <f>$N336*P336</f>
        <v>0</v>
      </c>
      <c r="AA336" s="41">
        <v>1</v>
      </c>
      <c r="AB336" s="41">
        <f>Z336*AA336</f>
        <v>0</v>
      </c>
      <c r="AC336" s="41">
        <v>0</v>
      </c>
      <c r="AD336" s="41">
        <f t="shared" si="418"/>
        <v>0</v>
      </c>
      <c r="AE336" s="41">
        <v>1</v>
      </c>
      <c r="AF336" s="41">
        <f t="shared" si="419"/>
        <v>0</v>
      </c>
      <c r="AG336" s="41">
        <f t="shared" si="420"/>
        <v>0</v>
      </c>
      <c r="AH336" s="41">
        <v>1</v>
      </c>
      <c r="AI336" s="41">
        <f t="shared" si="421"/>
        <v>0</v>
      </c>
      <c r="AJ336" s="41">
        <f t="shared" si="422"/>
        <v>0</v>
      </c>
      <c r="AK336" s="41">
        <v>1</v>
      </c>
      <c r="AL336" s="41">
        <f t="shared" si="423"/>
        <v>0</v>
      </c>
      <c r="AM336" s="41">
        <f>$N336*AC336</f>
        <v>0</v>
      </c>
      <c r="AN336" s="41">
        <v>1</v>
      </c>
      <c r="AO336" s="41">
        <f>AM336*AN336</f>
        <v>0</v>
      </c>
      <c r="AP336" s="41">
        <v>0</v>
      </c>
      <c r="AQ336" s="41">
        <f t="shared" si="424"/>
        <v>0</v>
      </c>
      <c r="AR336" s="41">
        <v>1</v>
      </c>
      <c r="AS336" s="41">
        <f t="shared" si="425"/>
        <v>0</v>
      </c>
      <c r="AT336" s="41">
        <f t="shared" si="426"/>
        <v>0</v>
      </c>
      <c r="AU336" s="41">
        <v>1</v>
      </c>
      <c r="AV336" s="41">
        <f t="shared" si="427"/>
        <v>0</v>
      </c>
      <c r="AW336" s="41">
        <f t="shared" si="428"/>
        <v>0</v>
      </c>
      <c r="AX336" s="41">
        <v>1</v>
      </c>
      <c r="AY336" s="41">
        <f t="shared" si="429"/>
        <v>0</v>
      </c>
      <c r="AZ336" s="41">
        <f>$N336*AP336</f>
        <v>0</v>
      </c>
      <c r="BA336" s="41">
        <v>1</v>
      </c>
      <c r="BB336" s="41">
        <f>AZ336*BA336</f>
        <v>0</v>
      </c>
      <c r="BC336" s="41">
        <v>0</v>
      </c>
      <c r="BD336" s="41">
        <f t="shared" si="430"/>
        <v>0</v>
      </c>
      <c r="BE336" s="41">
        <v>1</v>
      </c>
      <c r="BF336" s="41">
        <f t="shared" si="431"/>
        <v>0</v>
      </c>
      <c r="BG336" s="41">
        <f t="shared" si="432"/>
        <v>0</v>
      </c>
      <c r="BH336" s="41">
        <v>1</v>
      </c>
      <c r="BI336" s="41">
        <f t="shared" si="433"/>
        <v>0</v>
      </c>
      <c r="BJ336" s="41">
        <f t="shared" si="434"/>
        <v>0</v>
      </c>
      <c r="BK336" s="41">
        <v>1</v>
      </c>
      <c r="BL336" s="41">
        <f t="shared" si="435"/>
        <v>0</v>
      </c>
      <c r="BM336" s="41">
        <f>$N336*BC336</f>
        <v>0</v>
      </c>
      <c r="BN336" s="41">
        <v>1</v>
      </c>
      <c r="BO336" s="41">
        <f>BM336*BN336</f>
        <v>0</v>
      </c>
      <c r="BP336" s="41">
        <v>0</v>
      </c>
      <c r="BQ336" s="41">
        <f t="shared" si="436"/>
        <v>0</v>
      </c>
      <c r="BR336" s="41">
        <v>1</v>
      </c>
      <c r="BS336" s="41">
        <f t="shared" si="454"/>
        <v>0</v>
      </c>
      <c r="BT336" s="41">
        <f t="shared" si="437"/>
        <v>0</v>
      </c>
      <c r="BU336" s="41">
        <v>1</v>
      </c>
      <c r="BV336" s="41">
        <f t="shared" si="438"/>
        <v>0</v>
      </c>
      <c r="BW336" s="41">
        <f t="shared" si="439"/>
        <v>0</v>
      </c>
      <c r="BX336" s="41">
        <v>1</v>
      </c>
      <c r="BY336" s="41">
        <f t="shared" si="440"/>
        <v>0</v>
      </c>
      <c r="BZ336" s="41">
        <f>$N336*BP336</f>
        <v>0</v>
      </c>
      <c r="CA336" s="41">
        <v>1</v>
      </c>
      <c r="CB336" s="41">
        <f>BZ336*CA336</f>
        <v>0</v>
      </c>
      <c r="CC336" s="43">
        <v>0</v>
      </c>
      <c r="CD336" s="41">
        <f t="shared" si="441"/>
        <v>0</v>
      </c>
      <c r="CE336" s="41">
        <v>1</v>
      </c>
      <c r="CF336" s="41">
        <f t="shared" si="442"/>
        <v>0</v>
      </c>
      <c r="CG336" s="41">
        <f t="shared" si="443"/>
        <v>0</v>
      </c>
      <c r="CH336" s="41">
        <v>1</v>
      </c>
      <c r="CI336" s="41">
        <f t="shared" si="444"/>
        <v>0</v>
      </c>
      <c r="CJ336" s="41">
        <f t="shared" si="445"/>
        <v>0</v>
      </c>
      <c r="CK336" s="41">
        <v>1</v>
      </c>
      <c r="CL336" s="41">
        <f t="shared" si="446"/>
        <v>0</v>
      </c>
      <c r="CM336" s="41">
        <f t="shared" si="453"/>
        <v>0</v>
      </c>
      <c r="CN336" s="41">
        <v>1</v>
      </c>
      <c r="CO336" s="41">
        <f>CM336*CN336</f>
        <v>0</v>
      </c>
      <c r="CP336" s="41">
        <v>0</v>
      </c>
      <c r="CQ336" s="41">
        <f t="shared" si="447"/>
        <v>0</v>
      </c>
      <c r="CR336" s="41">
        <v>1</v>
      </c>
      <c r="CS336" s="41">
        <f t="shared" si="448"/>
        <v>0</v>
      </c>
      <c r="CT336" s="41">
        <f t="shared" si="449"/>
        <v>0</v>
      </c>
      <c r="CU336" s="41">
        <v>1</v>
      </c>
      <c r="CV336" s="41">
        <f t="shared" si="450"/>
        <v>0</v>
      </c>
      <c r="CW336" s="41">
        <f t="shared" si="451"/>
        <v>0</v>
      </c>
      <c r="CX336" s="41">
        <v>1</v>
      </c>
      <c r="CY336" s="41">
        <f t="shared" si="452"/>
        <v>0</v>
      </c>
      <c r="CZ336" s="41">
        <f>CP336*N336</f>
        <v>0</v>
      </c>
      <c r="DA336" s="41">
        <v>1</v>
      </c>
      <c r="DB336" s="41">
        <f>CZ336*DA336</f>
        <v>0</v>
      </c>
    </row>
    <row r="337" spans="1:106">
      <c r="A337" s="37" t="s">
        <v>459</v>
      </c>
      <c r="B337" s="38" t="s">
        <v>417</v>
      </c>
      <c r="C337" s="38" t="s">
        <v>292</v>
      </c>
      <c r="D337" s="58" t="s">
        <v>439</v>
      </c>
      <c r="E337" s="47" t="s">
        <v>440</v>
      </c>
      <c r="F337" s="47" t="s">
        <v>440</v>
      </c>
      <c r="G337" s="47" t="s">
        <v>259</v>
      </c>
      <c r="H337" s="39" t="s">
        <v>430</v>
      </c>
      <c r="I337" s="39" t="s">
        <v>260</v>
      </c>
      <c r="J337" s="40" t="s">
        <v>413</v>
      </c>
      <c r="K337" s="41">
        <v>1</v>
      </c>
      <c r="L337" s="41">
        <v>1</v>
      </c>
      <c r="M337" s="41">
        <v>1</v>
      </c>
      <c r="N337" s="43">
        <v>1</v>
      </c>
      <c r="O337" s="43"/>
      <c r="P337" s="43">
        <v>58.513844103890783</v>
      </c>
      <c r="Q337" s="41">
        <f t="shared" si="412"/>
        <v>58.513844103890783</v>
      </c>
      <c r="R337" s="41">
        <v>1</v>
      </c>
      <c r="S337" s="41">
        <f t="shared" si="413"/>
        <v>58.513844103890783</v>
      </c>
      <c r="T337" s="41">
        <f t="shared" si="414"/>
        <v>58.513844103890783</v>
      </c>
      <c r="U337" s="41">
        <v>1</v>
      </c>
      <c r="V337" s="41">
        <f t="shared" si="415"/>
        <v>58.513844103890783</v>
      </c>
      <c r="W337" s="41">
        <f t="shared" si="416"/>
        <v>58.513844103890783</v>
      </c>
      <c r="X337" s="41">
        <v>1</v>
      </c>
      <c r="Y337" s="41">
        <f t="shared" si="417"/>
        <v>58.513844103890783</v>
      </c>
      <c r="Z337" s="41">
        <f>$N337*P337</f>
        <v>58.513844103890783</v>
      </c>
      <c r="AA337" s="41">
        <v>1</v>
      </c>
      <c r="AB337" s="41">
        <f>Z337*AA337</f>
        <v>58.513844103890783</v>
      </c>
      <c r="AC337" s="41">
        <v>0</v>
      </c>
      <c r="AD337" s="41">
        <f t="shared" si="418"/>
        <v>0</v>
      </c>
      <c r="AE337" s="41">
        <v>1</v>
      </c>
      <c r="AF337" s="41">
        <f t="shared" si="419"/>
        <v>0</v>
      </c>
      <c r="AG337" s="41">
        <f t="shared" si="420"/>
        <v>0</v>
      </c>
      <c r="AH337" s="41">
        <v>1</v>
      </c>
      <c r="AI337" s="41">
        <f t="shared" si="421"/>
        <v>0</v>
      </c>
      <c r="AJ337" s="41">
        <f t="shared" si="422"/>
        <v>0</v>
      </c>
      <c r="AK337" s="41">
        <v>1</v>
      </c>
      <c r="AL337" s="41">
        <f t="shared" si="423"/>
        <v>0</v>
      </c>
      <c r="AM337" s="41">
        <f>$N337*AC337</f>
        <v>0</v>
      </c>
      <c r="AN337" s="41">
        <v>1</v>
      </c>
      <c r="AO337" s="41">
        <f>AM337*AN337</f>
        <v>0</v>
      </c>
      <c r="AP337" s="41">
        <v>0.48406340173695162</v>
      </c>
      <c r="AQ337" s="41">
        <f t="shared" si="424"/>
        <v>0.48406340173695162</v>
      </c>
      <c r="AR337" s="41">
        <v>1</v>
      </c>
      <c r="AS337" s="41">
        <f t="shared" si="425"/>
        <v>0.48406340173695162</v>
      </c>
      <c r="AT337" s="41">
        <f t="shared" si="426"/>
        <v>0.48406340173695162</v>
      </c>
      <c r="AU337" s="41">
        <v>1</v>
      </c>
      <c r="AV337" s="41">
        <f t="shared" si="427"/>
        <v>0.48406340173695162</v>
      </c>
      <c r="AW337" s="41">
        <f t="shared" si="428"/>
        <v>0.48406340173695162</v>
      </c>
      <c r="AX337" s="41">
        <v>1</v>
      </c>
      <c r="AY337" s="41">
        <f t="shared" si="429"/>
        <v>0.48406340173695162</v>
      </c>
      <c r="AZ337" s="41">
        <f>$N337*AP337</f>
        <v>0.48406340173695162</v>
      </c>
      <c r="BA337" s="41">
        <v>1</v>
      </c>
      <c r="BB337" s="41">
        <f>AZ337*BA337</f>
        <v>0.48406340173695162</v>
      </c>
      <c r="BC337" s="41">
        <v>0</v>
      </c>
      <c r="BD337" s="41">
        <f t="shared" si="430"/>
        <v>0</v>
      </c>
      <c r="BE337" s="41">
        <v>1</v>
      </c>
      <c r="BF337" s="41">
        <f t="shared" si="431"/>
        <v>0</v>
      </c>
      <c r="BG337" s="41">
        <f t="shared" si="432"/>
        <v>0</v>
      </c>
      <c r="BH337" s="41">
        <v>1</v>
      </c>
      <c r="BI337" s="41">
        <f t="shared" si="433"/>
        <v>0</v>
      </c>
      <c r="BJ337" s="41">
        <f t="shared" si="434"/>
        <v>0</v>
      </c>
      <c r="BK337" s="41">
        <v>1</v>
      </c>
      <c r="BL337" s="41">
        <f t="shared" si="435"/>
        <v>0</v>
      </c>
      <c r="BM337" s="41">
        <f>$N337*BC337</f>
        <v>0</v>
      </c>
      <c r="BN337" s="41">
        <v>1</v>
      </c>
      <c r="BO337" s="41">
        <f>BM337*BN337</f>
        <v>0</v>
      </c>
      <c r="BP337" s="41">
        <v>0</v>
      </c>
      <c r="BQ337" s="41">
        <f t="shared" si="436"/>
        <v>0</v>
      </c>
      <c r="BR337" s="41">
        <v>1</v>
      </c>
      <c r="BS337" s="41">
        <f t="shared" si="454"/>
        <v>0</v>
      </c>
      <c r="BT337" s="41">
        <f t="shared" si="437"/>
        <v>0</v>
      </c>
      <c r="BU337" s="41">
        <v>1</v>
      </c>
      <c r="BV337" s="41">
        <f t="shared" si="438"/>
        <v>0</v>
      </c>
      <c r="BW337" s="41">
        <f t="shared" si="439"/>
        <v>0</v>
      </c>
      <c r="BX337" s="41">
        <v>1</v>
      </c>
      <c r="BY337" s="41">
        <f t="shared" si="440"/>
        <v>0</v>
      </c>
      <c r="BZ337" s="41">
        <f>$N337*BP337</f>
        <v>0</v>
      </c>
      <c r="CA337" s="41">
        <v>1</v>
      </c>
      <c r="CB337" s="41">
        <f>BZ337*CA337</f>
        <v>0</v>
      </c>
      <c r="CC337" s="43">
        <v>0.17807150972287841</v>
      </c>
      <c r="CD337" s="41">
        <f t="shared" si="441"/>
        <v>0.17807150972287841</v>
      </c>
      <c r="CE337" s="41">
        <v>1</v>
      </c>
      <c r="CF337" s="41">
        <f t="shared" si="442"/>
        <v>0.17807150972287841</v>
      </c>
      <c r="CG337" s="41">
        <f t="shared" si="443"/>
        <v>0.17807150972287841</v>
      </c>
      <c r="CH337" s="41">
        <v>1</v>
      </c>
      <c r="CI337" s="41">
        <f t="shared" si="444"/>
        <v>0.17807150972287841</v>
      </c>
      <c r="CJ337" s="41">
        <f t="shared" si="445"/>
        <v>0.17807150972287841</v>
      </c>
      <c r="CK337" s="41">
        <v>1</v>
      </c>
      <c r="CL337" s="41">
        <f t="shared" si="446"/>
        <v>0.17807150972287841</v>
      </c>
      <c r="CM337" s="41">
        <f t="shared" si="453"/>
        <v>0.17807150972287841</v>
      </c>
      <c r="CN337" s="41">
        <v>1</v>
      </c>
      <c r="CO337" s="41">
        <f>CM337*CN337</f>
        <v>0.17807150972287841</v>
      </c>
      <c r="CP337" s="41">
        <v>1.1345671651684779</v>
      </c>
      <c r="CQ337" s="41">
        <f t="shared" si="447"/>
        <v>1.1345671651684779</v>
      </c>
      <c r="CR337" s="41">
        <v>1</v>
      </c>
      <c r="CS337" s="41">
        <f t="shared" si="448"/>
        <v>1.1345671651684779</v>
      </c>
      <c r="CT337" s="41">
        <f t="shared" si="449"/>
        <v>1.1345671651684779</v>
      </c>
      <c r="CU337" s="41">
        <v>1</v>
      </c>
      <c r="CV337" s="41">
        <f t="shared" si="450"/>
        <v>1.1345671651684779</v>
      </c>
      <c r="CW337" s="41">
        <f t="shared" si="451"/>
        <v>1.1345671651684779</v>
      </c>
      <c r="CX337" s="41">
        <v>1</v>
      </c>
      <c r="CY337" s="41">
        <f t="shared" si="452"/>
        <v>1.1345671651684779</v>
      </c>
      <c r="CZ337" s="41">
        <f>CP337*N337</f>
        <v>1.1345671651684779</v>
      </c>
      <c r="DA337" s="41">
        <v>1</v>
      </c>
      <c r="DB337" s="41">
        <f>CZ337*DA337</f>
        <v>1.1345671651684779</v>
      </c>
    </row>
    <row r="338" spans="1:106">
      <c r="A338" s="37" t="s">
        <v>459</v>
      </c>
      <c r="B338" s="38" t="s">
        <v>417</v>
      </c>
      <c r="C338" s="38" t="s">
        <v>292</v>
      </c>
      <c r="D338" s="58" t="s">
        <v>439</v>
      </c>
      <c r="E338" s="47" t="s">
        <v>440</v>
      </c>
      <c r="F338" s="47" t="s">
        <v>440</v>
      </c>
      <c r="G338" s="47" t="s">
        <v>269</v>
      </c>
      <c r="H338" s="39" t="s">
        <v>432</v>
      </c>
      <c r="I338" s="39" t="s">
        <v>270</v>
      </c>
      <c r="J338" s="42" t="s">
        <v>539</v>
      </c>
      <c r="K338" s="41">
        <v>1.0999229093482334</v>
      </c>
      <c r="L338" s="41">
        <v>1.1720255503567738</v>
      </c>
      <c r="M338" s="41">
        <v>1.2291876930132271</v>
      </c>
      <c r="N338" s="41">
        <v>1.3307201805454254</v>
      </c>
      <c r="O338" s="64" t="s">
        <v>433</v>
      </c>
      <c r="P338" s="41">
        <v>30.41</v>
      </c>
      <c r="Q338" s="41">
        <f t="shared" si="412"/>
        <v>33.448655673279781</v>
      </c>
      <c r="R338" s="41">
        <v>1</v>
      </c>
      <c r="S338" s="41">
        <f t="shared" si="413"/>
        <v>33.448655673279781</v>
      </c>
      <c r="T338" s="41">
        <f t="shared" si="414"/>
        <v>35.641296986349495</v>
      </c>
      <c r="U338" s="41">
        <v>1</v>
      </c>
      <c r="V338" s="41">
        <f t="shared" si="415"/>
        <v>35.641296986349495</v>
      </c>
      <c r="W338" s="41">
        <f t="shared" si="416"/>
        <v>37.379597744532234</v>
      </c>
      <c r="X338" s="41">
        <v>1</v>
      </c>
      <c r="Y338" s="41">
        <f t="shared" si="417"/>
        <v>37.379597744532234</v>
      </c>
      <c r="Z338" s="41">
        <f>N338*P338</f>
        <v>40.467200690386385</v>
      </c>
      <c r="AA338" s="41">
        <v>1</v>
      </c>
      <c r="AB338" s="41">
        <f>AA338*Z338</f>
        <v>40.467200690386385</v>
      </c>
      <c r="AC338" s="41">
        <v>0.09</v>
      </c>
      <c r="AD338" s="41">
        <f t="shared" si="418"/>
        <v>9.8993061841341004E-2</v>
      </c>
      <c r="AE338" s="41">
        <v>1</v>
      </c>
      <c r="AF338" s="41">
        <f t="shared" si="419"/>
        <v>9.8993061841341004E-2</v>
      </c>
      <c r="AG338" s="41">
        <f t="shared" si="420"/>
        <v>0.10548229953210964</v>
      </c>
      <c r="AH338" s="41">
        <v>1</v>
      </c>
      <c r="AI338" s="41">
        <f t="shared" si="421"/>
        <v>0.10548229953210964</v>
      </c>
      <c r="AJ338" s="41">
        <f t="shared" si="422"/>
        <v>0.11062689237119043</v>
      </c>
      <c r="AK338" s="41">
        <v>1</v>
      </c>
      <c r="AL338" s="41">
        <f t="shared" si="423"/>
        <v>0.11062689237119043</v>
      </c>
      <c r="AM338" s="41">
        <f>N338*AC338</f>
        <v>0.11976481624908829</v>
      </c>
      <c r="AN338" s="41">
        <v>1</v>
      </c>
      <c r="AO338" s="41">
        <f>AN338*AM338</f>
        <v>0.11976481624908829</v>
      </c>
      <c r="AP338" s="41">
        <v>199.23</v>
      </c>
      <c r="AQ338" s="41">
        <f t="shared" si="424"/>
        <v>219.13764122944855</v>
      </c>
      <c r="AR338" s="41">
        <v>0.77100000000000002</v>
      </c>
      <c r="AS338" s="41">
        <f t="shared" si="425"/>
        <v>168.95512138790482</v>
      </c>
      <c r="AT338" s="41">
        <f t="shared" si="426"/>
        <v>233.50265039758003</v>
      </c>
      <c r="AU338" s="41">
        <v>0.63255945949939807</v>
      </c>
      <c r="AV338" s="41">
        <f t="shared" si="427"/>
        <v>147.70431032717013</v>
      </c>
      <c r="AW338" s="41">
        <f t="shared" si="428"/>
        <v>244.89106407902523</v>
      </c>
      <c r="AX338" s="41">
        <v>0.54700000000000004</v>
      </c>
      <c r="AY338" s="41">
        <f t="shared" si="429"/>
        <v>133.9554120512268</v>
      </c>
      <c r="AZ338" s="41">
        <f>AP338*N338</f>
        <v>265.11938157006512</v>
      </c>
      <c r="BA338" s="41">
        <v>0.411610200982927</v>
      </c>
      <c r="BB338" s="41">
        <f>BA338*AZ338</f>
        <v>109.12584193252381</v>
      </c>
      <c r="BC338" s="41">
        <v>7.03</v>
      </c>
      <c r="BD338" s="41">
        <f t="shared" si="430"/>
        <v>7.7324580527180817</v>
      </c>
      <c r="BE338" s="41">
        <v>0.59499999999999997</v>
      </c>
      <c r="BF338" s="41">
        <f t="shared" si="431"/>
        <v>4.600812541367258</v>
      </c>
      <c r="BG338" s="41">
        <f t="shared" si="432"/>
        <v>8.2393396190081205</v>
      </c>
      <c r="BH338" s="41">
        <v>0.44900000000000001</v>
      </c>
      <c r="BI338" s="41">
        <f t="shared" si="433"/>
        <v>3.6994634889346463</v>
      </c>
      <c r="BJ338" s="41">
        <f t="shared" si="434"/>
        <v>8.6411894818829857</v>
      </c>
      <c r="BK338" s="41">
        <v>0.36399999999999999</v>
      </c>
      <c r="BL338" s="41">
        <f t="shared" si="435"/>
        <v>3.1453929714054065</v>
      </c>
      <c r="BM338" s="41">
        <f>BC338*N338</f>
        <v>9.3549628692343401</v>
      </c>
      <c r="BN338" s="41">
        <v>0.25226046230306909</v>
      </c>
      <c r="BO338" s="41">
        <f>BN338*BM338</f>
        <v>2.3598872582211001</v>
      </c>
      <c r="BP338" s="41">
        <v>6.47</v>
      </c>
      <c r="BQ338" s="41">
        <f t="shared" si="436"/>
        <v>7.1165012234830698</v>
      </c>
      <c r="BR338" s="41">
        <v>0.59499999999999997</v>
      </c>
      <c r="BS338" s="41">
        <f t="shared" si="454"/>
        <v>4.2343182279724267</v>
      </c>
      <c r="BT338" s="41">
        <f t="shared" si="437"/>
        <v>7.5830053108083266</v>
      </c>
      <c r="BU338" s="41">
        <v>0.44900000000000001</v>
      </c>
      <c r="BV338" s="41">
        <f t="shared" si="438"/>
        <v>3.4047693845529388</v>
      </c>
      <c r="BW338" s="41">
        <f t="shared" si="439"/>
        <v>7.9528443737955792</v>
      </c>
      <c r="BX338" s="41">
        <v>0.36399999999999999</v>
      </c>
      <c r="BY338" s="41">
        <f t="shared" si="440"/>
        <v>2.8948353520615906</v>
      </c>
      <c r="BZ338" s="41">
        <f>BP338*N338</f>
        <v>8.6097595681289025</v>
      </c>
      <c r="CA338" s="41">
        <v>0.25226046230306909</v>
      </c>
      <c r="CB338" s="41">
        <f>CA338*BZ338</f>
        <v>2.1719019289744694</v>
      </c>
      <c r="CC338" s="41">
        <v>2.14</v>
      </c>
      <c r="CD338" s="41">
        <f t="shared" si="441"/>
        <v>2.3538350260052199</v>
      </c>
      <c r="CE338" s="41">
        <v>3.0000000000000001E-3</v>
      </c>
      <c r="CF338" s="41">
        <f t="shared" si="442"/>
        <v>7.0615050780156599E-3</v>
      </c>
      <c r="CG338" s="41">
        <f t="shared" si="443"/>
        <v>2.5081346777634961</v>
      </c>
      <c r="CH338" s="41">
        <v>3.0000000000000001E-3</v>
      </c>
      <c r="CI338" s="41">
        <f t="shared" si="444"/>
        <v>7.5244040332904886E-3</v>
      </c>
      <c r="CJ338" s="41">
        <f t="shared" si="445"/>
        <v>2.630461663048306</v>
      </c>
      <c r="CK338" s="41">
        <v>3.0000000000000001E-3</v>
      </c>
      <c r="CL338" s="41">
        <f t="shared" si="446"/>
        <v>7.8913849891449183E-3</v>
      </c>
      <c r="CM338" s="41">
        <f t="shared" si="453"/>
        <v>2.8477411863672106</v>
      </c>
      <c r="CN338" s="41">
        <v>3.3451741671867152E-3</v>
      </c>
      <c r="CO338" s="41">
        <f>CN338*CM338</f>
        <v>9.5261902514692416E-3</v>
      </c>
      <c r="CP338" s="41">
        <v>10.49</v>
      </c>
      <c r="CQ338" s="41">
        <f t="shared" si="447"/>
        <v>11.538191319062969</v>
      </c>
      <c r="CR338" s="41">
        <v>0.68300000000000005</v>
      </c>
      <c r="CS338" s="41">
        <f t="shared" si="448"/>
        <v>7.8805846709200083</v>
      </c>
      <c r="CT338" s="41">
        <f t="shared" si="449"/>
        <v>12.294548023242557</v>
      </c>
      <c r="CU338" s="41">
        <v>0.48</v>
      </c>
      <c r="CV338" s="41">
        <f t="shared" si="450"/>
        <v>5.9013830511564276</v>
      </c>
      <c r="CW338" s="41">
        <f t="shared" si="451"/>
        <v>12.894178899708752</v>
      </c>
      <c r="CX338" s="41">
        <v>0.38200000000000001</v>
      </c>
      <c r="CY338" s="41">
        <f t="shared" si="452"/>
        <v>4.9255763396887433</v>
      </c>
      <c r="CZ338" s="41">
        <f>N338*CP338</f>
        <v>13.959254693921514</v>
      </c>
      <c r="DA338" s="41">
        <v>0.27730546938673206</v>
      </c>
      <c r="DB338" s="41">
        <f>DA338*CZ338</f>
        <v>3.8709776751868481</v>
      </c>
    </row>
    <row r="339" spans="1:106">
      <c r="A339" s="37" t="s">
        <v>459</v>
      </c>
      <c r="B339" s="38" t="s">
        <v>417</v>
      </c>
      <c r="C339" s="38" t="s">
        <v>292</v>
      </c>
      <c r="D339" s="58" t="s">
        <v>439</v>
      </c>
      <c r="E339" s="47" t="s">
        <v>440</v>
      </c>
      <c r="F339" s="47" t="s">
        <v>440</v>
      </c>
      <c r="G339" s="47" t="s">
        <v>271</v>
      </c>
      <c r="H339" s="39" t="s">
        <v>432</v>
      </c>
      <c r="I339" s="39" t="s">
        <v>272</v>
      </c>
      <c r="J339" s="42" t="s">
        <v>539</v>
      </c>
      <c r="K339" s="41">
        <v>1.0999229093482334</v>
      </c>
      <c r="L339" s="41">
        <v>1.1720255503567738</v>
      </c>
      <c r="M339" s="41">
        <v>1.2291876930132271</v>
      </c>
      <c r="N339" s="41">
        <v>1.330720180545425</v>
      </c>
      <c r="O339" s="64" t="s">
        <v>433</v>
      </c>
      <c r="P339" s="41">
        <v>0</v>
      </c>
      <c r="Q339" s="41">
        <f t="shared" si="412"/>
        <v>0</v>
      </c>
      <c r="R339" s="41">
        <v>1</v>
      </c>
      <c r="S339" s="41">
        <f t="shared" si="413"/>
        <v>0</v>
      </c>
      <c r="T339" s="41">
        <f t="shared" si="414"/>
        <v>0</v>
      </c>
      <c r="U339" s="41">
        <v>1</v>
      </c>
      <c r="V339" s="41">
        <f t="shared" si="415"/>
        <v>0</v>
      </c>
      <c r="W339" s="41">
        <f t="shared" si="416"/>
        <v>0</v>
      </c>
      <c r="X339" s="41">
        <v>1</v>
      </c>
      <c r="Y339" s="41">
        <f t="shared" si="417"/>
        <v>0</v>
      </c>
      <c r="Z339" s="41">
        <f>N339*P339</f>
        <v>0</v>
      </c>
      <c r="AA339" s="41">
        <v>1</v>
      </c>
      <c r="AB339" s="41">
        <f>AA339*Z339</f>
        <v>0</v>
      </c>
      <c r="AC339" s="41">
        <v>0</v>
      </c>
      <c r="AD339" s="41">
        <f t="shared" si="418"/>
        <v>0</v>
      </c>
      <c r="AE339" s="41">
        <v>1</v>
      </c>
      <c r="AF339" s="41">
        <f t="shared" si="419"/>
        <v>0</v>
      </c>
      <c r="AG339" s="41">
        <f t="shared" si="420"/>
        <v>0</v>
      </c>
      <c r="AH339" s="41">
        <v>1</v>
      </c>
      <c r="AI339" s="41">
        <f t="shared" si="421"/>
        <v>0</v>
      </c>
      <c r="AJ339" s="41">
        <f t="shared" si="422"/>
        <v>0</v>
      </c>
      <c r="AK339" s="41">
        <v>1</v>
      </c>
      <c r="AL339" s="41">
        <f t="shared" si="423"/>
        <v>0</v>
      </c>
      <c r="AM339" s="41">
        <f>N339*AC339</f>
        <v>0</v>
      </c>
      <c r="AN339" s="41">
        <v>1</v>
      </c>
      <c r="AO339" s="41">
        <f>AN339*AM339</f>
        <v>0</v>
      </c>
      <c r="AP339" s="41">
        <v>0</v>
      </c>
      <c r="AQ339" s="41">
        <f t="shared" si="424"/>
        <v>0</v>
      </c>
      <c r="AR339" s="41">
        <v>1</v>
      </c>
      <c r="AS339" s="41">
        <f t="shared" si="425"/>
        <v>0</v>
      </c>
      <c r="AT339" s="41">
        <f t="shared" si="426"/>
        <v>0</v>
      </c>
      <c r="AU339" s="41">
        <v>0.95975568895714114</v>
      </c>
      <c r="AV339" s="41">
        <f t="shared" si="427"/>
        <v>0</v>
      </c>
      <c r="AW339" s="41">
        <f t="shared" si="428"/>
        <v>0</v>
      </c>
      <c r="AX339" s="41">
        <v>0.92</v>
      </c>
      <c r="AY339" s="41">
        <f t="shared" si="429"/>
        <v>0</v>
      </c>
      <c r="AZ339" s="41">
        <f>AP339*N339</f>
        <v>0</v>
      </c>
      <c r="BA339" s="41">
        <v>0.85243752617618318</v>
      </c>
      <c r="BB339" s="41">
        <f>BA339*AZ339</f>
        <v>0</v>
      </c>
      <c r="BC339" s="41">
        <v>0</v>
      </c>
      <c r="BD339" s="41">
        <f t="shared" si="430"/>
        <v>0</v>
      </c>
      <c r="BE339" s="41">
        <v>0.82945294270158143</v>
      </c>
      <c r="BF339" s="41">
        <f t="shared" si="431"/>
        <v>0</v>
      </c>
      <c r="BG339" s="41">
        <f t="shared" si="432"/>
        <v>0</v>
      </c>
      <c r="BH339" s="41">
        <v>0.79100000000000004</v>
      </c>
      <c r="BI339" s="41">
        <f t="shared" si="433"/>
        <v>0</v>
      </c>
      <c r="BJ339" s="41">
        <f t="shared" si="434"/>
        <v>0</v>
      </c>
      <c r="BK339" s="41">
        <v>0.752</v>
      </c>
      <c r="BL339" s="41">
        <f t="shared" si="435"/>
        <v>0</v>
      </c>
      <c r="BM339" s="41">
        <f>BC339*N339</f>
        <v>0</v>
      </c>
      <c r="BN339" s="41">
        <v>0.68768213637542119</v>
      </c>
      <c r="BO339" s="41">
        <f>BN339*BM339</f>
        <v>0</v>
      </c>
      <c r="BP339" s="41">
        <v>0</v>
      </c>
      <c r="BQ339" s="41">
        <f t="shared" si="436"/>
        <v>0</v>
      </c>
      <c r="BR339" s="41">
        <v>0.82899999999999996</v>
      </c>
      <c r="BS339" s="41">
        <f t="shared" si="454"/>
        <v>0</v>
      </c>
      <c r="BT339" s="41">
        <f t="shared" si="437"/>
        <v>0</v>
      </c>
      <c r="BU339" s="41">
        <v>0.79100000000000004</v>
      </c>
      <c r="BV339" s="41">
        <f t="shared" si="438"/>
        <v>0</v>
      </c>
      <c r="BW339" s="41">
        <f t="shared" si="439"/>
        <v>0</v>
      </c>
      <c r="BX339" s="41">
        <v>0.752</v>
      </c>
      <c r="BY339" s="41">
        <f t="shared" si="440"/>
        <v>0</v>
      </c>
      <c r="BZ339" s="41">
        <f>BP339*N339</f>
        <v>0</v>
      </c>
      <c r="CA339" s="41">
        <v>0.68768213637542119</v>
      </c>
      <c r="CB339" s="41">
        <f>CA339*BZ339</f>
        <v>0</v>
      </c>
      <c r="CC339" s="41">
        <v>0</v>
      </c>
      <c r="CD339" s="41">
        <f t="shared" si="441"/>
        <v>0</v>
      </c>
      <c r="CE339" s="41">
        <v>3.0000000000000001E-3</v>
      </c>
      <c r="CF339" s="41">
        <f t="shared" si="442"/>
        <v>0</v>
      </c>
      <c r="CG339" s="41">
        <f t="shared" si="443"/>
        <v>0</v>
      </c>
      <c r="CH339" s="41">
        <v>3.0000000000000001E-3</v>
      </c>
      <c r="CI339" s="41">
        <f t="shared" si="444"/>
        <v>0</v>
      </c>
      <c r="CJ339" s="41">
        <f t="shared" si="445"/>
        <v>0</v>
      </c>
      <c r="CK339" s="41">
        <v>3.0000000000000001E-3</v>
      </c>
      <c r="CL339" s="41">
        <f t="shared" si="446"/>
        <v>0</v>
      </c>
      <c r="CM339" s="41">
        <f t="shared" si="453"/>
        <v>0</v>
      </c>
      <c r="CN339" s="41">
        <v>3.3451741671867152E-3</v>
      </c>
      <c r="CO339" s="41">
        <f>CN339*CM339</f>
        <v>0</v>
      </c>
      <c r="CP339" s="41">
        <v>0</v>
      </c>
      <c r="CQ339" s="41">
        <f t="shared" si="447"/>
        <v>0</v>
      </c>
      <c r="CR339" s="41">
        <v>1</v>
      </c>
      <c r="CS339" s="41">
        <f t="shared" si="448"/>
        <v>0</v>
      </c>
      <c r="CT339" s="41">
        <f t="shared" si="449"/>
        <v>0</v>
      </c>
      <c r="CU339" s="41">
        <v>1</v>
      </c>
      <c r="CV339" s="41">
        <f t="shared" si="450"/>
        <v>0</v>
      </c>
      <c r="CW339" s="41">
        <f t="shared" si="451"/>
        <v>0</v>
      </c>
      <c r="CX339" s="41">
        <v>1</v>
      </c>
      <c r="CY339" s="41">
        <f t="shared" si="452"/>
        <v>0</v>
      </c>
      <c r="CZ339" s="41">
        <f>N339*CP339</f>
        <v>0</v>
      </c>
      <c r="DA339" s="41">
        <v>1</v>
      </c>
      <c r="DB339" s="41">
        <f>DA339*CZ339</f>
        <v>0</v>
      </c>
    </row>
    <row r="340" spans="1:106">
      <c r="A340" s="37" t="s">
        <v>459</v>
      </c>
      <c r="B340" s="38" t="s">
        <v>417</v>
      </c>
      <c r="C340" s="38" t="s">
        <v>292</v>
      </c>
      <c r="D340" s="58" t="s">
        <v>439</v>
      </c>
      <c r="E340" s="47" t="s">
        <v>440</v>
      </c>
      <c r="F340" s="47" t="s">
        <v>440</v>
      </c>
      <c r="G340" s="47" t="s">
        <v>275</v>
      </c>
      <c r="H340" s="39" t="s">
        <v>432</v>
      </c>
      <c r="I340" s="39" t="s">
        <v>276</v>
      </c>
      <c r="J340" s="42" t="s">
        <v>539</v>
      </c>
      <c r="K340" s="41">
        <v>1.0999229093482334</v>
      </c>
      <c r="L340" s="41">
        <v>1.1720255503567738</v>
      </c>
      <c r="M340" s="41">
        <v>1.2291876930132271</v>
      </c>
      <c r="N340" s="41">
        <v>1.330720180545425</v>
      </c>
      <c r="O340" s="64" t="s">
        <v>433</v>
      </c>
      <c r="P340" s="41">
        <v>20.623048775771434</v>
      </c>
      <c r="Q340" s="41">
        <f t="shared" si="412"/>
        <v>22.683763809077039</v>
      </c>
      <c r="R340" s="41">
        <v>0.94616693962601828</v>
      </c>
      <c r="S340" s="41">
        <f t="shared" si="413"/>
        <v>21.462627382433855</v>
      </c>
      <c r="T340" s="41">
        <f t="shared" si="414"/>
        <v>24.170740091458104</v>
      </c>
      <c r="U340" s="41">
        <v>0.91671653690028698</v>
      </c>
      <c r="V340" s="41">
        <f t="shared" si="415"/>
        <v>22.157717150958398</v>
      </c>
      <c r="W340" s="41">
        <f t="shared" si="416"/>
        <v>25.349597747589744</v>
      </c>
      <c r="X340" s="41">
        <v>0.89523187764126555</v>
      </c>
      <c r="Y340" s="41">
        <f t="shared" si="417"/>
        <v>22.693767989025563</v>
      </c>
      <c r="Z340" s="41">
        <f>N340*P340</f>
        <v>27.443507190291669</v>
      </c>
      <c r="AA340" s="41">
        <v>0.86053721974930597</v>
      </c>
      <c r="AB340" s="41">
        <f>AA340*Z340</f>
        <v>23.616159377703681</v>
      </c>
      <c r="AC340" s="41">
        <v>6.4524469434129289E-2</v>
      </c>
      <c r="AD340" s="41">
        <f t="shared" si="418"/>
        <v>7.0971942144138656E-2</v>
      </c>
      <c r="AE340" s="41">
        <v>1</v>
      </c>
      <c r="AF340" s="41">
        <f t="shared" si="419"/>
        <v>7.0971942144138656E-2</v>
      </c>
      <c r="AG340" s="41">
        <f t="shared" si="420"/>
        <v>7.5624326800014213E-2</v>
      </c>
      <c r="AH340" s="41">
        <v>1</v>
      </c>
      <c r="AI340" s="41">
        <f t="shared" si="421"/>
        <v>7.5624326800014213E-2</v>
      </c>
      <c r="AJ340" s="41">
        <f t="shared" si="422"/>
        <v>7.9312683726639868E-2</v>
      </c>
      <c r="AK340" s="41">
        <v>1</v>
      </c>
      <c r="AL340" s="41">
        <f t="shared" si="423"/>
        <v>7.9312683726639868E-2</v>
      </c>
      <c r="AM340" s="41">
        <f>N340*AC340</f>
        <v>8.5864013614982276E-2</v>
      </c>
      <c r="AN340" s="41">
        <v>1</v>
      </c>
      <c r="AO340" s="41">
        <f>AN340*AM340</f>
        <v>8.5864013614982276E-2</v>
      </c>
      <c r="AP340" s="41">
        <v>209.45283912892862</v>
      </c>
      <c r="AQ340" s="41">
        <f t="shared" si="424"/>
        <v>230.38197618593867</v>
      </c>
      <c r="AR340" s="41">
        <v>0.57099470708134237</v>
      </c>
      <c r="AS340" s="41">
        <f t="shared" si="425"/>
        <v>131.54688900911086</v>
      </c>
      <c r="AT340" s="41">
        <f t="shared" si="426"/>
        <v>245.48407905387137</v>
      </c>
      <c r="AU340" s="41">
        <v>0.42057277081583488</v>
      </c>
      <c r="AV340" s="41">
        <f t="shared" si="427"/>
        <v>103.24391931886014</v>
      </c>
      <c r="AW340" s="41">
        <f t="shared" si="428"/>
        <v>257.45685212395836</v>
      </c>
      <c r="AX340" s="41">
        <v>0.34036469263230096</v>
      </c>
      <c r="AY340" s="41">
        <f t="shared" si="429"/>
        <v>87.629222339250845</v>
      </c>
      <c r="AZ340" s="41">
        <f>AP340*N340</f>
        <v>278.72311990139974</v>
      </c>
      <c r="BA340" s="41">
        <v>0.24146293738490276</v>
      </c>
      <c r="BB340" s="41">
        <f>BA340*AZ340</f>
        <v>67.30130324847643</v>
      </c>
      <c r="BC340" s="41">
        <v>5.1557621939428584</v>
      </c>
      <c r="BD340" s="41">
        <f t="shared" si="430"/>
        <v>5.6709409522692598</v>
      </c>
      <c r="BE340" s="41">
        <v>0.56625018772711488</v>
      </c>
      <c r="BF340" s="41">
        <f t="shared" si="431"/>
        <v>3.2111713788118519</v>
      </c>
      <c r="BG340" s="41">
        <f t="shared" si="432"/>
        <v>6.0426850228645259</v>
      </c>
      <c r="BH340" s="41">
        <v>0.40211869117096144</v>
      </c>
      <c r="BI340" s="41">
        <f t="shared" si="433"/>
        <v>2.4298765925526542</v>
      </c>
      <c r="BJ340" s="41">
        <f t="shared" si="434"/>
        <v>6.337399436897436</v>
      </c>
      <c r="BK340" s="41">
        <v>0.29381192998912553</v>
      </c>
      <c r="BL340" s="41">
        <f t="shared" si="435"/>
        <v>1.862003559666833</v>
      </c>
      <c r="BM340" s="41">
        <f>BC340*N340</f>
        <v>6.8608767975729172</v>
      </c>
      <c r="BN340" s="41">
        <v>0.18047454808023677</v>
      </c>
      <c r="BO340" s="41">
        <f>BN340*BM340</f>
        <v>1.2382136394761543</v>
      </c>
      <c r="BP340" s="41">
        <v>4.7433012184274297</v>
      </c>
      <c r="BQ340" s="41">
        <f t="shared" si="436"/>
        <v>5.2172656760877194</v>
      </c>
      <c r="BR340" s="41">
        <v>0.56625018772711488</v>
      </c>
      <c r="BS340" s="41">
        <f>BR340*BQ340</f>
        <v>2.9542776685069039</v>
      </c>
      <c r="BT340" s="41">
        <f t="shared" si="437"/>
        <v>5.5592702210353639</v>
      </c>
      <c r="BU340" s="41">
        <v>0.40211869117096144</v>
      </c>
      <c r="BV340" s="41">
        <f t="shared" si="438"/>
        <v>2.2354864651484418</v>
      </c>
      <c r="BW340" s="41">
        <f t="shared" si="439"/>
        <v>5.8304074819456417</v>
      </c>
      <c r="BX340" s="41">
        <v>0.29381192998912553</v>
      </c>
      <c r="BY340" s="41">
        <f t="shared" si="440"/>
        <v>1.7130432748934865</v>
      </c>
      <c r="BZ340" s="41">
        <f>BP340*N340</f>
        <v>6.3120066537670834</v>
      </c>
      <c r="CA340" s="41">
        <v>0.18047454808023677</v>
      </c>
      <c r="CB340" s="41">
        <f>CA340*BZ340</f>
        <v>1.1391565483180619</v>
      </c>
      <c r="CC340" s="41">
        <v>1.4562552083825353</v>
      </c>
      <c r="CD340" s="41">
        <f t="shared" si="441"/>
        <v>1.6017684655576361</v>
      </c>
      <c r="CE340" s="41">
        <v>3.0000000000000001E-3</v>
      </c>
      <c r="CF340" s="41">
        <f t="shared" si="442"/>
        <v>4.8053053966729082E-3</v>
      </c>
      <c r="CG340" s="41">
        <f t="shared" si="443"/>
        <v>1.7067683120644592</v>
      </c>
      <c r="CH340" s="41">
        <v>3.0000000000000001E-3</v>
      </c>
      <c r="CI340" s="41">
        <f t="shared" si="444"/>
        <v>5.120304936193378E-3</v>
      </c>
      <c r="CJ340" s="41">
        <f t="shared" si="445"/>
        <v>1.7900109800302249</v>
      </c>
      <c r="CK340" s="41">
        <v>3.0000000000000001E-3</v>
      </c>
      <c r="CL340" s="41">
        <f t="shared" si="446"/>
        <v>5.3700329400906749E-3</v>
      </c>
      <c r="CM340" s="41">
        <f t="shared" si="453"/>
        <v>1.9378681938190228</v>
      </c>
      <c r="CN340" s="41">
        <v>3.3451741671867152E-3</v>
      </c>
      <c r="CO340" s="41">
        <f>CN340*CM340</f>
        <v>6.4825066213761735E-3</v>
      </c>
      <c r="CP340" s="41">
        <v>8.1435263853327431</v>
      </c>
      <c r="CQ340" s="41">
        <f t="shared" si="447"/>
        <v>8.9572512341092931</v>
      </c>
      <c r="CR340" s="41">
        <v>0.89344672030676497</v>
      </c>
      <c r="CS340" s="41">
        <f t="shared" si="448"/>
        <v>8.0028267380786708</v>
      </c>
      <c r="CT340" s="41">
        <f t="shared" si="449"/>
        <v>9.5444209936145175</v>
      </c>
      <c r="CU340" s="41">
        <v>0.80898953735428436</v>
      </c>
      <c r="CV340" s="41">
        <f t="shared" si="450"/>
        <v>7.7213367239387276</v>
      </c>
      <c r="CW340" s="41">
        <f t="shared" si="451"/>
        <v>10.009922410579499</v>
      </c>
      <c r="CX340" s="41">
        <v>0.72623763446701028</v>
      </c>
      <c r="CY340" s="41">
        <f t="shared" si="452"/>
        <v>7.2695823726575686</v>
      </c>
      <c r="CZ340" s="41">
        <f>N340*CP340</f>
        <v>10.836754901766421</v>
      </c>
      <c r="DA340" s="41">
        <v>0.57508219089420687</v>
      </c>
      <c r="DB340" s="41">
        <f>DA340*CZ340</f>
        <v>6.2320247510913687</v>
      </c>
    </row>
    <row r="341" spans="1:106">
      <c r="A341" s="37" t="s">
        <v>459</v>
      </c>
      <c r="B341" s="38" t="s">
        <v>333</v>
      </c>
      <c r="C341" s="38" t="s">
        <v>334</v>
      </c>
      <c r="D341" s="58" t="s">
        <v>439</v>
      </c>
      <c r="E341" s="47" t="s">
        <v>440</v>
      </c>
      <c r="F341" s="47" t="s">
        <v>440</v>
      </c>
      <c r="G341" s="47" t="s">
        <v>251</v>
      </c>
      <c r="H341" s="39" t="s">
        <v>430</v>
      </c>
      <c r="I341" s="39" t="s">
        <v>252</v>
      </c>
      <c r="J341" s="40" t="s">
        <v>410</v>
      </c>
      <c r="K341" s="41">
        <v>1</v>
      </c>
      <c r="L341" s="41">
        <v>1</v>
      </c>
      <c r="M341" s="43">
        <v>1</v>
      </c>
      <c r="N341" s="43">
        <v>1</v>
      </c>
      <c r="O341" s="41"/>
      <c r="P341" s="43">
        <v>0.74063885012996811</v>
      </c>
      <c r="Q341" s="41">
        <f t="shared" si="412"/>
        <v>0.74063885012996811</v>
      </c>
      <c r="R341" s="41">
        <v>1</v>
      </c>
      <c r="S341" s="41">
        <f t="shared" si="413"/>
        <v>0.74063885012996811</v>
      </c>
      <c r="T341" s="41">
        <f t="shared" si="414"/>
        <v>0.74063885012996811</v>
      </c>
      <c r="U341" s="41">
        <v>1</v>
      </c>
      <c r="V341" s="41">
        <f t="shared" si="415"/>
        <v>0.74063885012996811</v>
      </c>
      <c r="W341" s="41">
        <f t="shared" si="416"/>
        <v>0.74063885012996811</v>
      </c>
      <c r="X341" s="41">
        <v>1</v>
      </c>
      <c r="Y341" s="41">
        <f t="shared" si="417"/>
        <v>0.74063885012996811</v>
      </c>
      <c r="Z341" s="41">
        <f>$N341*P341</f>
        <v>0.74063885012996811</v>
      </c>
      <c r="AA341" s="41">
        <v>1</v>
      </c>
      <c r="AB341" s="41">
        <f t="shared" ref="AB341:AB346" si="455">Z341*AA341</f>
        <v>0.74063885012996811</v>
      </c>
      <c r="AC341" s="41">
        <v>0</v>
      </c>
      <c r="AD341" s="41">
        <f t="shared" si="418"/>
        <v>0</v>
      </c>
      <c r="AE341" s="41">
        <v>1</v>
      </c>
      <c r="AF341" s="41">
        <f t="shared" si="419"/>
        <v>0</v>
      </c>
      <c r="AG341" s="41">
        <f t="shared" si="420"/>
        <v>0</v>
      </c>
      <c r="AH341" s="41">
        <v>1</v>
      </c>
      <c r="AI341" s="41">
        <f t="shared" si="421"/>
        <v>0</v>
      </c>
      <c r="AJ341" s="41">
        <f t="shared" si="422"/>
        <v>0</v>
      </c>
      <c r="AK341" s="41">
        <v>1</v>
      </c>
      <c r="AL341" s="41">
        <f t="shared" si="423"/>
        <v>0</v>
      </c>
      <c r="AM341" s="41">
        <f>$N341*AC341</f>
        <v>0</v>
      </c>
      <c r="AN341" s="41">
        <v>1</v>
      </c>
      <c r="AO341" s="41">
        <f>AM341*AN341</f>
        <v>0</v>
      </c>
      <c r="AP341" s="41">
        <v>4.5320682659986095E-2</v>
      </c>
      <c r="AQ341" s="41">
        <f t="shared" si="424"/>
        <v>4.5320682659986095E-2</v>
      </c>
      <c r="AR341" s="41">
        <v>1</v>
      </c>
      <c r="AS341" s="41">
        <f t="shared" si="425"/>
        <v>4.5320682659986095E-2</v>
      </c>
      <c r="AT341" s="41">
        <f t="shared" si="426"/>
        <v>4.5320682659986095E-2</v>
      </c>
      <c r="AU341" s="41">
        <v>1</v>
      </c>
      <c r="AV341" s="41">
        <f t="shared" si="427"/>
        <v>4.5320682659986095E-2</v>
      </c>
      <c r="AW341" s="41">
        <f t="shared" si="428"/>
        <v>4.5320682659986095E-2</v>
      </c>
      <c r="AX341" s="41">
        <v>1</v>
      </c>
      <c r="AY341" s="41">
        <f t="shared" si="429"/>
        <v>4.5320682659986095E-2</v>
      </c>
      <c r="AZ341" s="41">
        <f>$N341*AP341</f>
        <v>4.5320682659986095E-2</v>
      </c>
      <c r="BA341" s="41">
        <v>1</v>
      </c>
      <c r="BB341" s="41">
        <f>AZ341*BA341</f>
        <v>4.5320682659986095E-2</v>
      </c>
      <c r="BC341" s="41">
        <v>0</v>
      </c>
      <c r="BD341" s="41">
        <f t="shared" si="430"/>
        <v>0</v>
      </c>
      <c r="BE341" s="41">
        <v>1</v>
      </c>
      <c r="BF341" s="41">
        <f t="shared" si="431"/>
        <v>0</v>
      </c>
      <c r="BG341" s="41">
        <f t="shared" si="432"/>
        <v>0</v>
      </c>
      <c r="BH341" s="41">
        <v>1</v>
      </c>
      <c r="BI341" s="41">
        <f t="shared" si="433"/>
        <v>0</v>
      </c>
      <c r="BJ341" s="41">
        <f t="shared" si="434"/>
        <v>0</v>
      </c>
      <c r="BK341" s="41">
        <v>1</v>
      </c>
      <c r="BL341" s="41">
        <f t="shared" si="435"/>
        <v>0</v>
      </c>
      <c r="BM341" s="41">
        <f>$N341*BC341</f>
        <v>0</v>
      </c>
      <c r="BN341" s="41">
        <v>1</v>
      </c>
      <c r="BO341" s="41">
        <f>BM341*BN341</f>
        <v>0</v>
      </c>
      <c r="BP341" s="41">
        <v>0</v>
      </c>
      <c r="BQ341" s="41">
        <f t="shared" si="436"/>
        <v>0</v>
      </c>
      <c r="BR341" s="41">
        <v>1</v>
      </c>
      <c r="BS341" s="41">
        <f t="shared" ref="BS341:BS348" si="456">BQ341*BR341</f>
        <v>0</v>
      </c>
      <c r="BT341" s="41">
        <f t="shared" si="437"/>
        <v>0</v>
      </c>
      <c r="BU341" s="41">
        <v>1</v>
      </c>
      <c r="BV341" s="41">
        <f t="shared" si="438"/>
        <v>0</v>
      </c>
      <c r="BW341" s="41">
        <f t="shared" si="439"/>
        <v>0</v>
      </c>
      <c r="BX341" s="41">
        <v>1</v>
      </c>
      <c r="BY341" s="41">
        <f t="shared" si="440"/>
        <v>0</v>
      </c>
      <c r="BZ341" s="41">
        <f>$N341*BP341</f>
        <v>0</v>
      </c>
      <c r="CA341" s="41">
        <v>1</v>
      </c>
      <c r="CB341" s="41">
        <f>BZ341*CA341</f>
        <v>0</v>
      </c>
      <c r="CC341" s="43">
        <v>1.7667442498051033E-2</v>
      </c>
      <c r="CD341" s="41">
        <f t="shared" si="441"/>
        <v>1.7667442498051033E-2</v>
      </c>
      <c r="CE341" s="41">
        <v>1</v>
      </c>
      <c r="CF341" s="41">
        <f t="shared" si="442"/>
        <v>1.7667442498051033E-2</v>
      </c>
      <c r="CG341" s="41">
        <f t="shared" si="443"/>
        <v>1.7667442498051033E-2</v>
      </c>
      <c r="CH341" s="41">
        <v>1</v>
      </c>
      <c r="CI341" s="41">
        <f t="shared" si="444"/>
        <v>1.7667442498051033E-2</v>
      </c>
      <c r="CJ341" s="41">
        <f t="shared" si="445"/>
        <v>1.7667442498051033E-2</v>
      </c>
      <c r="CK341" s="41">
        <v>1</v>
      </c>
      <c r="CL341" s="41">
        <f t="shared" si="446"/>
        <v>1.7667442498051033E-2</v>
      </c>
      <c r="CM341" s="41">
        <f t="shared" si="453"/>
        <v>1.7667442498051033E-2</v>
      </c>
      <c r="CN341" s="41">
        <v>1</v>
      </c>
      <c r="CO341" s="41">
        <f>CM341*CN341</f>
        <v>1.7667442498051033E-2</v>
      </c>
      <c r="CP341" s="41">
        <v>0.66644788890573203</v>
      </c>
      <c r="CQ341" s="41">
        <f t="shared" si="447"/>
        <v>0.66644788890573203</v>
      </c>
      <c r="CR341" s="41">
        <v>1</v>
      </c>
      <c r="CS341" s="41">
        <f t="shared" si="448"/>
        <v>0.66644788890573203</v>
      </c>
      <c r="CT341" s="41">
        <f t="shared" si="449"/>
        <v>0.66644788890573203</v>
      </c>
      <c r="CU341" s="41">
        <v>1</v>
      </c>
      <c r="CV341" s="41">
        <f t="shared" si="450"/>
        <v>0.66644788890573203</v>
      </c>
      <c r="CW341" s="41">
        <f t="shared" si="451"/>
        <v>0.66644788890573203</v>
      </c>
      <c r="CX341" s="41">
        <v>1</v>
      </c>
      <c r="CY341" s="41">
        <f t="shared" si="452"/>
        <v>0.66644788890573203</v>
      </c>
      <c r="CZ341" s="41">
        <f t="shared" ref="CZ341:CZ346" si="457">CP341*N341</f>
        <v>0.66644788890573203</v>
      </c>
      <c r="DA341" s="41">
        <v>1</v>
      </c>
      <c r="DB341" s="41">
        <f>CZ341*DA341</f>
        <v>0.66644788890573203</v>
      </c>
    </row>
    <row r="342" spans="1:106">
      <c r="A342" s="37" t="s">
        <v>459</v>
      </c>
      <c r="B342" s="38" t="s">
        <v>333</v>
      </c>
      <c r="C342" s="38" t="s">
        <v>334</v>
      </c>
      <c r="D342" s="58" t="s">
        <v>439</v>
      </c>
      <c r="E342" s="47" t="s">
        <v>440</v>
      </c>
      <c r="F342" s="47" t="s">
        <v>440</v>
      </c>
      <c r="G342" s="47" t="s">
        <v>253</v>
      </c>
      <c r="H342" s="39" t="s">
        <v>430</v>
      </c>
      <c r="I342" s="39" t="s">
        <v>254</v>
      </c>
      <c r="J342" s="40" t="s">
        <v>412</v>
      </c>
      <c r="K342" s="41">
        <v>1</v>
      </c>
      <c r="L342" s="41">
        <v>1</v>
      </c>
      <c r="M342" s="41">
        <v>1</v>
      </c>
      <c r="N342" s="41">
        <v>1</v>
      </c>
      <c r="O342" s="41"/>
      <c r="P342" s="43">
        <v>384.21843605186888</v>
      </c>
      <c r="Q342" s="41">
        <f t="shared" si="412"/>
        <v>384.21843605186888</v>
      </c>
      <c r="R342" s="41">
        <v>1</v>
      </c>
      <c r="S342" s="41">
        <f t="shared" si="413"/>
        <v>384.21843605186888</v>
      </c>
      <c r="T342" s="41">
        <f t="shared" si="414"/>
        <v>384.21843605186888</v>
      </c>
      <c r="U342" s="41">
        <v>1</v>
      </c>
      <c r="V342" s="41">
        <f t="shared" si="415"/>
        <v>384.21843605186888</v>
      </c>
      <c r="W342" s="41">
        <f t="shared" si="416"/>
        <v>384.21843605186888</v>
      </c>
      <c r="X342" s="41">
        <v>1</v>
      </c>
      <c r="Y342" s="41">
        <f t="shared" si="417"/>
        <v>384.21843605186888</v>
      </c>
      <c r="Z342" s="41">
        <f>$N342*P342</f>
        <v>384.21843605186888</v>
      </c>
      <c r="AA342" s="41">
        <v>1</v>
      </c>
      <c r="AB342" s="41">
        <f t="shared" si="455"/>
        <v>384.21843605186888</v>
      </c>
      <c r="AC342" s="41">
        <v>0</v>
      </c>
      <c r="AD342" s="41">
        <f t="shared" si="418"/>
        <v>0</v>
      </c>
      <c r="AE342" s="41">
        <v>1</v>
      </c>
      <c r="AF342" s="41">
        <f t="shared" si="419"/>
        <v>0</v>
      </c>
      <c r="AG342" s="41">
        <f t="shared" si="420"/>
        <v>0</v>
      </c>
      <c r="AH342" s="41">
        <v>1</v>
      </c>
      <c r="AI342" s="41">
        <f t="shared" si="421"/>
        <v>0</v>
      </c>
      <c r="AJ342" s="41">
        <f t="shared" si="422"/>
        <v>0</v>
      </c>
      <c r="AK342" s="41">
        <v>1</v>
      </c>
      <c r="AL342" s="41">
        <f t="shared" si="423"/>
        <v>0</v>
      </c>
      <c r="AM342" s="41">
        <f>$N342*AC342</f>
        <v>0</v>
      </c>
      <c r="AN342" s="41">
        <v>1</v>
      </c>
      <c r="AO342" s="41">
        <f>AM342*AN342</f>
        <v>0</v>
      </c>
      <c r="AP342" s="41">
        <v>3.0879941531674229</v>
      </c>
      <c r="AQ342" s="41">
        <f t="shared" si="424"/>
        <v>3.0879941531674229</v>
      </c>
      <c r="AR342" s="41">
        <v>1</v>
      </c>
      <c r="AS342" s="41">
        <f t="shared" si="425"/>
        <v>3.0879941531674229</v>
      </c>
      <c r="AT342" s="41">
        <f t="shared" si="426"/>
        <v>3.0879941531674229</v>
      </c>
      <c r="AU342" s="41">
        <v>1</v>
      </c>
      <c r="AV342" s="41">
        <f t="shared" si="427"/>
        <v>3.0879941531674229</v>
      </c>
      <c r="AW342" s="41">
        <f t="shared" si="428"/>
        <v>3.0879941531674229</v>
      </c>
      <c r="AX342" s="41">
        <v>1</v>
      </c>
      <c r="AY342" s="41">
        <f t="shared" si="429"/>
        <v>3.0879941531674229</v>
      </c>
      <c r="AZ342" s="41">
        <f>$N342*AP342</f>
        <v>3.0879941531674229</v>
      </c>
      <c r="BA342" s="41">
        <v>1</v>
      </c>
      <c r="BB342" s="41">
        <f>AZ342*BA342</f>
        <v>3.0879941531674229</v>
      </c>
      <c r="BC342" s="41">
        <v>9.2580452878845407E-2</v>
      </c>
      <c r="BD342" s="41">
        <f t="shared" si="430"/>
        <v>9.2580452878845407E-2</v>
      </c>
      <c r="BE342" s="41">
        <v>1</v>
      </c>
      <c r="BF342" s="41">
        <f t="shared" si="431"/>
        <v>9.2580452878845407E-2</v>
      </c>
      <c r="BG342" s="41">
        <f t="shared" si="432"/>
        <v>9.2580452878845407E-2</v>
      </c>
      <c r="BH342" s="41">
        <v>1</v>
      </c>
      <c r="BI342" s="41">
        <f t="shared" si="433"/>
        <v>9.2580452878845407E-2</v>
      </c>
      <c r="BJ342" s="41">
        <f t="shared" si="434"/>
        <v>9.2580452878845407E-2</v>
      </c>
      <c r="BK342" s="41">
        <v>1</v>
      </c>
      <c r="BL342" s="41">
        <f t="shared" si="435"/>
        <v>9.2580452878845407E-2</v>
      </c>
      <c r="BM342" s="41">
        <f>$N342*BC342</f>
        <v>9.2580452878845407E-2</v>
      </c>
      <c r="BN342" s="41">
        <v>1</v>
      </c>
      <c r="BO342" s="41">
        <f>BM342*BN342</f>
        <v>9.2580452878845407E-2</v>
      </c>
      <c r="BP342" s="41">
        <v>8.9348791475634945E-2</v>
      </c>
      <c r="BQ342" s="41">
        <f t="shared" si="436"/>
        <v>8.9348791475634945E-2</v>
      </c>
      <c r="BR342" s="41">
        <v>1</v>
      </c>
      <c r="BS342" s="41">
        <f t="shared" si="456"/>
        <v>8.9348791475634945E-2</v>
      </c>
      <c r="BT342" s="41">
        <f t="shared" si="437"/>
        <v>8.9348791475634945E-2</v>
      </c>
      <c r="BU342" s="41">
        <v>1</v>
      </c>
      <c r="BV342" s="41">
        <f t="shared" si="438"/>
        <v>8.9348791475634945E-2</v>
      </c>
      <c r="BW342" s="41">
        <f t="shared" si="439"/>
        <v>8.9348791475634945E-2</v>
      </c>
      <c r="BX342" s="41">
        <v>1</v>
      </c>
      <c r="BY342" s="41">
        <f t="shared" si="440"/>
        <v>8.9348791475634945E-2</v>
      </c>
      <c r="BZ342" s="41">
        <f>$N342*BP342</f>
        <v>8.9348791475634945E-2</v>
      </c>
      <c r="CA342" s="41">
        <v>1</v>
      </c>
      <c r="CB342" s="41">
        <f>BZ342*CA342</f>
        <v>8.9348791475634945E-2</v>
      </c>
      <c r="CC342" s="43">
        <v>0.58646642184444342</v>
      </c>
      <c r="CD342" s="41">
        <f t="shared" si="441"/>
        <v>0.58646642184444342</v>
      </c>
      <c r="CE342" s="41">
        <v>1</v>
      </c>
      <c r="CF342" s="41">
        <f t="shared" si="442"/>
        <v>0.58646642184444342</v>
      </c>
      <c r="CG342" s="41">
        <f t="shared" si="443"/>
        <v>0.58646642184444342</v>
      </c>
      <c r="CH342" s="41">
        <v>1</v>
      </c>
      <c r="CI342" s="41">
        <f t="shared" si="444"/>
        <v>0.58646642184444342</v>
      </c>
      <c r="CJ342" s="41">
        <f t="shared" si="445"/>
        <v>0.58646642184444342</v>
      </c>
      <c r="CK342" s="41">
        <v>1</v>
      </c>
      <c r="CL342" s="41">
        <f t="shared" si="446"/>
        <v>0.58646642184444342</v>
      </c>
      <c r="CM342" s="41">
        <f t="shared" si="453"/>
        <v>0.58646642184444342</v>
      </c>
      <c r="CN342" s="41">
        <v>1</v>
      </c>
      <c r="CO342" s="41">
        <f>CM342*CN342</f>
        <v>0.58646642184444342</v>
      </c>
      <c r="CP342" s="41">
        <v>6.0346635824350541</v>
      </c>
      <c r="CQ342" s="41">
        <f t="shared" si="447"/>
        <v>6.0346635824350541</v>
      </c>
      <c r="CR342" s="41">
        <v>1</v>
      </c>
      <c r="CS342" s="41">
        <f t="shared" si="448"/>
        <v>6.0346635824350541</v>
      </c>
      <c r="CT342" s="41">
        <f t="shared" si="449"/>
        <v>6.0346635824350541</v>
      </c>
      <c r="CU342" s="41">
        <v>1</v>
      </c>
      <c r="CV342" s="41">
        <f t="shared" si="450"/>
        <v>6.0346635824350541</v>
      </c>
      <c r="CW342" s="41">
        <f t="shared" si="451"/>
        <v>6.0346635824350541</v>
      </c>
      <c r="CX342" s="41">
        <v>1</v>
      </c>
      <c r="CY342" s="41">
        <f t="shared" si="452"/>
        <v>6.0346635824350541</v>
      </c>
      <c r="CZ342" s="41">
        <f t="shared" si="457"/>
        <v>6.0346635824350541</v>
      </c>
      <c r="DA342" s="41">
        <v>1</v>
      </c>
      <c r="DB342" s="41">
        <f>CZ342*DA342</f>
        <v>6.0346635824350541</v>
      </c>
    </row>
    <row r="343" spans="1:106">
      <c r="A343" s="37" t="s">
        <v>459</v>
      </c>
      <c r="B343" s="38" t="s">
        <v>333</v>
      </c>
      <c r="C343" s="38" t="s">
        <v>334</v>
      </c>
      <c r="D343" s="58" t="s">
        <v>439</v>
      </c>
      <c r="E343" s="47" t="s">
        <v>440</v>
      </c>
      <c r="F343" s="47" t="s">
        <v>440</v>
      </c>
      <c r="G343" s="47" t="s">
        <v>255</v>
      </c>
      <c r="H343" s="39" t="s">
        <v>430</v>
      </c>
      <c r="I343" s="39" t="s">
        <v>256</v>
      </c>
      <c r="J343" s="40" t="s">
        <v>412</v>
      </c>
      <c r="K343" s="41">
        <v>1</v>
      </c>
      <c r="L343" s="41">
        <v>1</v>
      </c>
      <c r="M343" s="41">
        <v>1</v>
      </c>
      <c r="N343" s="41">
        <v>1</v>
      </c>
      <c r="O343" s="41"/>
      <c r="P343" s="43">
        <v>22.565730422666064</v>
      </c>
      <c r="Q343" s="41">
        <f t="shared" si="412"/>
        <v>22.565730422666064</v>
      </c>
      <c r="R343" s="41">
        <v>1</v>
      </c>
      <c r="S343" s="41">
        <f t="shared" si="413"/>
        <v>22.565730422666064</v>
      </c>
      <c r="T343" s="41">
        <f t="shared" si="414"/>
        <v>22.565730422666064</v>
      </c>
      <c r="U343" s="41">
        <v>1</v>
      </c>
      <c r="V343" s="41">
        <f t="shared" si="415"/>
        <v>22.565730422666064</v>
      </c>
      <c r="W343" s="41">
        <f t="shared" si="416"/>
        <v>22.565730422666064</v>
      </c>
      <c r="X343" s="41">
        <v>1</v>
      </c>
      <c r="Y343" s="41">
        <f t="shared" si="417"/>
        <v>22.565730422666064</v>
      </c>
      <c r="Z343" s="41">
        <f>$N343*P343</f>
        <v>22.565730422666064</v>
      </c>
      <c r="AA343" s="41">
        <v>1</v>
      </c>
      <c r="AB343" s="41">
        <f t="shared" si="455"/>
        <v>22.565730422666064</v>
      </c>
      <c r="AC343" s="41">
        <v>0</v>
      </c>
      <c r="AD343" s="41">
        <f t="shared" si="418"/>
        <v>0</v>
      </c>
      <c r="AE343" s="41">
        <v>1</v>
      </c>
      <c r="AF343" s="41">
        <f t="shared" si="419"/>
        <v>0</v>
      </c>
      <c r="AG343" s="41">
        <f t="shared" si="420"/>
        <v>0</v>
      </c>
      <c r="AH343" s="41">
        <v>1</v>
      </c>
      <c r="AI343" s="41">
        <f t="shared" si="421"/>
        <v>0</v>
      </c>
      <c r="AJ343" s="41">
        <f t="shared" si="422"/>
        <v>0</v>
      </c>
      <c r="AK343" s="41">
        <v>1</v>
      </c>
      <c r="AL343" s="41">
        <f t="shared" si="423"/>
        <v>0</v>
      </c>
      <c r="AM343" s="41">
        <f>$N343*AC343</f>
        <v>0</v>
      </c>
      <c r="AN343" s="41">
        <v>1</v>
      </c>
      <c r="AO343" s="41">
        <f>AM343*AN343</f>
        <v>0</v>
      </c>
      <c r="AP343" s="41">
        <v>1.7948056685473657</v>
      </c>
      <c r="AQ343" s="41">
        <f t="shared" si="424"/>
        <v>1.7948056685473657</v>
      </c>
      <c r="AR343" s="41">
        <v>1</v>
      </c>
      <c r="AS343" s="41">
        <f t="shared" si="425"/>
        <v>1.7948056685473657</v>
      </c>
      <c r="AT343" s="41">
        <f t="shared" si="426"/>
        <v>1.7948056685473657</v>
      </c>
      <c r="AU343" s="41">
        <v>1</v>
      </c>
      <c r="AV343" s="41">
        <f t="shared" si="427"/>
        <v>1.7948056685473657</v>
      </c>
      <c r="AW343" s="41">
        <f t="shared" si="428"/>
        <v>1.7948056685473657</v>
      </c>
      <c r="AX343" s="41">
        <v>1</v>
      </c>
      <c r="AY343" s="41">
        <f t="shared" si="429"/>
        <v>1.7948056685473657</v>
      </c>
      <c r="AZ343" s="41">
        <f>$N343*AP343</f>
        <v>1.7948056685473657</v>
      </c>
      <c r="BA343" s="41">
        <v>1</v>
      </c>
      <c r="BB343" s="41">
        <f>AZ343*BA343</f>
        <v>1.7948056685473657</v>
      </c>
      <c r="BC343" s="41">
        <v>2.1710388047854339E-2</v>
      </c>
      <c r="BD343" s="41">
        <f t="shared" si="430"/>
        <v>2.1710388047854339E-2</v>
      </c>
      <c r="BE343" s="41">
        <v>1</v>
      </c>
      <c r="BF343" s="41">
        <f t="shared" si="431"/>
        <v>2.1710388047854339E-2</v>
      </c>
      <c r="BG343" s="41">
        <f t="shared" si="432"/>
        <v>2.1710388047854339E-2</v>
      </c>
      <c r="BH343" s="41">
        <v>1</v>
      </c>
      <c r="BI343" s="41">
        <f t="shared" si="433"/>
        <v>2.1710388047854339E-2</v>
      </c>
      <c r="BJ343" s="41">
        <f t="shared" si="434"/>
        <v>2.1710388047854339E-2</v>
      </c>
      <c r="BK343" s="41">
        <v>1</v>
      </c>
      <c r="BL343" s="41">
        <f t="shared" si="435"/>
        <v>2.1710388047854339E-2</v>
      </c>
      <c r="BM343" s="41">
        <f>$N343*BC343</f>
        <v>2.1710388047854339E-2</v>
      </c>
      <c r="BN343" s="41">
        <v>1</v>
      </c>
      <c r="BO343" s="41">
        <f>BM343*BN343</f>
        <v>2.1710388047854339E-2</v>
      </c>
      <c r="BP343" s="41">
        <v>2.1710388047854339E-2</v>
      </c>
      <c r="BQ343" s="41">
        <f t="shared" si="436"/>
        <v>2.1710388047854339E-2</v>
      </c>
      <c r="BR343" s="41">
        <v>1</v>
      </c>
      <c r="BS343" s="41">
        <f t="shared" si="456"/>
        <v>2.1710388047854339E-2</v>
      </c>
      <c r="BT343" s="41">
        <f t="shared" si="437"/>
        <v>2.1710388047854339E-2</v>
      </c>
      <c r="BU343" s="41">
        <v>1</v>
      </c>
      <c r="BV343" s="41">
        <f t="shared" si="438"/>
        <v>2.1710388047854339E-2</v>
      </c>
      <c r="BW343" s="41">
        <f t="shared" si="439"/>
        <v>2.1710388047854339E-2</v>
      </c>
      <c r="BX343" s="41">
        <v>1</v>
      </c>
      <c r="BY343" s="41">
        <f t="shared" si="440"/>
        <v>2.1710388047854339E-2</v>
      </c>
      <c r="BZ343" s="41">
        <f>$N343*BP343</f>
        <v>2.1710388047854339E-2</v>
      </c>
      <c r="CA343" s="41">
        <v>1</v>
      </c>
      <c r="CB343" s="41">
        <f>BZ343*CA343</f>
        <v>2.1710388047854339E-2</v>
      </c>
      <c r="CC343" s="43">
        <v>0.6422556562991043</v>
      </c>
      <c r="CD343" s="41">
        <f t="shared" si="441"/>
        <v>0.6422556562991043</v>
      </c>
      <c r="CE343" s="41">
        <v>1</v>
      </c>
      <c r="CF343" s="41">
        <f t="shared" si="442"/>
        <v>0.6422556562991043</v>
      </c>
      <c r="CG343" s="41">
        <f t="shared" si="443"/>
        <v>0.6422556562991043</v>
      </c>
      <c r="CH343" s="41">
        <v>1</v>
      </c>
      <c r="CI343" s="41">
        <f t="shared" si="444"/>
        <v>0.6422556562991043</v>
      </c>
      <c r="CJ343" s="41">
        <f t="shared" si="445"/>
        <v>0.6422556562991043</v>
      </c>
      <c r="CK343" s="41">
        <v>1</v>
      </c>
      <c r="CL343" s="41">
        <f t="shared" si="446"/>
        <v>0.6422556562991043</v>
      </c>
      <c r="CM343" s="41">
        <f t="shared" si="453"/>
        <v>0.6422556562991043</v>
      </c>
      <c r="CN343" s="41">
        <v>1</v>
      </c>
      <c r="CO343" s="41">
        <f>CM343*CN343</f>
        <v>0.6422556562991043</v>
      </c>
      <c r="CP343" s="41">
        <v>22.990189149332032</v>
      </c>
      <c r="CQ343" s="41">
        <f t="shared" si="447"/>
        <v>22.990189149332032</v>
      </c>
      <c r="CR343" s="41">
        <v>1</v>
      </c>
      <c r="CS343" s="41">
        <f t="shared" si="448"/>
        <v>22.990189149332032</v>
      </c>
      <c r="CT343" s="41">
        <f t="shared" si="449"/>
        <v>22.990189149332032</v>
      </c>
      <c r="CU343" s="41">
        <v>1</v>
      </c>
      <c r="CV343" s="41">
        <f t="shared" si="450"/>
        <v>22.990189149332032</v>
      </c>
      <c r="CW343" s="41">
        <f t="shared" si="451"/>
        <v>22.990189149332032</v>
      </c>
      <c r="CX343" s="41">
        <v>1</v>
      </c>
      <c r="CY343" s="41">
        <f t="shared" si="452"/>
        <v>22.990189149332032</v>
      </c>
      <c r="CZ343" s="41">
        <f t="shared" si="457"/>
        <v>22.990189149332032</v>
      </c>
      <c r="DA343" s="41">
        <v>1</v>
      </c>
      <c r="DB343" s="41">
        <f>CZ343*DA343</f>
        <v>22.990189149332032</v>
      </c>
    </row>
    <row r="344" spans="1:106">
      <c r="A344" s="50" t="s">
        <v>459</v>
      </c>
      <c r="B344" s="51" t="s">
        <v>333</v>
      </c>
      <c r="C344" s="51" t="s">
        <v>334</v>
      </c>
      <c r="D344" s="52" t="s">
        <v>439</v>
      </c>
      <c r="E344" s="53" t="s">
        <v>440</v>
      </c>
      <c r="F344" s="53" t="s">
        <v>440</v>
      </c>
      <c r="G344" s="53" t="s">
        <v>263</v>
      </c>
      <c r="H344" s="54" t="s">
        <v>431</v>
      </c>
      <c r="I344" s="54" t="s">
        <v>264</v>
      </c>
      <c r="J344" s="55" t="s">
        <v>539</v>
      </c>
      <c r="K344" s="49">
        <v>1.1078264689350534</v>
      </c>
      <c r="L344" s="49">
        <v>1.1918925361070198</v>
      </c>
      <c r="M344" s="49">
        <v>1.2617661332809431</v>
      </c>
      <c r="N344" s="49">
        <v>1.3964701755117563</v>
      </c>
      <c r="O344" s="56" t="s">
        <v>541</v>
      </c>
      <c r="P344" s="49">
        <v>240.96757736140447</v>
      </c>
      <c r="Q344" s="49">
        <f t="shared" si="412"/>
        <v>266.95026035611903</v>
      </c>
      <c r="R344" s="49">
        <v>0.9146213904320446</v>
      </c>
      <c r="S344" s="49">
        <f t="shared" si="413"/>
        <v>244.1584183031099</v>
      </c>
      <c r="T344" s="49">
        <f t="shared" si="414"/>
        <v>287.20745690084885</v>
      </c>
      <c r="U344" s="49">
        <v>0.86587938868020498</v>
      </c>
      <c r="V344" s="49">
        <f t="shared" si="415"/>
        <v>248.68701720570331</v>
      </c>
      <c r="W344" s="49">
        <f t="shared" si="416"/>
        <v>304.04472833337582</v>
      </c>
      <c r="X344" s="49">
        <v>0.83792174531376262</v>
      </c>
      <c r="Y344" s="49">
        <f t="shared" si="417"/>
        <v>254.76568941855106</v>
      </c>
      <c r="Z344" s="49">
        <f>P344*$N344</f>
        <v>336.50403505052321</v>
      </c>
      <c r="AA344" s="49">
        <v>0.80770988719283676</v>
      </c>
      <c r="AB344" s="49">
        <f t="shared" si="455"/>
        <v>271.79763619059247</v>
      </c>
      <c r="AC344" s="49">
        <v>0</v>
      </c>
      <c r="AD344" s="49">
        <f t="shared" si="418"/>
        <v>0</v>
      </c>
      <c r="AE344" s="49">
        <v>1</v>
      </c>
      <c r="AF344" s="49">
        <f t="shared" si="419"/>
        <v>0</v>
      </c>
      <c r="AG344" s="49">
        <f t="shared" si="420"/>
        <v>0</v>
      </c>
      <c r="AH344" s="49">
        <v>1</v>
      </c>
      <c r="AI344" s="49">
        <f t="shared" si="421"/>
        <v>0</v>
      </c>
      <c r="AJ344" s="49">
        <f t="shared" si="422"/>
        <v>0</v>
      </c>
      <c r="AK344" s="49">
        <v>1</v>
      </c>
      <c r="AL344" s="49">
        <f t="shared" si="423"/>
        <v>0</v>
      </c>
      <c r="AM344" s="49">
        <f>AC344*N344</f>
        <v>0</v>
      </c>
      <c r="AN344" s="49">
        <v>1</v>
      </c>
      <c r="AO344" s="49">
        <f t="shared" ref="AO344:AO350" si="458">AN344*AM344</f>
        <v>0</v>
      </c>
      <c r="AP344" s="72">
        <v>1681.0795628101084</v>
      </c>
      <c r="AQ344" s="49">
        <f t="shared" si="424"/>
        <v>1862.3444360668059</v>
      </c>
      <c r="AR344" s="49">
        <v>0.80682917418237454</v>
      </c>
      <c r="AS344" s="49">
        <f t="shared" si="425"/>
        <v>1502.5938233949209</v>
      </c>
      <c r="AT344" s="49">
        <f t="shared" si="426"/>
        <v>2003.6661835154202</v>
      </c>
      <c r="AU344" s="49">
        <v>0.65858770177929127</v>
      </c>
      <c r="AV344" s="49">
        <f t="shared" si="427"/>
        <v>1319.5899069343043</v>
      </c>
      <c r="AW344" s="49">
        <f t="shared" si="428"/>
        <v>2121.129259704529</v>
      </c>
      <c r="AX344" s="49">
        <v>0.55479460330763364</v>
      </c>
      <c r="AY344" s="49">
        <f t="shared" si="429"/>
        <v>1176.7910662019888</v>
      </c>
      <c r="AZ344" s="49">
        <f>N344*AP344</f>
        <v>2347.5774721266589</v>
      </c>
      <c r="BA344" s="49">
        <v>0.41495183504685174</v>
      </c>
      <c r="BB344" s="49">
        <f t="shared" ref="BB344:BB350" si="459">BA344*AZ344</f>
        <v>974.13157997360656</v>
      </c>
      <c r="BC344" s="72">
        <v>69.144762605490641</v>
      </c>
      <c r="BD344" s="49">
        <f t="shared" si="430"/>
        <v>76.600398202593226</v>
      </c>
      <c r="BE344" s="49">
        <v>0.84440919239828249</v>
      </c>
      <c r="BF344" s="49">
        <f t="shared" si="431"/>
        <v>64.682080383638592</v>
      </c>
      <c r="BG344" s="49">
        <f t="shared" si="432"/>
        <v>82.413126460376063</v>
      </c>
      <c r="BH344" s="49">
        <v>0.63158280523417343</v>
      </c>
      <c r="BI344" s="49">
        <f t="shared" si="433"/>
        <v>52.050713597962996</v>
      </c>
      <c r="BJ344" s="49">
        <f t="shared" si="434"/>
        <v>87.244519749358673</v>
      </c>
      <c r="BK344" s="49">
        <v>0.54257033788833875</v>
      </c>
      <c r="BL344" s="49">
        <f t="shared" si="435"/>
        <v>47.336288559315378</v>
      </c>
      <c r="BM344" s="49">
        <f t="shared" ref="BM344:BM350" si="460">BC344*N344</f>
        <v>96.558598771408242</v>
      </c>
      <c r="BN344" s="49">
        <v>0.42828699821064847</v>
      </c>
      <c r="BO344" s="49">
        <f t="shared" ref="BO344:BO350" si="461">BN344*BM344</f>
        <v>41.354792419232844</v>
      </c>
      <c r="BP344" s="72">
        <v>63.613181597051387</v>
      </c>
      <c r="BQ344" s="49">
        <f t="shared" si="436"/>
        <v>70.472366346385755</v>
      </c>
      <c r="BR344" s="49">
        <v>0.84440919239828249</v>
      </c>
      <c r="BS344" s="49">
        <f t="shared" si="456"/>
        <v>59.507513952947498</v>
      </c>
      <c r="BT344" s="49">
        <f t="shared" si="437"/>
        <v>75.820076343545978</v>
      </c>
      <c r="BU344" s="49">
        <v>0.63158280523417343</v>
      </c>
      <c r="BV344" s="49">
        <f t="shared" si="438"/>
        <v>47.88665651012596</v>
      </c>
      <c r="BW344" s="49">
        <f t="shared" si="439"/>
        <v>80.264958169409979</v>
      </c>
      <c r="BX344" s="49">
        <v>0.54257033788833875</v>
      </c>
      <c r="BY344" s="49">
        <f t="shared" si="440"/>
        <v>43.549385474570151</v>
      </c>
      <c r="BZ344" s="49">
        <f t="shared" ref="BZ344:BZ350" si="462">BP344*N344</f>
        <v>88.833910869695572</v>
      </c>
      <c r="CA344" s="49">
        <v>0.42828699821064847</v>
      </c>
      <c r="CB344" s="49">
        <f t="shared" ref="CB344:CB350" si="463">CA344*BZ344</f>
        <v>38.04640902569421</v>
      </c>
      <c r="CC344" s="72">
        <v>272.31581860211315</v>
      </c>
      <c r="CD344" s="49">
        <f t="shared" si="441"/>
        <v>301.67867175713758</v>
      </c>
      <c r="CE344" s="49">
        <v>7.1530191463285556E-2</v>
      </c>
      <c r="CF344" s="49">
        <f t="shared" si="442"/>
        <v>21.579133151177729</v>
      </c>
      <c r="CG344" s="49">
        <f t="shared" si="443"/>
        <v>324.57119165573181</v>
      </c>
      <c r="CH344" s="49">
        <v>8.0117587792523731E-2</v>
      </c>
      <c r="CI344" s="49">
        <f t="shared" si="444"/>
        <v>26.003860942402138</v>
      </c>
      <c r="CJ344" s="49">
        <f t="shared" si="445"/>
        <v>343.59887746882305</v>
      </c>
      <c r="CK344" s="49">
        <v>7.9602685736195847E-2</v>
      </c>
      <c r="CL344" s="49">
        <f t="shared" si="446"/>
        <v>27.351393462460386</v>
      </c>
      <c r="CM344" s="49">
        <f>CC344*N344</f>
        <v>380.28091899792054</v>
      </c>
      <c r="CN344" s="49">
        <v>7.9554184088767091E-2</v>
      </c>
      <c r="CO344" s="49">
        <f t="shared" ref="CO344:CO350" si="464">CN344*CM344</f>
        <v>30.252938235406098</v>
      </c>
      <c r="CP344" s="72">
        <v>81.776962337703324</v>
      </c>
      <c r="CQ344" s="49">
        <f t="shared" si="447"/>
        <v>90.594683426812722</v>
      </c>
      <c r="CR344" s="49">
        <v>0.95219846861123503</v>
      </c>
      <c r="CS344" s="49">
        <f t="shared" si="448"/>
        <v>86.264118823330705</v>
      </c>
      <c r="CT344" s="49">
        <f t="shared" si="449"/>
        <v>97.46935103581346</v>
      </c>
      <c r="CU344" s="49">
        <v>0.80736796091780183</v>
      </c>
      <c r="CV344" s="49">
        <f t="shared" si="450"/>
        <v>78.693631197766152</v>
      </c>
      <c r="CW344" s="49">
        <f t="shared" si="451"/>
        <v>103.18340156030524</v>
      </c>
      <c r="CX344" s="49">
        <v>0.68722856924452747</v>
      </c>
      <c r="CY344" s="49">
        <f t="shared" si="452"/>
        <v>70.91058142407212</v>
      </c>
      <c r="CZ344" s="49">
        <f t="shared" si="457"/>
        <v>114.19908894855085</v>
      </c>
      <c r="DA344" s="49">
        <v>0.51469957235291064</v>
      </c>
      <c r="DB344" s="49">
        <f t="shared" ref="DB344:DB350" si="465">DA344*CZ344</f>
        <v>58.778222244911127</v>
      </c>
    </row>
    <row r="345" spans="1:106">
      <c r="A345" s="50" t="s">
        <v>459</v>
      </c>
      <c r="B345" s="51" t="s">
        <v>333</v>
      </c>
      <c r="C345" s="51" t="s">
        <v>334</v>
      </c>
      <c r="D345" s="52" t="s">
        <v>439</v>
      </c>
      <c r="E345" s="53" t="s">
        <v>440</v>
      </c>
      <c r="F345" s="53" t="s">
        <v>440</v>
      </c>
      <c r="G345" s="53" t="s">
        <v>265</v>
      </c>
      <c r="H345" s="54" t="s">
        <v>431</v>
      </c>
      <c r="I345" s="54" t="s">
        <v>266</v>
      </c>
      <c r="J345" s="55" t="s">
        <v>540</v>
      </c>
      <c r="K345" s="49">
        <v>1.2967518346878584</v>
      </c>
      <c r="L345" s="49">
        <v>1.5444741538892373</v>
      </c>
      <c r="M345" s="49">
        <v>1.7582997340690036</v>
      </c>
      <c r="N345" s="49">
        <v>2.1919509664881205</v>
      </c>
      <c r="O345" s="56" t="s">
        <v>541</v>
      </c>
      <c r="P345" s="72">
        <v>147.14519322514269</v>
      </c>
      <c r="Q345" s="49">
        <f t="shared" si="412"/>
        <v>190.81079928020321</v>
      </c>
      <c r="R345" s="49">
        <v>1</v>
      </c>
      <c r="S345" s="49">
        <f t="shared" si="413"/>
        <v>190.81079928020321</v>
      </c>
      <c r="T345" s="49">
        <f t="shared" si="414"/>
        <v>227.26194780527058</v>
      </c>
      <c r="U345" s="49">
        <v>1</v>
      </c>
      <c r="V345" s="49">
        <f t="shared" si="415"/>
        <v>227.26194780527058</v>
      </c>
      <c r="W345" s="49">
        <f t="shared" si="416"/>
        <v>258.72535411730053</v>
      </c>
      <c r="X345" s="49">
        <v>1</v>
      </c>
      <c r="Y345" s="49">
        <f t="shared" si="417"/>
        <v>258.72535411730053</v>
      </c>
      <c r="Z345" s="49">
        <f>P345*$N345</f>
        <v>322.53504850393279</v>
      </c>
      <c r="AA345" s="49">
        <v>1</v>
      </c>
      <c r="AB345" s="49">
        <f t="shared" si="455"/>
        <v>322.53504850393279</v>
      </c>
      <c r="AC345" s="72">
        <v>0</v>
      </c>
      <c r="AD345" s="49">
        <f t="shared" si="418"/>
        <v>0</v>
      </c>
      <c r="AE345" s="49">
        <v>1</v>
      </c>
      <c r="AF345" s="49">
        <f t="shared" si="419"/>
        <v>0</v>
      </c>
      <c r="AG345" s="49">
        <f t="shared" si="420"/>
        <v>0</v>
      </c>
      <c r="AH345" s="49">
        <v>1</v>
      </c>
      <c r="AI345" s="49">
        <f t="shared" si="421"/>
        <v>0</v>
      </c>
      <c r="AJ345" s="49">
        <f t="shared" si="422"/>
        <v>0</v>
      </c>
      <c r="AK345" s="49">
        <v>1</v>
      </c>
      <c r="AL345" s="49">
        <f t="shared" si="423"/>
        <v>0</v>
      </c>
      <c r="AM345" s="49">
        <f>AC345*N345</f>
        <v>0</v>
      </c>
      <c r="AN345" s="49">
        <v>1</v>
      </c>
      <c r="AO345" s="49">
        <f t="shared" si="458"/>
        <v>0</v>
      </c>
      <c r="AP345" s="72">
        <v>926.14174533563346</v>
      </c>
      <c r="AQ345" s="49">
        <f t="shared" si="424"/>
        <v>1200.976007444998</v>
      </c>
      <c r="AR345" s="49">
        <v>0.86535589369660082</v>
      </c>
      <c r="AS345" s="49">
        <f t="shared" si="425"/>
        <v>1039.2716662307419</v>
      </c>
      <c r="AT345" s="49">
        <f t="shared" si="426"/>
        <v>1430.4019885087539</v>
      </c>
      <c r="AU345" s="49">
        <v>0.78029342367084142</v>
      </c>
      <c r="AV345" s="49">
        <f t="shared" si="427"/>
        <v>1116.1332648390751</v>
      </c>
      <c r="AW345" s="49">
        <f t="shared" si="428"/>
        <v>1628.4347845338473</v>
      </c>
      <c r="AX345" s="49">
        <v>0.64334499326492733</v>
      </c>
      <c r="AY345" s="49">
        <f t="shared" si="429"/>
        <v>1047.6453654883014</v>
      </c>
      <c r="AZ345" s="49">
        <f>N345*AP345</f>
        <v>2030.0572937934364</v>
      </c>
      <c r="BA345" s="49">
        <v>0.44626057846589906</v>
      </c>
      <c r="BB345" s="49">
        <f t="shared" si="459"/>
        <v>905.93454224717652</v>
      </c>
      <c r="BC345" s="72">
        <v>30.90047565416182</v>
      </c>
      <c r="BD345" s="49">
        <f t="shared" si="430"/>
        <v>40.070248497261844</v>
      </c>
      <c r="BE345" s="49">
        <v>0.33294771138819068</v>
      </c>
      <c r="BF345" s="49">
        <f t="shared" si="431"/>
        <v>13.341297531919418</v>
      </c>
      <c r="BG345" s="49">
        <f t="shared" si="432"/>
        <v>47.724985990736549</v>
      </c>
      <c r="BH345" s="49">
        <v>0.13596191692957815</v>
      </c>
      <c r="BI345" s="49">
        <f t="shared" si="433"/>
        <v>6.4887805807378038</v>
      </c>
      <c r="BJ345" s="49">
        <f t="shared" si="434"/>
        <v>54.332298125318452</v>
      </c>
      <c r="BK345" s="49">
        <v>0.13551888316283356</v>
      </c>
      <c r="BL345" s="49">
        <f t="shared" si="435"/>
        <v>7.3630523616132724</v>
      </c>
      <c r="BM345" s="49">
        <f t="shared" si="460"/>
        <v>67.732327475082641</v>
      </c>
      <c r="BN345" s="49">
        <v>0.13596191692957815</v>
      </c>
      <c r="BO345" s="49">
        <f t="shared" si="461"/>
        <v>9.2090170816141708</v>
      </c>
      <c r="BP345" s="72">
        <v>28.428437601828875</v>
      </c>
      <c r="BQ345" s="49">
        <f t="shared" si="436"/>
        <v>36.864628617480896</v>
      </c>
      <c r="BR345" s="49">
        <v>0.33029040703609924</v>
      </c>
      <c r="BS345" s="49">
        <f t="shared" si="456"/>
        <v>12.176033191302398</v>
      </c>
      <c r="BT345" s="49">
        <f t="shared" si="437"/>
        <v>43.906987111477626</v>
      </c>
      <c r="BU345" s="49">
        <v>0.13487116752855488</v>
      </c>
      <c r="BV345" s="49">
        <f t="shared" si="438"/>
        <v>5.9217866143861988</v>
      </c>
      <c r="BW345" s="49">
        <f t="shared" si="439"/>
        <v>49.985714275292978</v>
      </c>
      <c r="BX345" s="49">
        <v>0.1355217535254446</v>
      </c>
      <c r="BY345" s="49">
        <f t="shared" si="440"/>
        <v>6.7741516498095526</v>
      </c>
      <c r="BZ345" s="49">
        <f t="shared" si="462"/>
        <v>62.313741277076026</v>
      </c>
      <c r="CA345" s="49">
        <v>0.13487116752855488</v>
      </c>
      <c r="CB345" s="49">
        <f t="shared" si="463"/>
        <v>8.4043270391115463</v>
      </c>
      <c r="CC345" s="72">
        <v>1208.7370972853535</v>
      </c>
      <c r="CD345" s="49">
        <f t="shared" si="441"/>
        <v>1567.4320485600585</v>
      </c>
      <c r="CE345" s="49">
        <v>0.35754874630540956</v>
      </c>
      <c r="CF345" s="49">
        <f t="shared" si="442"/>
        <v>560.43336388156877</v>
      </c>
      <c r="CG345" s="49">
        <f t="shared" si="443"/>
        <v>1866.8632056043289</v>
      </c>
      <c r="CH345" s="49">
        <v>3.5754874630540945E-2</v>
      </c>
      <c r="CI345" s="49">
        <f t="shared" si="444"/>
        <v>66.749459868752567</v>
      </c>
      <c r="CJ345" s="49">
        <f t="shared" si="445"/>
        <v>2125.3221167161764</v>
      </c>
      <c r="CK345" s="49">
        <v>3.5754874630540945E-2</v>
      </c>
      <c r="CL345" s="49">
        <f t="shared" si="446"/>
        <v>75.990625832702804</v>
      </c>
      <c r="CM345" s="49">
        <f>CC345*N345</f>
        <v>2649.4924486246759</v>
      </c>
      <c r="CN345" s="49">
        <v>3.5754874630540834E-2</v>
      </c>
      <c r="CO345" s="49">
        <f t="shared" si="464"/>
        <v>94.732270335139944</v>
      </c>
      <c r="CP345" s="72">
        <v>25.247449169674617</v>
      </c>
      <c r="CQ345" s="49">
        <f t="shared" si="447"/>
        <v>32.739676031964009</v>
      </c>
      <c r="CR345" s="49">
        <v>1</v>
      </c>
      <c r="CS345" s="49">
        <f t="shared" si="448"/>
        <v>32.739676031964009</v>
      </c>
      <c r="CT345" s="49">
        <f t="shared" si="449"/>
        <v>38.994032694194729</v>
      </c>
      <c r="CU345" s="49">
        <v>1</v>
      </c>
      <c r="CV345" s="49">
        <f t="shared" si="450"/>
        <v>38.994032694194729</v>
      </c>
      <c r="CW345" s="49">
        <f t="shared" si="451"/>
        <v>44.392583160959568</v>
      </c>
      <c r="CX345" s="49">
        <v>1</v>
      </c>
      <c r="CY345" s="49">
        <f t="shared" si="452"/>
        <v>44.392583160959568</v>
      </c>
      <c r="CZ345" s="49">
        <f t="shared" si="457"/>
        <v>55.341170608827973</v>
      </c>
      <c r="DA345" s="49">
        <v>1</v>
      </c>
      <c r="DB345" s="49">
        <f t="shared" si="465"/>
        <v>55.341170608827973</v>
      </c>
    </row>
    <row r="346" spans="1:106">
      <c r="A346" s="50" t="s">
        <v>459</v>
      </c>
      <c r="B346" s="51" t="s">
        <v>333</v>
      </c>
      <c r="C346" s="51" t="s">
        <v>334</v>
      </c>
      <c r="D346" s="52" t="s">
        <v>439</v>
      </c>
      <c r="E346" s="53" t="s">
        <v>440</v>
      </c>
      <c r="F346" s="53" t="s">
        <v>440</v>
      </c>
      <c r="G346" s="53" t="s">
        <v>267</v>
      </c>
      <c r="H346" s="54" t="s">
        <v>431</v>
      </c>
      <c r="I346" s="54" t="s">
        <v>268</v>
      </c>
      <c r="J346" s="55" t="s">
        <v>540</v>
      </c>
      <c r="K346" s="49">
        <v>1.2967518346878584</v>
      </c>
      <c r="L346" s="49">
        <v>1.5444741538892373</v>
      </c>
      <c r="M346" s="49">
        <v>1.7582997340690036</v>
      </c>
      <c r="N346" s="49">
        <v>2.1919509664881205</v>
      </c>
      <c r="O346" s="56" t="s">
        <v>541</v>
      </c>
      <c r="P346" s="49">
        <v>21.266086406286274</v>
      </c>
      <c r="Q346" s="49">
        <f t="shared" si="412"/>
        <v>27.576836563982251</v>
      </c>
      <c r="R346" s="49">
        <v>1</v>
      </c>
      <c r="S346" s="49">
        <f t="shared" si="413"/>
        <v>27.576836563982251</v>
      </c>
      <c r="T346" s="49">
        <f t="shared" si="414"/>
        <v>32.844920808884403</v>
      </c>
      <c r="U346" s="49">
        <v>1</v>
      </c>
      <c r="V346" s="49">
        <f t="shared" si="415"/>
        <v>32.844920808884403</v>
      </c>
      <c r="W346" s="49">
        <f t="shared" si="416"/>
        <v>37.392154072861608</v>
      </c>
      <c r="X346" s="49">
        <v>1</v>
      </c>
      <c r="Y346" s="49">
        <f t="shared" si="417"/>
        <v>37.392154072861608</v>
      </c>
      <c r="Z346" s="49">
        <f>P346*$N346</f>
        <v>46.614218651679082</v>
      </c>
      <c r="AA346" s="49">
        <v>1</v>
      </c>
      <c r="AB346" s="49">
        <f t="shared" si="455"/>
        <v>46.614218651679082</v>
      </c>
      <c r="AC346" s="49">
        <v>0</v>
      </c>
      <c r="AD346" s="49">
        <f t="shared" si="418"/>
        <v>0</v>
      </c>
      <c r="AE346" s="49">
        <v>1</v>
      </c>
      <c r="AF346" s="49">
        <f t="shared" si="419"/>
        <v>0</v>
      </c>
      <c r="AG346" s="49">
        <f t="shared" si="420"/>
        <v>0</v>
      </c>
      <c r="AH346" s="49">
        <v>1</v>
      </c>
      <c r="AI346" s="49">
        <f t="shared" si="421"/>
        <v>0</v>
      </c>
      <c r="AJ346" s="49">
        <f t="shared" si="422"/>
        <v>0</v>
      </c>
      <c r="AK346" s="49">
        <v>1</v>
      </c>
      <c r="AL346" s="49">
        <f t="shared" si="423"/>
        <v>0</v>
      </c>
      <c r="AM346" s="49">
        <f>AC346*N346</f>
        <v>0</v>
      </c>
      <c r="AN346" s="49">
        <v>1</v>
      </c>
      <c r="AO346" s="49">
        <f t="shared" si="458"/>
        <v>0</v>
      </c>
      <c r="AP346" s="49">
        <v>102.90120389938352</v>
      </c>
      <c r="AQ346" s="49">
        <f t="shared" si="424"/>
        <v>133.43732494811499</v>
      </c>
      <c r="AR346" s="49">
        <v>0.86535589369660082</v>
      </c>
      <c r="AS346" s="49">
        <f t="shared" si="425"/>
        <v>115.47077558295977</v>
      </c>
      <c r="AT346" s="49">
        <f t="shared" si="426"/>
        <v>158.92824982668424</v>
      </c>
      <c r="AU346" s="49">
        <v>0.78029342367084142</v>
      </c>
      <c r="AV346" s="49">
        <f t="shared" si="427"/>
        <v>124.01066817527825</v>
      </c>
      <c r="AW346" s="49">
        <f t="shared" si="428"/>
        <v>180.93115945166636</v>
      </c>
      <c r="AX346" s="49">
        <v>0.64334499326492733</v>
      </c>
      <c r="AY346" s="49">
        <f t="shared" si="429"/>
        <v>116.40115555884779</v>
      </c>
      <c r="AZ346" s="49">
        <f>N346*AP346</f>
        <v>225.55439334004487</v>
      </c>
      <c r="BA346" s="49">
        <v>0.44626057846589906</v>
      </c>
      <c r="BB346" s="49">
        <f t="shared" si="459"/>
        <v>100.65603404745335</v>
      </c>
      <c r="BC346" s="49">
        <v>8.3955308689618136</v>
      </c>
      <c r="BD346" s="49">
        <f t="shared" si="430"/>
        <v>10.886920057504781</v>
      </c>
      <c r="BE346" s="49">
        <v>0.33294771138819068</v>
      </c>
      <c r="BF346" s="49">
        <f t="shared" si="431"/>
        <v>3.6247751172124061</v>
      </c>
      <c r="BG346" s="49">
        <f t="shared" si="432"/>
        <v>12.966680435290769</v>
      </c>
      <c r="BH346" s="49">
        <v>0.13596191692957815</v>
      </c>
      <c r="BI346" s="49">
        <f t="shared" si="433"/>
        <v>1.7629747281953898</v>
      </c>
      <c r="BJ346" s="49">
        <f t="shared" si="434"/>
        <v>14.761859694263668</v>
      </c>
      <c r="BK346" s="49">
        <v>0.13551888316283356</v>
      </c>
      <c r="BL346" s="49">
        <f t="shared" si="435"/>
        <v>2.0005107391730599</v>
      </c>
      <c r="BM346" s="49">
        <f t="shared" si="460"/>
        <v>18.402592002401697</v>
      </c>
      <c r="BN346" s="49">
        <v>0.13596191692957815</v>
      </c>
      <c r="BO346" s="49">
        <f t="shared" si="461"/>
        <v>2.5020516851194587</v>
      </c>
      <c r="BP346" s="49">
        <v>7.723888399444867</v>
      </c>
      <c r="BQ346" s="49">
        <f t="shared" si="436"/>
        <v>10.015966452904397</v>
      </c>
      <c r="BR346" s="49">
        <v>0.33029040703609924</v>
      </c>
      <c r="BS346" s="49">
        <f t="shared" si="456"/>
        <v>3.3081776365897086</v>
      </c>
      <c r="BT346" s="49">
        <f t="shared" si="437"/>
        <v>11.929346000467506</v>
      </c>
      <c r="BU346" s="49">
        <v>0.13487116752855488</v>
      </c>
      <c r="BV346" s="49">
        <f t="shared" si="438"/>
        <v>1.6089248229351492</v>
      </c>
      <c r="BW346" s="49">
        <f t="shared" si="439"/>
        <v>13.580910918722571</v>
      </c>
      <c r="BX346" s="49">
        <v>0.1355217535254446</v>
      </c>
      <c r="BY346" s="49">
        <f t="shared" si="440"/>
        <v>1.8405088621781396</v>
      </c>
      <c r="BZ346" s="49">
        <f t="shared" si="462"/>
        <v>16.930384642209557</v>
      </c>
      <c r="CA346" s="49">
        <v>0.13487116752855488</v>
      </c>
      <c r="CB346" s="49">
        <f t="shared" si="463"/>
        <v>2.2834207434023179</v>
      </c>
      <c r="CC346" s="49">
        <v>92.737421199340517</v>
      </c>
      <c r="CD346" s="49">
        <f t="shared" si="441"/>
        <v>120.25742108446551</v>
      </c>
      <c r="CE346" s="49">
        <v>0.35754874630540956</v>
      </c>
      <c r="CF346" s="49">
        <f t="shared" si="442"/>
        <v>42.997890142672368</v>
      </c>
      <c r="CG346" s="49">
        <f t="shared" si="443"/>
        <v>143.23055014072125</v>
      </c>
      <c r="CH346" s="49">
        <v>3.5754874630540945E-2</v>
      </c>
      <c r="CI346" s="49">
        <f t="shared" si="444"/>
        <v>5.1211903635448968</v>
      </c>
      <c r="CJ346" s="49">
        <f t="shared" si="445"/>
        <v>163.0601830330456</v>
      </c>
      <c r="CK346" s="49">
        <v>3.5754874630540945E-2</v>
      </c>
      <c r="CL346" s="49">
        <f t="shared" si="446"/>
        <v>5.8301964015796051</v>
      </c>
      <c r="CM346" s="49">
        <f>CC346*N346</f>
        <v>203.27588002751037</v>
      </c>
      <c r="CN346" s="49">
        <v>3.5754874630540834E-2</v>
      </c>
      <c r="CO346" s="49">
        <f t="shared" si="464"/>
        <v>7.2681036057964929</v>
      </c>
      <c r="CP346" s="49">
        <v>5.1831070804898429</v>
      </c>
      <c r="CQ346" s="49">
        <f t="shared" si="447"/>
        <v>6.7212036160088333</v>
      </c>
      <c r="CR346" s="49">
        <v>1</v>
      </c>
      <c r="CS346" s="49">
        <f t="shared" si="448"/>
        <v>6.7212036160088333</v>
      </c>
      <c r="CT346" s="49">
        <f t="shared" si="449"/>
        <v>8.0051749226568649</v>
      </c>
      <c r="CU346" s="49">
        <v>1</v>
      </c>
      <c r="CV346" s="49">
        <f t="shared" si="450"/>
        <v>8.0051749226568649</v>
      </c>
      <c r="CW346" s="49">
        <f t="shared" si="451"/>
        <v>9.1134558012764604</v>
      </c>
      <c r="CX346" s="49">
        <v>1</v>
      </c>
      <c r="CY346" s="49">
        <f t="shared" si="452"/>
        <v>9.1134558012764604</v>
      </c>
      <c r="CZ346" s="49">
        <f t="shared" si="457"/>
        <v>11.361116574491131</v>
      </c>
      <c r="DA346" s="49">
        <v>1</v>
      </c>
      <c r="DB346" s="49">
        <f t="shared" si="465"/>
        <v>11.361116574491131</v>
      </c>
    </row>
    <row r="347" spans="1:106">
      <c r="A347" s="37" t="s">
        <v>459</v>
      </c>
      <c r="B347" s="38" t="s">
        <v>333</v>
      </c>
      <c r="C347" s="38" t="s">
        <v>334</v>
      </c>
      <c r="D347" s="58" t="s">
        <v>439</v>
      </c>
      <c r="E347" s="47" t="s">
        <v>440</v>
      </c>
      <c r="F347" s="47" t="s">
        <v>440</v>
      </c>
      <c r="G347" s="47" t="s">
        <v>269</v>
      </c>
      <c r="H347" s="39" t="s">
        <v>432</v>
      </c>
      <c r="I347" s="39" t="s">
        <v>270</v>
      </c>
      <c r="J347" s="42" t="s">
        <v>539</v>
      </c>
      <c r="K347" s="41">
        <v>1.0999229093482334</v>
      </c>
      <c r="L347" s="41">
        <v>1.1720255503567738</v>
      </c>
      <c r="M347" s="41">
        <v>1.2291876930132271</v>
      </c>
      <c r="N347" s="41">
        <v>1.3307201805454254</v>
      </c>
      <c r="O347" s="64" t="s">
        <v>433</v>
      </c>
      <c r="P347" s="41">
        <v>20.11</v>
      </c>
      <c r="Q347" s="41">
        <f t="shared" si="412"/>
        <v>22.119449706992974</v>
      </c>
      <c r="R347" s="41">
        <v>1</v>
      </c>
      <c r="S347" s="41">
        <f t="shared" si="413"/>
        <v>22.119449706992974</v>
      </c>
      <c r="T347" s="41">
        <f t="shared" si="414"/>
        <v>23.569433817674721</v>
      </c>
      <c r="U347" s="41">
        <v>1</v>
      </c>
      <c r="V347" s="41">
        <f t="shared" si="415"/>
        <v>23.569433817674721</v>
      </c>
      <c r="W347" s="41">
        <f t="shared" si="416"/>
        <v>24.718964506495997</v>
      </c>
      <c r="X347" s="41">
        <v>1</v>
      </c>
      <c r="Y347" s="41">
        <f t="shared" si="417"/>
        <v>24.718964506495997</v>
      </c>
      <c r="Z347" s="41">
        <f>N347*P347</f>
        <v>26.760782830768505</v>
      </c>
      <c r="AA347" s="41">
        <v>1</v>
      </c>
      <c r="AB347" s="41">
        <f>AA347*Z347</f>
        <v>26.760782830768505</v>
      </c>
      <c r="AC347" s="41">
        <v>0.06</v>
      </c>
      <c r="AD347" s="41">
        <f t="shared" si="418"/>
        <v>6.5995374560894007E-2</v>
      </c>
      <c r="AE347" s="41">
        <v>1</v>
      </c>
      <c r="AF347" s="41">
        <f t="shared" si="419"/>
        <v>6.5995374560894007E-2</v>
      </c>
      <c r="AG347" s="41">
        <f t="shared" si="420"/>
        <v>7.0321533021406424E-2</v>
      </c>
      <c r="AH347" s="41">
        <v>1</v>
      </c>
      <c r="AI347" s="41">
        <f t="shared" si="421"/>
        <v>7.0321533021406424E-2</v>
      </c>
      <c r="AJ347" s="41">
        <f t="shared" si="422"/>
        <v>7.375126158079362E-2</v>
      </c>
      <c r="AK347" s="41">
        <v>1</v>
      </c>
      <c r="AL347" s="41">
        <f t="shared" si="423"/>
        <v>7.375126158079362E-2</v>
      </c>
      <c r="AM347" s="41">
        <f>N347*AC347</f>
        <v>7.9843210832725525E-2</v>
      </c>
      <c r="AN347" s="41">
        <v>1</v>
      </c>
      <c r="AO347" s="41">
        <f t="shared" si="458"/>
        <v>7.9843210832725525E-2</v>
      </c>
      <c r="AP347" s="41">
        <v>133.75</v>
      </c>
      <c r="AQ347" s="41">
        <f t="shared" si="424"/>
        <v>147.11468912532624</v>
      </c>
      <c r="AR347" s="41">
        <v>0.77100000000000002</v>
      </c>
      <c r="AS347" s="41">
        <f t="shared" si="425"/>
        <v>113.42542531562653</v>
      </c>
      <c r="AT347" s="41">
        <f t="shared" si="426"/>
        <v>156.75841736021849</v>
      </c>
      <c r="AU347" s="41">
        <v>0.63255945949939807</v>
      </c>
      <c r="AV347" s="41">
        <f t="shared" si="427"/>
        <v>99.159019757360866</v>
      </c>
      <c r="AW347" s="41">
        <f t="shared" si="428"/>
        <v>164.40385394051913</v>
      </c>
      <c r="AX347" s="41">
        <v>0.54700000000000004</v>
      </c>
      <c r="AY347" s="41">
        <f t="shared" si="429"/>
        <v>89.928908105463975</v>
      </c>
      <c r="AZ347" s="41">
        <f>AP347*N347</f>
        <v>177.98382414795066</v>
      </c>
      <c r="BA347" s="41">
        <v>0.411610200982927</v>
      </c>
      <c r="BB347" s="41">
        <f t="shared" si="459"/>
        <v>73.259957629247907</v>
      </c>
      <c r="BC347" s="41">
        <v>4.62</v>
      </c>
      <c r="BD347" s="41">
        <f t="shared" si="430"/>
        <v>5.0816438411888383</v>
      </c>
      <c r="BE347" s="41">
        <v>0.59499999999999997</v>
      </c>
      <c r="BF347" s="41">
        <f t="shared" si="431"/>
        <v>3.0235780855073586</v>
      </c>
      <c r="BG347" s="41">
        <f t="shared" si="432"/>
        <v>5.4147580426482955</v>
      </c>
      <c r="BH347" s="41">
        <v>0.44900000000000001</v>
      </c>
      <c r="BI347" s="41">
        <f t="shared" si="433"/>
        <v>2.4312263611490845</v>
      </c>
      <c r="BJ347" s="41">
        <f t="shared" si="434"/>
        <v>5.6788471417211088</v>
      </c>
      <c r="BK347" s="41">
        <v>0.36399999999999999</v>
      </c>
      <c r="BL347" s="41">
        <f t="shared" si="435"/>
        <v>2.0671003595864836</v>
      </c>
      <c r="BM347" s="41">
        <f t="shared" si="460"/>
        <v>6.1479272341198659</v>
      </c>
      <c r="BN347" s="41">
        <v>0.25226046230306909</v>
      </c>
      <c r="BO347" s="41">
        <f t="shared" si="461"/>
        <v>1.5508789662847062</v>
      </c>
      <c r="BP347" s="41">
        <v>4.25</v>
      </c>
      <c r="BQ347" s="41">
        <f t="shared" si="436"/>
        <v>4.6746723647299921</v>
      </c>
      <c r="BR347" s="41">
        <v>0.59499999999999997</v>
      </c>
      <c r="BS347" s="41">
        <f t="shared" si="456"/>
        <v>2.7814300570143451</v>
      </c>
      <c r="BT347" s="41">
        <f t="shared" si="437"/>
        <v>4.9811085890162889</v>
      </c>
      <c r="BU347" s="41">
        <v>0.44900000000000001</v>
      </c>
      <c r="BV347" s="41">
        <f t="shared" si="438"/>
        <v>2.2365177564683139</v>
      </c>
      <c r="BW347" s="41">
        <f t="shared" si="439"/>
        <v>5.2240476953062149</v>
      </c>
      <c r="BX347" s="41">
        <v>0.36399999999999999</v>
      </c>
      <c r="BY347" s="41">
        <f t="shared" si="440"/>
        <v>1.9015533610914621</v>
      </c>
      <c r="BZ347" s="41">
        <f t="shared" si="462"/>
        <v>5.6555607673180583</v>
      </c>
      <c r="CA347" s="41">
        <v>0.25226046230306909</v>
      </c>
      <c r="CB347" s="41">
        <f t="shared" si="463"/>
        <v>1.4266743737467535</v>
      </c>
      <c r="CC347" s="41">
        <v>1.42</v>
      </c>
      <c r="CD347" s="41">
        <f t="shared" si="441"/>
        <v>1.5618905312744915</v>
      </c>
      <c r="CE347" s="41">
        <v>3.0000000000000001E-3</v>
      </c>
      <c r="CF347" s="41">
        <f t="shared" si="442"/>
        <v>4.6856715938234745E-3</v>
      </c>
      <c r="CG347" s="41">
        <f t="shared" si="443"/>
        <v>1.6642762815066188</v>
      </c>
      <c r="CH347" s="41">
        <v>3.0000000000000001E-3</v>
      </c>
      <c r="CI347" s="41">
        <f t="shared" si="444"/>
        <v>4.9928288445198563E-3</v>
      </c>
      <c r="CJ347" s="41">
        <f t="shared" si="445"/>
        <v>1.7454465240787824</v>
      </c>
      <c r="CK347" s="41">
        <v>3.0000000000000001E-3</v>
      </c>
      <c r="CL347" s="41">
        <f t="shared" si="446"/>
        <v>5.2363395722363473E-3</v>
      </c>
      <c r="CM347" s="41">
        <f>N347*CC347</f>
        <v>1.889622656374504</v>
      </c>
      <c r="CN347" s="41">
        <v>3.3451741671867152E-3</v>
      </c>
      <c r="CO347" s="41">
        <f t="shared" si="464"/>
        <v>6.3211168958347301E-3</v>
      </c>
      <c r="CP347" s="41">
        <v>6.89</v>
      </c>
      <c r="CQ347" s="41">
        <f t="shared" si="447"/>
        <v>7.5784688454093283</v>
      </c>
      <c r="CR347" s="41">
        <v>0.68300000000000005</v>
      </c>
      <c r="CS347" s="41">
        <f t="shared" si="448"/>
        <v>5.176094221414572</v>
      </c>
      <c r="CT347" s="41">
        <f t="shared" si="449"/>
        <v>8.0752560419581716</v>
      </c>
      <c r="CU347" s="41">
        <v>0.48</v>
      </c>
      <c r="CV347" s="41">
        <f t="shared" si="450"/>
        <v>3.8761229001399222</v>
      </c>
      <c r="CW347" s="41">
        <f t="shared" si="451"/>
        <v>8.4691032048611348</v>
      </c>
      <c r="CX347" s="41">
        <v>0.38200000000000001</v>
      </c>
      <c r="CY347" s="41">
        <f t="shared" si="452"/>
        <v>3.2351974242569534</v>
      </c>
      <c r="CZ347" s="41">
        <f>N347*CP347</f>
        <v>9.1686620439579798</v>
      </c>
      <c r="DA347" s="41">
        <v>0.27730546938673206</v>
      </c>
      <c r="DB347" s="41">
        <f t="shared" si="465"/>
        <v>2.5425201317480819</v>
      </c>
    </row>
    <row r="348" spans="1:106">
      <c r="A348" s="37" t="s">
        <v>459</v>
      </c>
      <c r="B348" s="38" t="s">
        <v>333</v>
      </c>
      <c r="C348" s="38" t="s">
        <v>334</v>
      </c>
      <c r="D348" s="58" t="s">
        <v>439</v>
      </c>
      <c r="E348" s="47" t="s">
        <v>440</v>
      </c>
      <c r="F348" s="47" t="s">
        <v>440</v>
      </c>
      <c r="G348" s="47" t="s">
        <v>271</v>
      </c>
      <c r="H348" s="39" t="s">
        <v>432</v>
      </c>
      <c r="I348" s="39" t="s">
        <v>272</v>
      </c>
      <c r="J348" s="42" t="s">
        <v>539</v>
      </c>
      <c r="K348" s="41">
        <v>1.0999229093482334</v>
      </c>
      <c r="L348" s="41">
        <v>1.1720255503567738</v>
      </c>
      <c r="M348" s="41">
        <v>1.2291876930132271</v>
      </c>
      <c r="N348" s="41">
        <v>1.330720180545425</v>
      </c>
      <c r="O348" s="64" t="s">
        <v>433</v>
      </c>
      <c r="P348" s="41">
        <v>0.88371326150967267</v>
      </c>
      <c r="Q348" s="41">
        <f t="shared" si="412"/>
        <v>0.97201646162933542</v>
      </c>
      <c r="R348" s="41">
        <v>1</v>
      </c>
      <c r="S348" s="41">
        <f t="shared" si="413"/>
        <v>0.97201646162933542</v>
      </c>
      <c r="T348" s="41">
        <f t="shared" si="414"/>
        <v>1.0357345216784537</v>
      </c>
      <c r="U348" s="41">
        <v>1</v>
      </c>
      <c r="V348" s="41">
        <f t="shared" si="415"/>
        <v>1.0357345216784537</v>
      </c>
      <c r="W348" s="41">
        <f t="shared" si="416"/>
        <v>1.0862494652002692</v>
      </c>
      <c r="X348" s="41">
        <v>1</v>
      </c>
      <c r="Y348" s="41">
        <f t="shared" si="417"/>
        <v>1.0862494652002692</v>
      </c>
      <c r="Z348" s="41">
        <f>N348*P348</f>
        <v>1.175975070906538</v>
      </c>
      <c r="AA348" s="41">
        <v>1</v>
      </c>
      <c r="AB348" s="41">
        <f>AA348*Z348</f>
        <v>1.175975070906538</v>
      </c>
      <c r="AC348" s="41">
        <v>2.7649223909999997E-3</v>
      </c>
      <c r="AD348" s="41">
        <f t="shared" si="418"/>
        <v>3.0412014804307936E-3</v>
      </c>
      <c r="AE348" s="41">
        <v>1</v>
      </c>
      <c r="AF348" s="41">
        <f t="shared" si="419"/>
        <v>3.0412014804307936E-3</v>
      </c>
      <c r="AG348" s="41">
        <f t="shared" si="420"/>
        <v>3.2405596870055415E-3</v>
      </c>
      <c r="AH348" s="41">
        <v>1</v>
      </c>
      <c r="AI348" s="41">
        <f t="shared" si="421"/>
        <v>3.2405596870055415E-3</v>
      </c>
      <c r="AJ348" s="41">
        <f t="shared" si="422"/>
        <v>3.3986085751539054E-3</v>
      </c>
      <c r="AK348" s="41">
        <v>1</v>
      </c>
      <c r="AL348" s="41">
        <f t="shared" si="423"/>
        <v>3.3986085751539054E-3</v>
      </c>
      <c r="AM348" s="41">
        <f>N348*AC348</f>
        <v>3.6793380233456074E-3</v>
      </c>
      <c r="AN348" s="41">
        <v>1</v>
      </c>
      <c r="AO348" s="41">
        <f t="shared" si="458"/>
        <v>3.6793380233456074E-3</v>
      </c>
      <c r="AP348" s="41">
        <v>8.975212812207614</v>
      </c>
      <c r="AQ348" s="41">
        <f t="shared" si="424"/>
        <v>9.8720421884229381</v>
      </c>
      <c r="AR348" s="41">
        <v>1</v>
      </c>
      <c r="AS348" s="41">
        <f t="shared" si="425"/>
        <v>9.8720421884229381</v>
      </c>
      <c r="AT348" s="41">
        <f t="shared" si="426"/>
        <v>10.519178735796796</v>
      </c>
      <c r="AU348" s="41">
        <v>0.95975568895714114</v>
      </c>
      <c r="AV348" s="41">
        <f t="shared" si="427"/>
        <v>10.095841634837964</v>
      </c>
      <c r="AW348" s="41">
        <f t="shared" si="428"/>
        <v>11.032221130940234</v>
      </c>
      <c r="AX348" s="41">
        <v>0.92</v>
      </c>
      <c r="AY348" s="41">
        <f t="shared" si="429"/>
        <v>10.149643440465017</v>
      </c>
      <c r="AZ348" s="41">
        <f>AP348*N348</f>
        <v>11.943496813894527</v>
      </c>
      <c r="BA348" s="41">
        <v>0.85243752617618318</v>
      </c>
      <c r="BB348" s="41">
        <f t="shared" si="459"/>
        <v>10.181084877929376</v>
      </c>
      <c r="BC348" s="41">
        <v>0.22092831537741817</v>
      </c>
      <c r="BD348" s="41">
        <f t="shared" si="430"/>
        <v>0.24300411540733385</v>
      </c>
      <c r="BE348" s="41">
        <v>0.82945294270158143</v>
      </c>
      <c r="BF348" s="41">
        <f t="shared" si="431"/>
        <v>0.20156047861320778</v>
      </c>
      <c r="BG348" s="41">
        <f t="shared" si="432"/>
        <v>0.25893363041961343</v>
      </c>
      <c r="BH348" s="41">
        <v>0.79100000000000004</v>
      </c>
      <c r="BI348" s="41">
        <f t="shared" si="433"/>
        <v>0.20481650166191423</v>
      </c>
      <c r="BJ348" s="41">
        <f t="shared" si="434"/>
        <v>0.2715623663000673</v>
      </c>
      <c r="BK348" s="41">
        <v>0.752</v>
      </c>
      <c r="BL348" s="41">
        <f t="shared" si="435"/>
        <v>0.20421489945765062</v>
      </c>
      <c r="BM348" s="41">
        <f t="shared" si="460"/>
        <v>0.29399376772663449</v>
      </c>
      <c r="BN348" s="41">
        <v>0.68768213637542119</v>
      </c>
      <c r="BO348" s="41">
        <f t="shared" si="461"/>
        <v>0.20217426227131136</v>
      </c>
      <c r="BP348" s="41">
        <v>0.2032540501472247</v>
      </c>
      <c r="BQ348" s="41">
        <f t="shared" si="436"/>
        <v>0.22356378617474712</v>
      </c>
      <c r="BR348" s="41">
        <v>0.82899999999999996</v>
      </c>
      <c r="BS348" s="41">
        <f t="shared" si="456"/>
        <v>0.18533437873886535</v>
      </c>
      <c r="BT348" s="41">
        <f t="shared" si="437"/>
        <v>0.23821893998604432</v>
      </c>
      <c r="BU348" s="41">
        <v>0.79100000000000004</v>
      </c>
      <c r="BV348" s="41">
        <f t="shared" si="438"/>
        <v>0.18843118152896107</v>
      </c>
      <c r="BW348" s="41">
        <f t="shared" si="439"/>
        <v>0.2498373769960619</v>
      </c>
      <c r="BX348" s="41">
        <v>0.752</v>
      </c>
      <c r="BY348" s="41">
        <f t="shared" si="440"/>
        <v>0.18787770750103855</v>
      </c>
      <c r="BZ348" s="41">
        <f t="shared" si="462"/>
        <v>0.27047426630850369</v>
      </c>
      <c r="CA348" s="41">
        <v>0.68768213637542119</v>
      </c>
      <c r="CB348" s="41">
        <f t="shared" si="463"/>
        <v>0.18600032128960642</v>
      </c>
      <c r="CC348" s="41">
        <v>6.2401638757799992E-2</v>
      </c>
      <c r="CD348" s="41">
        <f t="shared" si="441"/>
        <v>6.8636992050576856E-2</v>
      </c>
      <c r="CE348" s="41">
        <v>3.0000000000000001E-3</v>
      </c>
      <c r="CF348" s="41">
        <f t="shared" si="442"/>
        <v>2.0591097615173059E-4</v>
      </c>
      <c r="CG348" s="41">
        <f t="shared" si="443"/>
        <v>7.3136315008275124E-2</v>
      </c>
      <c r="CH348" s="41">
        <v>3.0000000000000001E-3</v>
      </c>
      <c r="CI348" s="41">
        <f t="shared" si="444"/>
        <v>2.1940894502482539E-4</v>
      </c>
      <c r="CJ348" s="41">
        <f t="shared" si="445"/>
        <v>7.6703326384944953E-2</v>
      </c>
      <c r="CK348" s="41">
        <v>3.0000000000000001E-3</v>
      </c>
      <c r="CL348" s="41">
        <f t="shared" si="446"/>
        <v>2.3010997915483486E-4</v>
      </c>
      <c r="CM348" s="41">
        <f>N348*CC348</f>
        <v>8.3039119994109997E-2</v>
      </c>
      <c r="CN348" s="41">
        <v>3.3451741671867152E-3</v>
      </c>
      <c r="CO348" s="41">
        <f t="shared" si="464"/>
        <v>2.7778031907021463E-4</v>
      </c>
      <c r="CP348" s="41">
        <v>0.34895627413863189</v>
      </c>
      <c r="CQ348" s="41">
        <f t="shared" si="447"/>
        <v>0.38382500028588373</v>
      </c>
      <c r="CR348" s="41">
        <v>1</v>
      </c>
      <c r="CS348" s="41">
        <f t="shared" si="448"/>
        <v>0.38382500028588373</v>
      </c>
      <c r="CT348" s="41">
        <f t="shared" si="449"/>
        <v>0.40898566924777929</v>
      </c>
      <c r="CU348" s="41">
        <v>1</v>
      </c>
      <c r="CV348" s="41">
        <f t="shared" si="450"/>
        <v>0.40898566924777929</v>
      </c>
      <c r="CW348" s="41">
        <f t="shared" si="451"/>
        <v>0.42893275757095617</v>
      </c>
      <c r="CX348" s="41">
        <v>1</v>
      </c>
      <c r="CY348" s="41">
        <f t="shared" si="452"/>
        <v>0.42893275757095617</v>
      </c>
      <c r="CZ348" s="41">
        <f>N348*CP348</f>
        <v>0.46436315612421902</v>
      </c>
      <c r="DA348" s="41">
        <v>1</v>
      </c>
      <c r="DB348" s="41">
        <f t="shared" si="465"/>
        <v>0.46436315612421902</v>
      </c>
    </row>
    <row r="349" spans="1:106">
      <c r="A349" s="37" t="s">
        <v>459</v>
      </c>
      <c r="B349" s="38" t="s">
        <v>333</v>
      </c>
      <c r="C349" s="38" t="s">
        <v>334</v>
      </c>
      <c r="D349" s="58" t="s">
        <v>439</v>
      </c>
      <c r="E349" s="47" t="s">
        <v>440</v>
      </c>
      <c r="F349" s="47" t="s">
        <v>440</v>
      </c>
      <c r="G349" s="47" t="s">
        <v>275</v>
      </c>
      <c r="H349" s="39" t="s">
        <v>432</v>
      </c>
      <c r="I349" s="39" t="s">
        <v>276</v>
      </c>
      <c r="J349" s="42" t="s">
        <v>539</v>
      </c>
      <c r="K349" s="41">
        <v>1.0999229093482334</v>
      </c>
      <c r="L349" s="41">
        <v>1.1720255503567738</v>
      </c>
      <c r="M349" s="41">
        <v>1.2291876930132271</v>
      </c>
      <c r="N349" s="41">
        <v>1.330720180545425</v>
      </c>
      <c r="O349" s="64" t="s">
        <v>433</v>
      </c>
      <c r="P349" s="41">
        <v>30.079437000600041</v>
      </c>
      <c r="Q349" s="41">
        <f t="shared" si="412"/>
        <v>33.085061857256896</v>
      </c>
      <c r="R349" s="41">
        <v>0.94616693962601828</v>
      </c>
      <c r="S349" s="41">
        <f t="shared" si="413"/>
        <v>31.303991724818268</v>
      </c>
      <c r="T349" s="41">
        <f t="shared" si="414"/>
        <v>35.253868705050166</v>
      </c>
      <c r="U349" s="41">
        <v>0.91671653690028698</v>
      </c>
      <c r="V349" s="41">
        <f t="shared" si="415"/>
        <v>32.317804431630996</v>
      </c>
      <c r="W349" s="41">
        <f t="shared" si="416"/>
        <v>36.973273773904268</v>
      </c>
      <c r="X349" s="41">
        <v>0.89523187764126555</v>
      </c>
      <c r="Y349" s="41">
        <f t="shared" si="417"/>
        <v>33.099653303156877</v>
      </c>
      <c r="Z349" s="41">
        <f>N349*P349</f>
        <v>40.027313836143222</v>
      </c>
      <c r="AA349" s="41">
        <v>0.86053721974930597</v>
      </c>
      <c r="AB349" s="41">
        <f>AA349*Z349</f>
        <v>34.444993362587617</v>
      </c>
      <c r="AC349" s="41">
        <v>9.4111192503274016E-2</v>
      </c>
      <c r="AD349" s="41">
        <f t="shared" si="418"/>
        <v>0.10351505666043281</v>
      </c>
      <c r="AE349" s="41">
        <v>1</v>
      </c>
      <c r="AF349" s="41">
        <f t="shared" si="419"/>
        <v>0.10351505666043281</v>
      </c>
      <c r="AG349" s="41">
        <f t="shared" si="420"/>
        <v>0.11030072218838201</v>
      </c>
      <c r="AH349" s="41">
        <v>1</v>
      </c>
      <c r="AI349" s="41">
        <f t="shared" si="421"/>
        <v>0.11030072218838201</v>
      </c>
      <c r="AJ349" s="41">
        <f t="shared" si="422"/>
        <v>0.1156803195998231</v>
      </c>
      <c r="AK349" s="41">
        <v>1</v>
      </c>
      <c r="AL349" s="41">
        <f t="shared" si="423"/>
        <v>0.1156803195998231</v>
      </c>
      <c r="AM349" s="41">
        <f>N349*AC349</f>
        <v>0.12523566307930203</v>
      </c>
      <c r="AN349" s="41">
        <v>1</v>
      </c>
      <c r="AO349" s="41">
        <f t="shared" si="458"/>
        <v>0.12523566307930203</v>
      </c>
      <c r="AP349" s="41">
        <v>305.49428203734419</v>
      </c>
      <c r="AQ349" s="41">
        <f t="shared" si="424"/>
        <v>336.0201594877654</v>
      </c>
      <c r="AR349" s="41">
        <v>0.57099470708134237</v>
      </c>
      <c r="AS349" s="41">
        <f t="shared" si="425"/>
        <v>191.86573254014255</v>
      </c>
      <c r="AT349" s="41">
        <f t="shared" si="426"/>
        <v>358.04710403566582</v>
      </c>
      <c r="AU349" s="41">
        <v>0.42057277081583488</v>
      </c>
      <c r="AV349" s="41">
        <f t="shared" si="427"/>
        <v>150.58486262686546</v>
      </c>
      <c r="AW349" s="41">
        <f t="shared" si="428"/>
        <v>375.50981176621525</v>
      </c>
      <c r="AX349" s="41">
        <v>0.34036469263230096</v>
      </c>
      <c r="AY349" s="41">
        <f t="shared" si="429"/>
        <v>127.81028166222104</v>
      </c>
      <c r="AZ349" s="41">
        <f>AP349*N349</f>
        <v>406.52740614832965</v>
      </c>
      <c r="BA349" s="41">
        <v>0.24146293738490276</v>
      </c>
      <c r="BB349" s="41">
        <f t="shared" si="459"/>
        <v>98.161301616041058</v>
      </c>
      <c r="BC349" s="41">
        <v>7.5198592501500103</v>
      </c>
      <c r="BD349" s="41">
        <f t="shared" si="430"/>
        <v>8.271265464314224</v>
      </c>
      <c r="BE349" s="41">
        <v>0.56625018772711488</v>
      </c>
      <c r="BF349" s="41">
        <f t="shared" si="431"/>
        <v>4.6836056219087316</v>
      </c>
      <c r="BG349" s="41">
        <f t="shared" si="432"/>
        <v>8.8134671762625416</v>
      </c>
      <c r="BH349" s="41">
        <v>0.40211869117096144</v>
      </c>
      <c r="BI349" s="41">
        <f t="shared" si="433"/>
        <v>3.5440598855969228</v>
      </c>
      <c r="BJ349" s="41">
        <f t="shared" si="434"/>
        <v>9.2433184434760669</v>
      </c>
      <c r="BK349" s="41">
        <v>0.29381192998912553</v>
      </c>
      <c r="BL349" s="41">
        <f t="shared" si="435"/>
        <v>2.7157972313817829</v>
      </c>
      <c r="BM349" s="41">
        <f t="shared" si="460"/>
        <v>10.006828459035805</v>
      </c>
      <c r="BN349" s="41">
        <v>0.18047454808023677</v>
      </c>
      <c r="BO349" s="41">
        <f t="shared" si="461"/>
        <v>1.8059778438609391</v>
      </c>
      <c r="BP349" s="41">
        <v>6.9182705101380089</v>
      </c>
      <c r="BQ349" s="41">
        <f t="shared" si="436"/>
        <v>7.609564227169086</v>
      </c>
      <c r="BR349" s="41">
        <v>0.56625018772711488</v>
      </c>
      <c r="BS349" s="41">
        <f>BR349*BQ349</f>
        <v>4.3089171721560326</v>
      </c>
      <c r="BT349" s="41">
        <f t="shared" si="437"/>
        <v>8.1083898021615379</v>
      </c>
      <c r="BU349" s="41">
        <v>0.40211869117096144</v>
      </c>
      <c r="BV349" s="41">
        <f t="shared" si="438"/>
        <v>3.2605350947491685</v>
      </c>
      <c r="BW349" s="41">
        <f t="shared" si="439"/>
        <v>8.5038529679979806</v>
      </c>
      <c r="BX349" s="41">
        <v>0.29381192998912553</v>
      </c>
      <c r="BY349" s="41">
        <f t="shared" si="440"/>
        <v>2.4985334528712402</v>
      </c>
      <c r="BZ349" s="41">
        <f t="shared" si="462"/>
        <v>9.2062821823129397</v>
      </c>
      <c r="CA349" s="41">
        <v>0.18047454808023677</v>
      </c>
      <c r="CB349" s="41">
        <f t="shared" si="463"/>
        <v>1.6614996163520637</v>
      </c>
      <c r="CC349" s="41">
        <v>2.1239990882822144</v>
      </c>
      <c r="CD349" s="41">
        <f t="shared" si="441"/>
        <v>2.3362352566363684</v>
      </c>
      <c r="CE349" s="41">
        <v>3.0000000000000001E-3</v>
      </c>
      <c r="CF349" s="41">
        <f t="shared" si="442"/>
        <v>7.0087057699091057E-3</v>
      </c>
      <c r="CG349" s="41">
        <f t="shared" si="443"/>
        <v>2.4893812004012483</v>
      </c>
      <c r="CH349" s="41">
        <v>3.0000000000000001E-3</v>
      </c>
      <c r="CI349" s="41">
        <f t="shared" si="444"/>
        <v>7.4681436012037448E-3</v>
      </c>
      <c r="CJ349" s="41">
        <f t="shared" si="445"/>
        <v>2.6107935392878128</v>
      </c>
      <c r="CK349" s="41">
        <v>3.0000000000000001E-3</v>
      </c>
      <c r="CL349" s="41">
        <f t="shared" si="446"/>
        <v>7.8323806178634391E-3</v>
      </c>
      <c r="CM349" s="41">
        <f>N349*CC349</f>
        <v>2.8264484502372262</v>
      </c>
      <c r="CN349" s="41">
        <v>3.3451741671867152E-3</v>
      </c>
      <c r="CO349" s="41">
        <f t="shared" si="464"/>
        <v>9.454962340618496E-3</v>
      </c>
      <c r="CP349" s="41">
        <v>11.877617685611938</v>
      </c>
      <c r="CQ349" s="41">
        <f t="shared" si="447"/>
        <v>13.064463800884313</v>
      </c>
      <c r="CR349" s="41">
        <v>0.89344672030676497</v>
      </c>
      <c r="CS349" s="41">
        <f t="shared" si="448"/>
        <v>11.672402335466543</v>
      </c>
      <c r="CT349" s="41">
        <f t="shared" si="449"/>
        <v>13.920871404906681</v>
      </c>
      <c r="CU349" s="41">
        <v>0.80898953735428436</v>
      </c>
      <c r="CV349" s="41">
        <f t="shared" si="450"/>
        <v>11.261839317423942</v>
      </c>
      <c r="CW349" s="41">
        <f t="shared" si="451"/>
        <v>14.599821481470443</v>
      </c>
      <c r="CX349" s="41">
        <v>0.72623763446701028</v>
      </c>
      <c r="CY349" s="41">
        <f t="shared" si="452"/>
        <v>10.602939816343735</v>
      </c>
      <c r="CZ349" s="41">
        <f>N349*CP349</f>
        <v>15.80578555104705</v>
      </c>
      <c r="DA349" s="41">
        <v>0.57508219089420687</v>
      </c>
      <c r="DB349" s="41">
        <f t="shared" si="465"/>
        <v>9.0896257835001357</v>
      </c>
    </row>
    <row r="350" spans="1:106">
      <c r="A350" s="37" t="s">
        <v>459</v>
      </c>
      <c r="B350" s="38">
        <v>34039</v>
      </c>
      <c r="C350" s="38" t="s">
        <v>334</v>
      </c>
      <c r="D350" s="58" t="s">
        <v>439</v>
      </c>
      <c r="E350" s="47" t="s">
        <v>440</v>
      </c>
      <c r="F350" s="47" t="s">
        <v>440</v>
      </c>
      <c r="G350" s="47" t="s">
        <v>277</v>
      </c>
      <c r="H350" s="39" t="s">
        <v>432</v>
      </c>
      <c r="I350" s="39" t="s">
        <v>278</v>
      </c>
      <c r="J350" s="42" t="s">
        <v>539</v>
      </c>
      <c r="K350" s="41">
        <v>1.0999229093482334</v>
      </c>
      <c r="L350" s="41">
        <v>1.1720255503567738</v>
      </c>
      <c r="M350" s="41">
        <v>1.2291876930132271</v>
      </c>
      <c r="N350" s="41">
        <v>1.330720180545425</v>
      </c>
      <c r="O350" s="64" t="s">
        <v>433</v>
      </c>
      <c r="P350" s="41">
        <v>0.84228925737796567</v>
      </c>
      <c r="Q350" s="41">
        <f t="shared" si="412"/>
        <v>0.92645325048793503</v>
      </c>
      <c r="R350" s="41">
        <v>1</v>
      </c>
      <c r="S350" s="41">
        <f t="shared" si="413"/>
        <v>0.92645325048793503</v>
      </c>
      <c r="T350" s="41">
        <f t="shared" si="414"/>
        <v>0.98718453043800847</v>
      </c>
      <c r="U350" s="41">
        <v>1</v>
      </c>
      <c r="V350" s="41">
        <f t="shared" si="415"/>
        <v>0.98718453043800847</v>
      </c>
      <c r="W350" s="41">
        <f t="shared" si="416"/>
        <v>1.0353315891262458</v>
      </c>
      <c r="X350" s="41">
        <v>1</v>
      </c>
      <c r="Y350" s="41">
        <f t="shared" si="417"/>
        <v>1.0353315891262458</v>
      </c>
      <c r="Z350" s="41">
        <f>N350*P350</f>
        <v>1.1208513126494783</v>
      </c>
      <c r="AA350" s="41">
        <v>1</v>
      </c>
      <c r="AB350" s="41">
        <f>AA350*Z350</f>
        <v>1.1208513126494783</v>
      </c>
      <c r="AC350" s="41">
        <v>1.843281594E-3</v>
      </c>
      <c r="AD350" s="41">
        <f t="shared" si="418"/>
        <v>2.0274676536205295E-3</v>
      </c>
      <c r="AE350" s="41">
        <v>1</v>
      </c>
      <c r="AF350" s="41">
        <f t="shared" si="419"/>
        <v>2.0274676536205295E-3</v>
      </c>
      <c r="AG350" s="41">
        <f t="shared" si="420"/>
        <v>2.1603731246703614E-3</v>
      </c>
      <c r="AH350" s="41">
        <v>1</v>
      </c>
      <c r="AI350" s="41">
        <f t="shared" si="421"/>
        <v>2.1603731246703614E-3</v>
      </c>
      <c r="AJ350" s="41">
        <f t="shared" si="422"/>
        <v>2.265739050102604E-3</v>
      </c>
      <c r="AK350" s="41">
        <v>1</v>
      </c>
      <c r="AL350" s="41">
        <f t="shared" si="423"/>
        <v>2.265739050102604E-3</v>
      </c>
      <c r="AM350" s="41">
        <f>N350*AC350</f>
        <v>2.4528920155637386E-3</v>
      </c>
      <c r="AN350" s="41">
        <v>1</v>
      </c>
      <c r="AO350" s="41">
        <f t="shared" si="458"/>
        <v>2.4528920155637386E-3</v>
      </c>
      <c r="AP350" s="41">
        <v>5.5099313022045351</v>
      </c>
      <c r="AQ350" s="41">
        <f t="shared" si="424"/>
        <v>6.0604996682297125</v>
      </c>
      <c r="AR350" s="41">
        <v>0.91157763786577117</v>
      </c>
      <c r="AS350" s="41">
        <f t="shared" si="425"/>
        <v>5.524615971851131</v>
      </c>
      <c r="AT350" s="41">
        <f t="shared" si="426"/>
        <v>6.4577802668942859</v>
      </c>
      <c r="AU350" s="41">
        <v>0.8432329679431636</v>
      </c>
      <c r="AV350" s="41">
        <f t="shared" si="427"/>
        <v>5.4454132207780637</v>
      </c>
      <c r="AW350" s="41">
        <f t="shared" si="428"/>
        <v>6.7727397460181589</v>
      </c>
      <c r="AX350" s="41">
        <v>0.77127261903889566</v>
      </c>
      <c r="AY350" s="41">
        <f t="shared" si="429"/>
        <v>5.2236287219802504</v>
      </c>
      <c r="AZ350" s="41">
        <f>AP350*N350</f>
        <v>7.3321767772625073</v>
      </c>
      <c r="BA350" s="41">
        <v>0.63376904054873762</v>
      </c>
      <c r="BB350" s="41">
        <f t="shared" si="459"/>
        <v>4.6469066412593945</v>
      </c>
      <c r="BC350" s="41">
        <v>0.14383354804951601</v>
      </c>
      <c r="BD350" s="41">
        <f t="shared" si="430"/>
        <v>0.15820581463250258</v>
      </c>
      <c r="BE350" s="41">
        <v>0.77708694181600935</v>
      </c>
      <c r="BF350" s="41">
        <f t="shared" si="431"/>
        <v>0.12293967267028189</v>
      </c>
      <c r="BG350" s="41">
        <f t="shared" si="432"/>
        <v>0.16857659331250147</v>
      </c>
      <c r="BH350" s="41">
        <v>0.71249403916079612</v>
      </c>
      <c r="BI350" s="41">
        <f t="shared" si="433"/>
        <v>0.12010981787719102</v>
      </c>
      <c r="BJ350" s="41">
        <f t="shared" si="434"/>
        <v>0.17679842710489171</v>
      </c>
      <c r="BK350" s="41">
        <v>0.65039700615999552</v>
      </c>
      <c r="BL350" s="41">
        <f t="shared" si="435"/>
        <v>0.11498916768281778</v>
      </c>
      <c r="BM350" s="41">
        <f t="shared" si="460"/>
        <v>0.19140220502894101</v>
      </c>
      <c r="BN350" s="41">
        <v>0.53428821587548503</v>
      </c>
      <c r="BO350" s="41">
        <f t="shared" si="461"/>
        <v>0.10226394263954668</v>
      </c>
      <c r="BP350" s="41">
        <v>0.13951854160803051</v>
      </c>
      <c r="BQ350" s="41">
        <f t="shared" si="436"/>
        <v>0.15345964019352748</v>
      </c>
      <c r="BR350" s="41">
        <v>0.77708694181600935</v>
      </c>
      <c r="BS350" s="41">
        <f>BR350*BQ350</f>
        <v>0.11925148249017342</v>
      </c>
      <c r="BT350" s="41">
        <f t="shared" si="437"/>
        <v>0.16351929551312641</v>
      </c>
      <c r="BU350" s="41">
        <v>0.71249403916079612</v>
      </c>
      <c r="BV350" s="41">
        <f t="shared" si="438"/>
        <v>0.11650652334087529</v>
      </c>
      <c r="BW350" s="41">
        <f t="shared" si="439"/>
        <v>0.17149447429174494</v>
      </c>
      <c r="BX350" s="41">
        <v>0.65039700615999552</v>
      </c>
      <c r="BY350" s="41">
        <f t="shared" si="440"/>
        <v>0.11153949265233323</v>
      </c>
      <c r="BZ350" s="41">
        <f t="shared" si="462"/>
        <v>0.18566013887807276</v>
      </c>
      <c r="CA350" s="41">
        <v>0.53428821587548503</v>
      </c>
      <c r="CB350" s="41">
        <f t="shared" si="463"/>
        <v>9.9196024360360263E-2</v>
      </c>
      <c r="CC350" s="41">
        <v>0.13951854160803051</v>
      </c>
      <c r="CD350" s="41">
        <f t="shared" si="441"/>
        <v>0.15345964019352748</v>
      </c>
      <c r="CE350" s="41">
        <v>3.3451741671867152E-3</v>
      </c>
      <c r="CF350" s="41">
        <f t="shared" si="442"/>
        <v>5.1334922408115627E-4</v>
      </c>
      <c r="CG350" s="41">
        <f t="shared" si="443"/>
        <v>0.16351929551312641</v>
      </c>
      <c r="CH350" s="41">
        <v>3.0000000000000001E-3</v>
      </c>
      <c r="CI350" s="41">
        <f t="shared" si="444"/>
        <v>4.9055788653937921E-4</v>
      </c>
      <c r="CJ350" s="41">
        <f t="shared" si="445"/>
        <v>0.17149447429174494</v>
      </c>
      <c r="CK350" s="41">
        <v>3.3451741671867152E-3</v>
      </c>
      <c r="CL350" s="41">
        <f t="shared" si="446"/>
        <v>5.7367888521601138E-4</v>
      </c>
      <c r="CM350" s="41">
        <f>N350*CC350</f>
        <v>0.18566013887807276</v>
      </c>
      <c r="CN350" s="41">
        <v>3.3451741671867152E-3</v>
      </c>
      <c r="CO350" s="41">
        <f t="shared" si="464"/>
        <v>6.2106550045122697E-4</v>
      </c>
      <c r="CP350" s="41">
        <v>0.34951552176032386</v>
      </c>
      <c r="CQ350" s="41">
        <f t="shared" si="447"/>
        <v>0.3844401295569812</v>
      </c>
      <c r="CR350" s="41">
        <v>0.670309488260039</v>
      </c>
      <c r="CS350" s="41">
        <f t="shared" si="448"/>
        <v>0.25769386650996318</v>
      </c>
      <c r="CT350" s="41">
        <f t="shared" si="449"/>
        <v>0.4096411217493785</v>
      </c>
      <c r="CU350" s="41">
        <v>0.43671092220573138</v>
      </c>
      <c r="CV350" s="41">
        <f t="shared" si="450"/>
        <v>0.17889475205256136</v>
      </c>
      <c r="CW350" s="41">
        <f t="shared" si="451"/>
        <v>0.42962017786488682</v>
      </c>
      <c r="CX350" s="41">
        <v>0.28982367055070712</v>
      </c>
      <c r="CY350" s="41">
        <f t="shared" si="452"/>
        <v>0.12451409689144916</v>
      </c>
      <c r="CZ350" s="41">
        <f>N350*CP350</f>
        <v>0.46510735822032656</v>
      </c>
      <c r="DA350" s="41">
        <v>0.17641557797449336</v>
      </c>
      <c r="DB350" s="41">
        <f t="shared" si="465"/>
        <v>8.2052183420628644E-2</v>
      </c>
    </row>
    <row r="351" spans="1:106">
      <c r="A351" s="57" t="s">
        <v>458</v>
      </c>
      <c r="B351" s="58" t="s">
        <v>335</v>
      </c>
      <c r="C351" s="58" t="s">
        <v>336</v>
      </c>
      <c r="D351" s="58" t="s">
        <v>439</v>
      </c>
      <c r="E351" s="59" t="s">
        <v>440</v>
      </c>
      <c r="F351" s="59" t="s">
        <v>440</v>
      </c>
      <c r="G351" s="59" t="s">
        <v>261</v>
      </c>
      <c r="H351" s="58" t="s">
        <v>431</v>
      </c>
      <c r="I351" s="58" t="s">
        <v>262</v>
      </c>
      <c r="J351" s="63" t="s">
        <v>422</v>
      </c>
      <c r="K351" s="61">
        <v>0.97499999999999998</v>
      </c>
      <c r="L351" s="61">
        <v>1.0029999999999999</v>
      </c>
      <c r="M351" s="61">
        <v>1.0329999999999999</v>
      </c>
      <c r="N351" s="61">
        <v>1.0640000000000001</v>
      </c>
      <c r="O351" s="64" t="s">
        <v>433</v>
      </c>
      <c r="P351" s="69">
        <v>3.0818195303278406</v>
      </c>
      <c r="Q351" s="61">
        <f t="shared" si="412"/>
        <v>3.0047740420696445</v>
      </c>
      <c r="R351" s="61">
        <v>0.88500000000000001</v>
      </c>
      <c r="S351" s="61">
        <f t="shared" si="413"/>
        <v>2.6592250272316353</v>
      </c>
      <c r="T351" s="61">
        <f t="shared" si="414"/>
        <v>3.091064988918824</v>
      </c>
      <c r="U351" s="61">
        <v>0.83</v>
      </c>
      <c r="V351" s="61">
        <f t="shared" si="415"/>
        <v>2.565583940802624</v>
      </c>
      <c r="W351" s="61">
        <f t="shared" si="416"/>
        <v>3.1835195748286593</v>
      </c>
      <c r="X351" s="61">
        <v>0.80100000000000005</v>
      </c>
      <c r="Y351" s="61">
        <f t="shared" si="417"/>
        <v>2.5499991794377563</v>
      </c>
      <c r="Z351" s="61">
        <f t="shared" ref="Z351:Z414" si="466">P351*$N351</f>
        <v>3.2790559802688226</v>
      </c>
      <c r="AA351" s="61">
        <v>0.77100000000000002</v>
      </c>
      <c r="AB351" s="61">
        <f t="shared" ref="AB351:AB414" si="467">Z351*AA351</f>
        <v>2.5281521607872621</v>
      </c>
      <c r="AC351" s="69">
        <v>3.0315580297565942E-9</v>
      </c>
      <c r="AD351" s="61">
        <f t="shared" si="418"/>
        <v>2.9557690790126793E-9</v>
      </c>
      <c r="AE351" s="61">
        <v>1</v>
      </c>
      <c r="AF351" s="61">
        <f t="shared" si="419"/>
        <v>2.9557690790126793E-9</v>
      </c>
      <c r="AG351" s="61">
        <f t="shared" si="420"/>
        <v>3.0406527038458636E-9</v>
      </c>
      <c r="AH351" s="61">
        <v>1</v>
      </c>
      <c r="AI351" s="61">
        <f t="shared" si="421"/>
        <v>3.0406527038458636E-9</v>
      </c>
      <c r="AJ351" s="61">
        <f t="shared" si="422"/>
        <v>3.1315994447385614E-9</v>
      </c>
      <c r="AK351" s="61">
        <v>1</v>
      </c>
      <c r="AL351" s="61">
        <f t="shared" si="423"/>
        <v>3.1315994447385614E-9</v>
      </c>
      <c r="AM351" s="61">
        <f t="shared" ref="AM351:AM414" si="468">AC351*$N351</f>
        <v>3.2255777436610164E-9</v>
      </c>
      <c r="AN351" s="61">
        <v>1</v>
      </c>
      <c r="AO351" s="61">
        <f t="shared" ref="AO351:AO414" si="469">AM351*AN351</f>
        <v>3.2255777436610164E-9</v>
      </c>
      <c r="AP351" s="69">
        <v>21.947990121054925</v>
      </c>
      <c r="AQ351" s="61">
        <f t="shared" si="424"/>
        <v>21.399290368028552</v>
      </c>
      <c r="AR351" s="61">
        <v>0.78700000000000003</v>
      </c>
      <c r="AS351" s="61">
        <f t="shared" si="425"/>
        <v>16.841241519638473</v>
      </c>
      <c r="AT351" s="61">
        <f t="shared" si="426"/>
        <v>22.013834091418087</v>
      </c>
      <c r="AU351" s="61">
        <v>0.64200000000000002</v>
      </c>
      <c r="AV351" s="61">
        <f t="shared" si="427"/>
        <v>14.132881486690412</v>
      </c>
      <c r="AW351" s="61">
        <f t="shared" si="428"/>
        <v>22.672273795049737</v>
      </c>
      <c r="AX351" s="61">
        <v>0.53700000000000003</v>
      </c>
      <c r="AY351" s="61">
        <f t="shared" si="429"/>
        <v>12.175011027941709</v>
      </c>
      <c r="AZ351" s="61">
        <f t="shared" ref="AZ351:AZ414" si="470">AP351*$N351</f>
        <v>23.352661488802443</v>
      </c>
      <c r="BA351" s="61">
        <v>0.40100000000000002</v>
      </c>
      <c r="BB351" s="61">
        <f t="shared" ref="BB351:BB414" si="471">AZ351*BA351</f>
        <v>9.3644172570097801</v>
      </c>
      <c r="BC351" s="69">
        <v>0.71250649959129864</v>
      </c>
      <c r="BD351" s="61">
        <f t="shared" si="430"/>
        <v>0.69469383710151611</v>
      </c>
      <c r="BE351" s="61">
        <v>0.747</v>
      </c>
      <c r="BF351" s="61">
        <f t="shared" si="431"/>
        <v>0.51893629631483251</v>
      </c>
      <c r="BG351" s="61">
        <f t="shared" si="432"/>
        <v>0.71464401909007247</v>
      </c>
      <c r="BH351" s="61">
        <v>0.55000000000000004</v>
      </c>
      <c r="BI351" s="61">
        <f t="shared" si="433"/>
        <v>0.39305421049953987</v>
      </c>
      <c r="BJ351" s="61">
        <f t="shared" si="434"/>
        <v>0.73601921407781146</v>
      </c>
      <c r="BK351" s="61">
        <v>0.46</v>
      </c>
      <c r="BL351" s="61">
        <f t="shared" si="435"/>
        <v>0.33856883847579328</v>
      </c>
      <c r="BM351" s="61">
        <f t="shared" ref="BM351:BM414" si="472">BC351*$N351</f>
        <v>0.75810691556514176</v>
      </c>
      <c r="BN351" s="61">
        <v>0.35299999999999998</v>
      </c>
      <c r="BO351" s="61">
        <f t="shared" ref="BO351:BO414" si="473">BM351*BN351</f>
        <v>0.26761174119449505</v>
      </c>
      <c r="BP351" s="69">
        <v>0.65550107433954174</v>
      </c>
      <c r="BQ351" s="61">
        <f t="shared" si="436"/>
        <v>0.6391135474810532</v>
      </c>
      <c r="BR351" s="61">
        <v>0.747</v>
      </c>
      <c r="BS351" s="61">
        <f t="shared" ref="BS351:BS414" si="474">BQ351*BR351</f>
        <v>0.47741781996834676</v>
      </c>
      <c r="BT351" s="61">
        <f t="shared" si="437"/>
        <v>0.65746757756256025</v>
      </c>
      <c r="BU351" s="61">
        <v>0.55000000000000004</v>
      </c>
      <c r="BV351" s="61">
        <f t="shared" si="438"/>
        <v>0.36160716765940815</v>
      </c>
      <c r="BW351" s="61">
        <f t="shared" si="439"/>
        <v>0.67713260979274659</v>
      </c>
      <c r="BX351" s="61">
        <v>0.46</v>
      </c>
      <c r="BY351" s="61">
        <f t="shared" si="440"/>
        <v>0.31148100050466343</v>
      </c>
      <c r="BZ351" s="61">
        <f t="shared" ref="BZ351:BZ414" si="475">BP351*$N351</f>
        <v>0.69745314309727247</v>
      </c>
      <c r="CA351" s="61">
        <v>0.35299999999999998</v>
      </c>
      <c r="CB351" s="61">
        <f t="shared" ref="CB351:CB414" si="476">BZ351*CA351</f>
        <v>0.24620095951333718</v>
      </c>
      <c r="CC351" s="69">
        <v>3.6206344927528344</v>
      </c>
      <c r="CD351" s="61">
        <f t="shared" si="441"/>
        <v>3.5301186304340133</v>
      </c>
      <c r="CE351" s="61">
        <v>0.46400000000000002</v>
      </c>
      <c r="CF351" s="61">
        <f t="shared" si="442"/>
        <v>1.6379750445213823</v>
      </c>
      <c r="CG351" s="61">
        <f t="shared" si="443"/>
        <v>3.6314963962310927</v>
      </c>
      <c r="CH351" s="61">
        <v>7.5999999999999998E-2</v>
      </c>
      <c r="CI351" s="61">
        <f t="shared" si="444"/>
        <v>0.27599372611356304</v>
      </c>
      <c r="CJ351" s="61">
        <f t="shared" si="445"/>
        <v>3.7401154310136775</v>
      </c>
      <c r="CK351" s="61">
        <v>3.2000000000000001E-2</v>
      </c>
      <c r="CL351" s="61">
        <f t="shared" si="446"/>
        <v>0.11968369379243768</v>
      </c>
      <c r="CM351" s="61">
        <f t="shared" ref="CM351:CM414" si="477">CC351*$N351</f>
        <v>3.852355100289016</v>
      </c>
      <c r="CN351" s="61">
        <v>3.1E-2</v>
      </c>
      <c r="CO351" s="61">
        <f t="shared" ref="CO351:CO414" si="478">CM351*CN351</f>
        <v>0.11942300810895949</v>
      </c>
      <c r="CP351" s="69">
        <v>0.82153894904000002</v>
      </c>
      <c r="CQ351" s="61">
        <f t="shared" si="447"/>
        <v>0.80100047531399998</v>
      </c>
      <c r="CR351" s="61">
        <v>0.871</v>
      </c>
      <c r="CS351" s="61">
        <f t="shared" si="448"/>
        <v>0.69767141399849397</v>
      </c>
      <c r="CT351" s="61">
        <f t="shared" si="449"/>
        <v>0.82400356588711998</v>
      </c>
      <c r="CU351" s="61">
        <v>0.70799999999999996</v>
      </c>
      <c r="CV351" s="61">
        <f t="shared" si="450"/>
        <v>0.58339452464808095</v>
      </c>
      <c r="CW351" s="61">
        <f t="shared" si="451"/>
        <v>0.84864973435831992</v>
      </c>
      <c r="CX351" s="61">
        <v>0.58599999999999997</v>
      </c>
      <c r="CY351" s="61">
        <f t="shared" si="452"/>
        <v>0.49730874433397543</v>
      </c>
      <c r="CZ351" s="61">
        <f t="shared" ref="CZ351:CZ414" si="479">CP351*$N351</f>
        <v>0.8741174417785601</v>
      </c>
      <c r="DA351" s="61">
        <v>0.42399999999999999</v>
      </c>
      <c r="DB351" s="61">
        <f t="shared" ref="DB351:DB414" si="480">CZ351*DA351</f>
        <v>0.3706257953141095</v>
      </c>
    </row>
    <row r="352" spans="1:106">
      <c r="A352" s="57" t="s">
        <v>458</v>
      </c>
      <c r="B352" s="58" t="s">
        <v>335</v>
      </c>
      <c r="C352" s="58" t="s">
        <v>336</v>
      </c>
      <c r="D352" s="58" t="s">
        <v>439</v>
      </c>
      <c r="E352" s="59" t="s">
        <v>440</v>
      </c>
      <c r="F352" s="59" t="s">
        <v>440</v>
      </c>
      <c r="G352" s="59" t="s">
        <v>263</v>
      </c>
      <c r="H352" s="58" t="s">
        <v>431</v>
      </c>
      <c r="I352" s="58" t="s">
        <v>264</v>
      </c>
      <c r="J352" s="63" t="s">
        <v>422</v>
      </c>
      <c r="K352" s="61">
        <v>0.97499999999999998</v>
      </c>
      <c r="L352" s="61">
        <v>1.0029999999999999</v>
      </c>
      <c r="M352" s="61">
        <v>1.0329999999999999</v>
      </c>
      <c r="N352" s="61">
        <v>1.0640000000000001</v>
      </c>
      <c r="O352" s="64" t="s">
        <v>433</v>
      </c>
      <c r="P352" s="69">
        <v>23.862512431632158</v>
      </c>
      <c r="Q352" s="61">
        <f t="shared" si="412"/>
        <v>23.265949620841354</v>
      </c>
      <c r="R352" s="61">
        <v>0.88500000000000001</v>
      </c>
      <c r="S352" s="61">
        <f t="shared" si="413"/>
        <v>20.590365414444598</v>
      </c>
      <c r="T352" s="61">
        <f t="shared" si="414"/>
        <v>23.93409996892705</v>
      </c>
      <c r="U352" s="61">
        <v>0.83</v>
      </c>
      <c r="V352" s="61">
        <f t="shared" si="415"/>
        <v>19.865302974209452</v>
      </c>
      <c r="W352" s="61">
        <f t="shared" si="416"/>
        <v>24.649975341876019</v>
      </c>
      <c r="X352" s="61">
        <v>0.80100000000000005</v>
      </c>
      <c r="Y352" s="61">
        <f t="shared" si="417"/>
        <v>19.744630248842693</v>
      </c>
      <c r="Z352" s="61">
        <f t="shared" si="466"/>
        <v>25.389713227256618</v>
      </c>
      <c r="AA352" s="61">
        <v>0.77100000000000002</v>
      </c>
      <c r="AB352" s="61">
        <f t="shared" si="467"/>
        <v>19.575468898214851</v>
      </c>
      <c r="AC352" s="69">
        <v>2.3473337896779933E-8</v>
      </c>
      <c r="AD352" s="61">
        <f t="shared" si="418"/>
        <v>2.2886504449360434E-8</v>
      </c>
      <c r="AE352" s="61">
        <v>1</v>
      </c>
      <c r="AF352" s="61">
        <f t="shared" si="419"/>
        <v>2.2886504449360434E-8</v>
      </c>
      <c r="AG352" s="61">
        <f t="shared" si="420"/>
        <v>2.354375791047027E-8</v>
      </c>
      <c r="AH352" s="61">
        <v>1</v>
      </c>
      <c r="AI352" s="61">
        <f t="shared" si="421"/>
        <v>2.354375791047027E-8</v>
      </c>
      <c r="AJ352" s="61">
        <f t="shared" si="422"/>
        <v>2.4247958047373669E-8</v>
      </c>
      <c r="AK352" s="61">
        <v>1</v>
      </c>
      <c r="AL352" s="61">
        <f t="shared" si="423"/>
        <v>2.4247958047373669E-8</v>
      </c>
      <c r="AM352" s="61">
        <f t="shared" si="468"/>
        <v>2.4975631522173848E-8</v>
      </c>
      <c r="AN352" s="61">
        <v>1</v>
      </c>
      <c r="AO352" s="61">
        <f t="shared" si="469"/>
        <v>2.4975631522173848E-8</v>
      </c>
      <c r="AP352" s="69">
        <v>169.94317219389507</v>
      </c>
      <c r="AQ352" s="61">
        <f t="shared" si="424"/>
        <v>165.6945928890477</v>
      </c>
      <c r="AR352" s="61">
        <v>0.78700000000000003</v>
      </c>
      <c r="AS352" s="61">
        <f t="shared" si="425"/>
        <v>130.40164460368055</v>
      </c>
      <c r="AT352" s="61">
        <f t="shared" si="426"/>
        <v>170.45300171047674</v>
      </c>
      <c r="AU352" s="61">
        <v>0.64200000000000002</v>
      </c>
      <c r="AV352" s="61">
        <f t="shared" si="427"/>
        <v>109.43082709812607</v>
      </c>
      <c r="AW352" s="61">
        <f t="shared" si="428"/>
        <v>175.55129687629358</v>
      </c>
      <c r="AX352" s="61">
        <v>0.53700000000000003</v>
      </c>
      <c r="AY352" s="61">
        <f t="shared" si="429"/>
        <v>94.271046422569654</v>
      </c>
      <c r="AZ352" s="61">
        <f t="shared" si="470"/>
        <v>180.81953521430435</v>
      </c>
      <c r="BA352" s="61">
        <v>0.40100000000000002</v>
      </c>
      <c r="BB352" s="61">
        <f t="shared" si="471"/>
        <v>72.508633620936052</v>
      </c>
      <c r="BC352" s="69">
        <v>5.5169340828687021</v>
      </c>
      <c r="BD352" s="61">
        <f t="shared" si="430"/>
        <v>5.3790107307969848</v>
      </c>
      <c r="BE352" s="61">
        <v>0.747</v>
      </c>
      <c r="BF352" s="61">
        <f t="shared" si="431"/>
        <v>4.018121015905348</v>
      </c>
      <c r="BG352" s="61">
        <f t="shared" si="432"/>
        <v>5.533484885117308</v>
      </c>
      <c r="BH352" s="61">
        <v>0.55000000000000004</v>
      </c>
      <c r="BI352" s="61">
        <f t="shared" si="433"/>
        <v>3.0434166868145196</v>
      </c>
      <c r="BJ352" s="61">
        <f t="shared" si="434"/>
        <v>5.698992907603369</v>
      </c>
      <c r="BK352" s="61">
        <v>0.46</v>
      </c>
      <c r="BL352" s="61">
        <f t="shared" si="435"/>
        <v>2.62153673749755</v>
      </c>
      <c r="BM352" s="61">
        <f t="shared" si="472"/>
        <v>5.8700178641722998</v>
      </c>
      <c r="BN352" s="61">
        <v>0.35299999999999998</v>
      </c>
      <c r="BO352" s="61">
        <f t="shared" si="473"/>
        <v>2.0721163060528216</v>
      </c>
      <c r="BP352" s="69">
        <v>5.0755413746474582</v>
      </c>
      <c r="BQ352" s="61">
        <f t="shared" si="436"/>
        <v>4.9486528402812713</v>
      </c>
      <c r="BR352" s="61">
        <v>0.747</v>
      </c>
      <c r="BS352" s="61">
        <f t="shared" si="474"/>
        <v>3.6966436716901097</v>
      </c>
      <c r="BT352" s="61">
        <f t="shared" si="437"/>
        <v>5.0907679987714003</v>
      </c>
      <c r="BU352" s="61">
        <v>0.55000000000000004</v>
      </c>
      <c r="BV352" s="61">
        <f t="shared" si="438"/>
        <v>2.7999223993242706</v>
      </c>
      <c r="BW352" s="61">
        <f t="shared" si="439"/>
        <v>5.2430342400108243</v>
      </c>
      <c r="BX352" s="61">
        <v>0.46</v>
      </c>
      <c r="BY352" s="61">
        <f t="shared" si="440"/>
        <v>2.4117957504049792</v>
      </c>
      <c r="BZ352" s="61">
        <f t="shared" si="475"/>
        <v>5.4003760226248962</v>
      </c>
      <c r="CA352" s="61">
        <v>0.35299999999999998</v>
      </c>
      <c r="CB352" s="61">
        <f t="shared" si="476"/>
        <v>1.9063327359865883</v>
      </c>
      <c r="CC352" s="69">
        <v>28.034553854787159</v>
      </c>
      <c r="CD352" s="61">
        <f t="shared" si="441"/>
        <v>27.333690008417481</v>
      </c>
      <c r="CE352" s="61">
        <v>0.46400000000000002</v>
      </c>
      <c r="CF352" s="61">
        <f t="shared" si="442"/>
        <v>12.682832163905712</v>
      </c>
      <c r="CG352" s="61">
        <f t="shared" si="443"/>
        <v>28.118657516351519</v>
      </c>
      <c r="CH352" s="61">
        <v>7.5999999999999998E-2</v>
      </c>
      <c r="CI352" s="61">
        <f t="shared" si="444"/>
        <v>2.1370179712427153</v>
      </c>
      <c r="CJ352" s="61">
        <f t="shared" si="445"/>
        <v>28.959694131995132</v>
      </c>
      <c r="CK352" s="61">
        <v>3.2000000000000001E-2</v>
      </c>
      <c r="CL352" s="61">
        <f t="shared" si="446"/>
        <v>0.9267102122238442</v>
      </c>
      <c r="CM352" s="61">
        <f t="shared" si="477"/>
        <v>29.82876530149354</v>
      </c>
      <c r="CN352" s="61">
        <v>3.1E-2</v>
      </c>
      <c r="CO352" s="61">
        <f t="shared" si="478"/>
        <v>0.92469172434629976</v>
      </c>
      <c r="CP352" s="69">
        <v>6.3611717660999991</v>
      </c>
      <c r="CQ352" s="61">
        <f t="shared" si="447"/>
        <v>6.2021424719474991</v>
      </c>
      <c r="CR352" s="61">
        <v>0.871</v>
      </c>
      <c r="CS352" s="61">
        <f t="shared" si="448"/>
        <v>5.4020660930662716</v>
      </c>
      <c r="CT352" s="61">
        <f t="shared" si="449"/>
        <v>6.3802552813982985</v>
      </c>
      <c r="CU352" s="61">
        <v>0.70799999999999996</v>
      </c>
      <c r="CV352" s="61">
        <f t="shared" si="450"/>
        <v>4.5172207392299955</v>
      </c>
      <c r="CW352" s="61">
        <f t="shared" si="451"/>
        <v>6.5710904343812988</v>
      </c>
      <c r="CX352" s="61">
        <v>0.58599999999999997</v>
      </c>
      <c r="CY352" s="61">
        <f t="shared" si="452"/>
        <v>3.850658994547441</v>
      </c>
      <c r="CZ352" s="61">
        <f t="shared" si="479"/>
        <v>6.7682867591303992</v>
      </c>
      <c r="DA352" s="61">
        <v>0.42399999999999999</v>
      </c>
      <c r="DB352" s="61">
        <f t="shared" si="480"/>
        <v>2.869753585871289</v>
      </c>
    </row>
    <row r="353" spans="1:106">
      <c r="A353" s="57" t="s">
        <v>458</v>
      </c>
      <c r="B353" s="14" t="s">
        <v>335</v>
      </c>
      <c r="C353" s="58" t="s">
        <v>336</v>
      </c>
      <c r="D353" s="58" t="s">
        <v>439</v>
      </c>
      <c r="E353" s="59" t="s">
        <v>440</v>
      </c>
      <c r="F353" s="59" t="s">
        <v>440</v>
      </c>
      <c r="G353" s="59" t="s">
        <v>267</v>
      </c>
      <c r="H353" s="58" t="s">
        <v>431</v>
      </c>
      <c r="I353" s="58" t="s">
        <v>268</v>
      </c>
      <c r="J353" s="63" t="s">
        <v>423</v>
      </c>
      <c r="K353" s="61">
        <v>0.94</v>
      </c>
      <c r="L353" s="61">
        <v>0.94599999999999995</v>
      </c>
      <c r="M353" s="61">
        <v>0.95</v>
      </c>
      <c r="N353" s="61">
        <v>0.95599999999999996</v>
      </c>
      <c r="O353" s="61" t="s">
        <v>434</v>
      </c>
      <c r="P353" s="69">
        <v>7.9221559999999993</v>
      </c>
      <c r="Q353" s="61">
        <f t="shared" si="412"/>
        <v>7.4468266399999985</v>
      </c>
      <c r="R353" s="61">
        <v>1</v>
      </c>
      <c r="S353" s="61">
        <f t="shared" si="413"/>
        <v>7.4468266399999985</v>
      </c>
      <c r="T353" s="61">
        <f t="shared" si="414"/>
        <v>7.494359575999999</v>
      </c>
      <c r="U353" s="61">
        <v>1</v>
      </c>
      <c r="V353" s="61">
        <f t="shared" si="415"/>
        <v>7.494359575999999</v>
      </c>
      <c r="W353" s="61">
        <f t="shared" si="416"/>
        <v>7.5260481999999991</v>
      </c>
      <c r="X353" s="61">
        <v>1</v>
      </c>
      <c r="Y353" s="61">
        <f t="shared" si="417"/>
        <v>7.5260481999999991</v>
      </c>
      <c r="Z353" s="61">
        <f t="shared" si="466"/>
        <v>7.5735811359999987</v>
      </c>
      <c r="AA353" s="61">
        <v>1</v>
      </c>
      <c r="AB353" s="61">
        <f t="shared" si="467"/>
        <v>7.5735811359999987</v>
      </c>
      <c r="AC353" s="69">
        <v>3.7817857439999998E-2</v>
      </c>
      <c r="AD353" s="61">
        <f t="shared" si="418"/>
        <v>3.5548785993599993E-2</v>
      </c>
      <c r="AE353" s="61">
        <v>1</v>
      </c>
      <c r="AF353" s="61">
        <f t="shared" si="419"/>
        <v>3.5548785993599993E-2</v>
      </c>
      <c r="AG353" s="61">
        <f t="shared" si="420"/>
        <v>3.5775693138239993E-2</v>
      </c>
      <c r="AH353" s="61">
        <v>1</v>
      </c>
      <c r="AI353" s="61">
        <f t="shared" si="421"/>
        <v>3.5775693138239993E-2</v>
      </c>
      <c r="AJ353" s="61">
        <f t="shared" si="422"/>
        <v>3.5926964568E-2</v>
      </c>
      <c r="AK353" s="61">
        <v>1</v>
      </c>
      <c r="AL353" s="61">
        <f t="shared" si="423"/>
        <v>3.5926964568E-2</v>
      </c>
      <c r="AM353" s="61">
        <f t="shared" si="468"/>
        <v>3.615387171264E-2</v>
      </c>
      <c r="AN353" s="61">
        <v>1</v>
      </c>
      <c r="AO353" s="61">
        <f t="shared" si="469"/>
        <v>3.615387171264E-2</v>
      </c>
      <c r="AP353" s="69">
        <v>95.476370000000003</v>
      </c>
      <c r="AQ353" s="61">
        <f t="shared" si="424"/>
        <v>89.747787799999998</v>
      </c>
      <c r="AR353" s="61">
        <v>0.73599999999999999</v>
      </c>
      <c r="AS353" s="61">
        <f t="shared" si="425"/>
        <v>66.0543718208</v>
      </c>
      <c r="AT353" s="61">
        <f t="shared" si="426"/>
        <v>90.320646019999998</v>
      </c>
      <c r="AU353" s="61">
        <v>0.65400000000000003</v>
      </c>
      <c r="AV353" s="61">
        <f t="shared" si="427"/>
        <v>59.069702497080002</v>
      </c>
      <c r="AW353" s="61">
        <f t="shared" si="428"/>
        <v>90.702551499999998</v>
      </c>
      <c r="AX353" s="61">
        <v>0.59699999999999998</v>
      </c>
      <c r="AY353" s="61">
        <f t="shared" si="429"/>
        <v>54.149423245499996</v>
      </c>
      <c r="AZ353" s="61">
        <f t="shared" si="470"/>
        <v>91.275409719999999</v>
      </c>
      <c r="BA353" s="61">
        <v>0.48</v>
      </c>
      <c r="BB353" s="61">
        <f t="shared" si="471"/>
        <v>43.812196665599998</v>
      </c>
      <c r="BC353" s="69">
        <v>7.9282719999999998</v>
      </c>
      <c r="BD353" s="61">
        <f t="shared" si="430"/>
        <v>7.4525756799999989</v>
      </c>
      <c r="BE353" s="61">
        <v>0.35299999999999998</v>
      </c>
      <c r="BF353" s="61">
        <f t="shared" si="431"/>
        <v>2.6307592150399994</v>
      </c>
      <c r="BG353" s="61">
        <f t="shared" si="432"/>
        <v>7.500145311999999</v>
      </c>
      <c r="BH353" s="61">
        <v>0.216</v>
      </c>
      <c r="BI353" s="61">
        <f t="shared" si="433"/>
        <v>1.6200313873919998</v>
      </c>
      <c r="BJ353" s="61">
        <f t="shared" si="434"/>
        <v>7.5318583999999991</v>
      </c>
      <c r="BK353" s="61">
        <v>0.13700000000000001</v>
      </c>
      <c r="BL353" s="61">
        <f t="shared" si="435"/>
        <v>1.0318646007999999</v>
      </c>
      <c r="BM353" s="61">
        <f t="shared" si="472"/>
        <v>7.5794280319999991</v>
      </c>
      <c r="BN353" s="61">
        <v>0.13700000000000001</v>
      </c>
      <c r="BO353" s="61">
        <f t="shared" si="473"/>
        <v>1.038381640384</v>
      </c>
      <c r="BP353" s="69">
        <v>7.2940102400000004</v>
      </c>
      <c r="BQ353" s="61">
        <f t="shared" si="436"/>
        <v>6.8563696256000002</v>
      </c>
      <c r="BR353" s="61">
        <v>0.35299999999999998</v>
      </c>
      <c r="BS353" s="61">
        <f t="shared" si="474"/>
        <v>2.4202984778367997</v>
      </c>
      <c r="BT353" s="61">
        <f t="shared" si="437"/>
        <v>6.9001336870400003</v>
      </c>
      <c r="BU353" s="61">
        <v>0.216</v>
      </c>
      <c r="BV353" s="61">
        <f t="shared" si="438"/>
        <v>1.4904288764006401</v>
      </c>
      <c r="BW353" s="61">
        <f t="shared" si="439"/>
        <v>6.9293097279999998</v>
      </c>
      <c r="BX353" s="61">
        <v>0.13700000000000001</v>
      </c>
      <c r="BY353" s="61">
        <f t="shared" si="440"/>
        <v>0.94931543273600005</v>
      </c>
      <c r="BZ353" s="61">
        <f t="shared" si="475"/>
        <v>6.9730737894399999</v>
      </c>
      <c r="CA353" s="61">
        <v>0.13700000000000001</v>
      </c>
      <c r="CB353" s="61">
        <f t="shared" si="476"/>
        <v>0.9553111091532801</v>
      </c>
      <c r="CC353" s="69">
        <v>58.818979999999996</v>
      </c>
      <c r="CD353" s="61">
        <f t="shared" si="441"/>
        <v>55.289841199999991</v>
      </c>
      <c r="CE353" s="61">
        <v>0.27</v>
      </c>
      <c r="CF353" s="61">
        <f t="shared" si="442"/>
        <v>14.928257123999998</v>
      </c>
      <c r="CG353" s="61">
        <f t="shared" si="443"/>
        <v>55.642755079999993</v>
      </c>
      <c r="CH353" s="61">
        <v>0.12</v>
      </c>
      <c r="CI353" s="61">
        <f t="shared" si="444"/>
        <v>6.6771306095999989</v>
      </c>
      <c r="CJ353" s="61">
        <f t="shared" si="445"/>
        <v>55.878030999999993</v>
      </c>
      <c r="CK353" s="61">
        <v>3.5999999999999997E-2</v>
      </c>
      <c r="CL353" s="61">
        <f t="shared" si="446"/>
        <v>2.0116091159999998</v>
      </c>
      <c r="CM353" s="61">
        <f t="shared" si="477"/>
        <v>56.230944879999996</v>
      </c>
      <c r="CN353" s="61">
        <v>3.5999999999999997E-2</v>
      </c>
      <c r="CO353" s="61">
        <f t="shared" si="478"/>
        <v>2.0243140156799995</v>
      </c>
      <c r="CP353" s="69">
        <v>3.3632500000000003</v>
      </c>
      <c r="CQ353" s="61">
        <f t="shared" si="447"/>
        <v>3.1614550000000001</v>
      </c>
      <c r="CR353" s="61">
        <v>1</v>
      </c>
      <c r="CS353" s="61">
        <f t="shared" si="448"/>
        <v>3.1614550000000001</v>
      </c>
      <c r="CT353" s="61">
        <f t="shared" si="449"/>
        <v>3.1816344999999999</v>
      </c>
      <c r="CU353" s="61">
        <v>1</v>
      </c>
      <c r="CV353" s="61">
        <f t="shared" si="450"/>
        <v>3.1816344999999999</v>
      </c>
      <c r="CW353" s="61">
        <f t="shared" si="451"/>
        <v>3.1950875000000001</v>
      </c>
      <c r="CX353" s="61">
        <v>1</v>
      </c>
      <c r="CY353" s="61">
        <f t="shared" si="452"/>
        <v>3.1950875000000001</v>
      </c>
      <c r="CZ353" s="61">
        <f t="shared" si="479"/>
        <v>3.2152670000000003</v>
      </c>
      <c r="DA353" s="61">
        <v>1</v>
      </c>
      <c r="DB353" s="61">
        <f t="shared" si="480"/>
        <v>3.2152670000000003</v>
      </c>
    </row>
    <row r="354" spans="1:106">
      <c r="A354" s="57" t="s">
        <v>458</v>
      </c>
      <c r="B354" s="58" t="s">
        <v>335</v>
      </c>
      <c r="C354" s="58" t="s">
        <v>336</v>
      </c>
      <c r="D354" s="58" t="s">
        <v>439</v>
      </c>
      <c r="E354" s="59" t="s">
        <v>440</v>
      </c>
      <c r="F354" s="59" t="s">
        <v>440</v>
      </c>
      <c r="G354" s="59" t="s">
        <v>269</v>
      </c>
      <c r="H354" s="58" t="s">
        <v>432</v>
      </c>
      <c r="I354" s="58" t="s">
        <v>270</v>
      </c>
      <c r="J354" s="63" t="s">
        <v>424</v>
      </c>
      <c r="K354" s="61">
        <v>0.96899999999999997</v>
      </c>
      <c r="L354" s="61">
        <v>1.018</v>
      </c>
      <c r="M354" s="61">
        <v>1.0529999999999999</v>
      </c>
      <c r="N354" s="61">
        <v>1.0980000000000001</v>
      </c>
      <c r="O354" s="64" t="s">
        <v>433</v>
      </c>
      <c r="P354" s="69">
        <v>9.0833211071124076</v>
      </c>
      <c r="Q354" s="61">
        <f t="shared" si="412"/>
        <v>8.8017381527919234</v>
      </c>
      <c r="R354" s="61">
        <v>1</v>
      </c>
      <c r="S354" s="61">
        <f t="shared" si="413"/>
        <v>8.8017381527919234</v>
      </c>
      <c r="T354" s="61">
        <f t="shared" si="414"/>
        <v>9.2468208870404318</v>
      </c>
      <c r="U354" s="61">
        <v>1</v>
      </c>
      <c r="V354" s="61">
        <f t="shared" si="415"/>
        <v>9.2468208870404318</v>
      </c>
      <c r="W354" s="61">
        <f t="shared" si="416"/>
        <v>9.5647371257893639</v>
      </c>
      <c r="X354" s="61">
        <v>1</v>
      </c>
      <c r="Y354" s="61">
        <f t="shared" si="417"/>
        <v>9.5647371257893639</v>
      </c>
      <c r="Z354" s="61">
        <f t="shared" si="466"/>
        <v>9.9734865756094244</v>
      </c>
      <c r="AA354" s="61">
        <v>1</v>
      </c>
      <c r="AB354" s="61">
        <f t="shared" si="467"/>
        <v>9.9734865756094244</v>
      </c>
      <c r="AC354" s="69">
        <v>1.1022144258786222E-5</v>
      </c>
      <c r="AD354" s="61">
        <f t="shared" si="418"/>
        <v>1.0680457786763849E-5</v>
      </c>
      <c r="AE354" s="61">
        <v>1</v>
      </c>
      <c r="AF354" s="61">
        <f t="shared" si="419"/>
        <v>1.0680457786763849E-5</v>
      </c>
      <c r="AG354" s="61">
        <f t="shared" si="420"/>
        <v>1.1220542855444374E-5</v>
      </c>
      <c r="AH354" s="61">
        <v>1</v>
      </c>
      <c r="AI354" s="61">
        <f t="shared" si="421"/>
        <v>1.1220542855444374E-5</v>
      </c>
      <c r="AJ354" s="61">
        <f t="shared" si="422"/>
        <v>1.1606317904501891E-5</v>
      </c>
      <c r="AK354" s="61">
        <v>1</v>
      </c>
      <c r="AL354" s="61">
        <f t="shared" si="423"/>
        <v>1.1606317904501891E-5</v>
      </c>
      <c r="AM354" s="61">
        <f t="shared" si="468"/>
        <v>1.2102314396147273E-5</v>
      </c>
      <c r="AN354" s="61">
        <v>1</v>
      </c>
      <c r="AO354" s="61">
        <f t="shared" si="469"/>
        <v>1.2102314396147273E-5</v>
      </c>
      <c r="AP354" s="69">
        <v>61.846628389935766</v>
      </c>
      <c r="AQ354" s="61">
        <f t="shared" si="424"/>
        <v>59.929382909847753</v>
      </c>
      <c r="AR354" s="61">
        <v>0.77100000000000002</v>
      </c>
      <c r="AS354" s="61">
        <f t="shared" si="425"/>
        <v>46.205554223492619</v>
      </c>
      <c r="AT354" s="61">
        <f t="shared" si="426"/>
        <v>62.959867700954611</v>
      </c>
      <c r="AU354" s="61">
        <v>0.63300000000000001</v>
      </c>
      <c r="AV354" s="61">
        <f t="shared" si="427"/>
        <v>39.853596254704271</v>
      </c>
      <c r="AW354" s="61">
        <f t="shared" si="428"/>
        <v>65.124499694602363</v>
      </c>
      <c r="AX354" s="61">
        <v>0.54700000000000004</v>
      </c>
      <c r="AY354" s="61">
        <f t="shared" si="429"/>
        <v>35.623101332947492</v>
      </c>
      <c r="AZ354" s="61">
        <f t="shared" si="470"/>
        <v>67.907597972149475</v>
      </c>
      <c r="BA354" s="61">
        <v>0.41199999999999998</v>
      </c>
      <c r="BB354" s="61">
        <f t="shared" si="471"/>
        <v>27.977930364525584</v>
      </c>
      <c r="BC354" s="69">
        <v>1.782439545908759</v>
      </c>
      <c r="BD354" s="61">
        <f t="shared" si="430"/>
        <v>1.7271839199855874</v>
      </c>
      <c r="BE354" s="61">
        <v>0.59499999999999997</v>
      </c>
      <c r="BF354" s="61">
        <f t="shared" si="431"/>
        <v>1.0276744323914244</v>
      </c>
      <c r="BG354" s="61">
        <f t="shared" si="432"/>
        <v>1.8145234577351166</v>
      </c>
      <c r="BH354" s="61">
        <v>0.44900000000000001</v>
      </c>
      <c r="BI354" s="61">
        <f t="shared" si="433"/>
        <v>0.81472103252306738</v>
      </c>
      <c r="BJ354" s="61">
        <f t="shared" si="434"/>
        <v>1.8769088418419231</v>
      </c>
      <c r="BK354" s="61">
        <v>0.36399999999999999</v>
      </c>
      <c r="BL354" s="61">
        <f t="shared" si="435"/>
        <v>0.68319481843046004</v>
      </c>
      <c r="BM354" s="61">
        <f t="shared" si="472"/>
        <v>1.9571186214078176</v>
      </c>
      <c r="BN354" s="61">
        <v>0.252</v>
      </c>
      <c r="BO354" s="61">
        <f t="shared" si="473"/>
        <v>0.49319389259477003</v>
      </c>
      <c r="BP354" s="69">
        <v>1.6719327157839416</v>
      </c>
      <c r="BQ354" s="61">
        <f t="shared" si="436"/>
        <v>1.6201028015946395</v>
      </c>
      <c r="BR354" s="61">
        <v>0.59499999999999997</v>
      </c>
      <c r="BS354" s="61">
        <f t="shared" si="474"/>
        <v>0.9639611669488104</v>
      </c>
      <c r="BT354" s="61">
        <f t="shared" si="437"/>
        <v>1.7020275046680526</v>
      </c>
      <c r="BU354" s="61">
        <v>0.44900000000000001</v>
      </c>
      <c r="BV354" s="61">
        <f t="shared" si="438"/>
        <v>0.76421034959595568</v>
      </c>
      <c r="BW354" s="61">
        <f t="shared" si="439"/>
        <v>1.7605451497204905</v>
      </c>
      <c r="BX354" s="61">
        <v>0.36399999999999999</v>
      </c>
      <c r="BY354" s="61">
        <f t="shared" si="440"/>
        <v>0.6408384344982585</v>
      </c>
      <c r="BZ354" s="61">
        <f t="shared" si="475"/>
        <v>1.8357821219307682</v>
      </c>
      <c r="CA354" s="61">
        <v>0.252</v>
      </c>
      <c r="CB354" s="61">
        <f t="shared" si="476"/>
        <v>0.4626170947265536</v>
      </c>
      <c r="CC354" s="69">
        <v>1.8991486104306572</v>
      </c>
      <c r="CD354" s="61">
        <f t="shared" si="441"/>
        <v>1.8402750035073068</v>
      </c>
      <c r="CE354" s="61">
        <v>3.0000000000000001E-3</v>
      </c>
      <c r="CF354" s="61">
        <f t="shared" si="442"/>
        <v>5.5208250105219202E-3</v>
      </c>
      <c r="CG354" s="61">
        <f t="shared" si="443"/>
        <v>1.9333332854184091</v>
      </c>
      <c r="CH354" s="61">
        <v>3.0000000000000001E-3</v>
      </c>
      <c r="CI354" s="61">
        <f t="shared" si="444"/>
        <v>5.7999998562552274E-3</v>
      </c>
      <c r="CJ354" s="61">
        <f t="shared" si="445"/>
        <v>1.999803486783482</v>
      </c>
      <c r="CK354" s="61">
        <v>3.0000000000000001E-3</v>
      </c>
      <c r="CL354" s="61">
        <f t="shared" si="446"/>
        <v>5.9994104603504463E-3</v>
      </c>
      <c r="CM354" s="61">
        <f t="shared" si="477"/>
        <v>2.0852651742528616</v>
      </c>
      <c r="CN354" s="61">
        <v>3.0000000000000001E-3</v>
      </c>
      <c r="CO354" s="61">
        <f t="shared" si="478"/>
        <v>6.2557955227585853E-3</v>
      </c>
      <c r="CP354" s="69">
        <v>3.0288825839999998</v>
      </c>
      <c r="CQ354" s="61">
        <f t="shared" si="447"/>
        <v>2.9349872238959995</v>
      </c>
      <c r="CR354" s="61">
        <v>0.68300000000000005</v>
      </c>
      <c r="CS354" s="61">
        <f t="shared" si="448"/>
        <v>2.004596273920968</v>
      </c>
      <c r="CT354" s="61">
        <f t="shared" si="449"/>
        <v>3.083402470512</v>
      </c>
      <c r="CU354" s="61">
        <v>0.48</v>
      </c>
      <c r="CV354" s="61">
        <f t="shared" si="450"/>
        <v>1.48003318584576</v>
      </c>
      <c r="CW354" s="61">
        <f t="shared" si="451"/>
        <v>3.1894133609519995</v>
      </c>
      <c r="CX354" s="61">
        <v>0.38200000000000001</v>
      </c>
      <c r="CY354" s="61">
        <f t="shared" si="452"/>
        <v>1.2183559038836638</v>
      </c>
      <c r="CZ354" s="61">
        <f t="shared" si="479"/>
        <v>3.3257130772319998</v>
      </c>
      <c r="DA354" s="61">
        <v>0.27700000000000002</v>
      </c>
      <c r="DB354" s="61">
        <f t="shared" si="480"/>
        <v>0.92122252239326408</v>
      </c>
    </row>
    <row r="355" spans="1:106">
      <c r="A355" s="57" t="s">
        <v>458</v>
      </c>
      <c r="B355" s="58" t="s">
        <v>335</v>
      </c>
      <c r="C355" s="58" t="s">
        <v>336</v>
      </c>
      <c r="D355" s="58" t="s">
        <v>439</v>
      </c>
      <c r="E355" s="59" t="s">
        <v>440</v>
      </c>
      <c r="F355" s="59" t="s">
        <v>440</v>
      </c>
      <c r="G355" s="59" t="s">
        <v>273</v>
      </c>
      <c r="H355" s="58" t="s">
        <v>432</v>
      </c>
      <c r="I355" s="58" t="s">
        <v>274</v>
      </c>
      <c r="J355" s="63" t="s">
        <v>425</v>
      </c>
      <c r="K355" s="61">
        <v>1.046</v>
      </c>
      <c r="L355" s="61">
        <v>1.121</v>
      </c>
      <c r="M355" s="61">
        <v>1.171</v>
      </c>
      <c r="N355" s="61">
        <v>1.2410000000000001</v>
      </c>
      <c r="O355" s="64" t="s">
        <v>433</v>
      </c>
      <c r="P355" s="69">
        <v>2.6564429652875914</v>
      </c>
      <c r="Q355" s="61">
        <f t="shared" si="412"/>
        <v>2.7786393416908206</v>
      </c>
      <c r="R355" s="61">
        <v>0.94599999999999995</v>
      </c>
      <c r="S355" s="61">
        <f t="shared" si="413"/>
        <v>2.6285928172395163</v>
      </c>
      <c r="T355" s="61">
        <f t="shared" si="414"/>
        <v>2.9778725640873898</v>
      </c>
      <c r="U355" s="61">
        <v>0.91700000000000004</v>
      </c>
      <c r="V355" s="61">
        <f t="shared" si="415"/>
        <v>2.7307091412681364</v>
      </c>
      <c r="W355" s="61">
        <f t="shared" si="416"/>
        <v>3.1106947123517696</v>
      </c>
      <c r="X355" s="61">
        <v>0.89500000000000002</v>
      </c>
      <c r="Y355" s="61">
        <f t="shared" si="417"/>
        <v>2.7840717675548339</v>
      </c>
      <c r="Z355" s="61">
        <f t="shared" si="466"/>
        <v>3.296645719921901</v>
      </c>
      <c r="AA355" s="61">
        <v>0.86099999999999999</v>
      </c>
      <c r="AB355" s="61">
        <f t="shared" si="467"/>
        <v>2.8384119648527566</v>
      </c>
      <c r="AC355" s="69">
        <v>3.2234572832299333E-6</v>
      </c>
      <c r="AD355" s="61">
        <f t="shared" si="418"/>
        <v>3.3717363182585103E-6</v>
      </c>
      <c r="AE355" s="61">
        <v>1</v>
      </c>
      <c r="AF355" s="61">
        <f t="shared" si="419"/>
        <v>3.3717363182585103E-6</v>
      </c>
      <c r="AG355" s="61">
        <f t="shared" si="420"/>
        <v>3.6134956145007551E-6</v>
      </c>
      <c r="AH355" s="61">
        <v>1</v>
      </c>
      <c r="AI355" s="61">
        <f t="shared" si="421"/>
        <v>3.6134956145007551E-6</v>
      </c>
      <c r="AJ355" s="61">
        <f t="shared" si="422"/>
        <v>3.7746684786622521E-6</v>
      </c>
      <c r="AK355" s="61">
        <v>1</v>
      </c>
      <c r="AL355" s="61">
        <f t="shared" si="423"/>
        <v>3.7746684786622521E-6</v>
      </c>
      <c r="AM355" s="61">
        <f t="shared" si="468"/>
        <v>4.0003104884883479E-6</v>
      </c>
      <c r="AN355" s="61">
        <v>1</v>
      </c>
      <c r="AO355" s="61">
        <f t="shared" si="469"/>
        <v>4.0003104884883479E-6</v>
      </c>
      <c r="AP355" s="69">
        <v>18.087221510264236</v>
      </c>
      <c r="AQ355" s="61">
        <f t="shared" si="424"/>
        <v>18.919233699736392</v>
      </c>
      <c r="AR355" s="61">
        <v>0.57099999999999995</v>
      </c>
      <c r="AS355" s="61">
        <f t="shared" si="425"/>
        <v>10.802882442549478</v>
      </c>
      <c r="AT355" s="61">
        <f t="shared" si="426"/>
        <v>20.275775313006207</v>
      </c>
      <c r="AU355" s="61">
        <v>0.42099999999999999</v>
      </c>
      <c r="AV355" s="61">
        <f t="shared" si="427"/>
        <v>8.5361014067756127</v>
      </c>
      <c r="AW355" s="61">
        <f t="shared" si="428"/>
        <v>21.180136388519422</v>
      </c>
      <c r="AX355" s="61">
        <v>0.34</v>
      </c>
      <c r="AY355" s="61">
        <f t="shared" si="429"/>
        <v>7.2012463720966045</v>
      </c>
      <c r="AZ355" s="61">
        <f t="shared" si="470"/>
        <v>22.446241894237918</v>
      </c>
      <c r="BA355" s="61">
        <v>0.24099999999999999</v>
      </c>
      <c r="BB355" s="61">
        <f t="shared" si="471"/>
        <v>5.4095442965113385</v>
      </c>
      <c r="BC355" s="69">
        <v>0.52127948984124084</v>
      </c>
      <c r="BD355" s="61">
        <f t="shared" si="430"/>
        <v>0.54525834637393789</v>
      </c>
      <c r="BE355" s="61">
        <v>0.56599999999999995</v>
      </c>
      <c r="BF355" s="61">
        <f t="shared" si="431"/>
        <v>0.30861622404764882</v>
      </c>
      <c r="BG355" s="61">
        <f t="shared" si="432"/>
        <v>0.58435430811203093</v>
      </c>
      <c r="BH355" s="61">
        <v>0.40200000000000002</v>
      </c>
      <c r="BI355" s="61">
        <f t="shared" si="433"/>
        <v>0.23491043186103644</v>
      </c>
      <c r="BJ355" s="61">
        <f t="shared" si="434"/>
        <v>0.61041828260409303</v>
      </c>
      <c r="BK355" s="61">
        <v>0.29399999999999998</v>
      </c>
      <c r="BL355" s="61">
        <f t="shared" si="435"/>
        <v>0.17946297508560335</v>
      </c>
      <c r="BM355" s="61">
        <f t="shared" si="472"/>
        <v>0.64690784689297998</v>
      </c>
      <c r="BN355" s="61">
        <v>0.18</v>
      </c>
      <c r="BO355" s="61">
        <f t="shared" si="473"/>
        <v>0.11644341244073639</v>
      </c>
      <c r="BP355" s="69">
        <v>0.48896145461605844</v>
      </c>
      <c r="BQ355" s="61">
        <f t="shared" si="436"/>
        <v>0.5114536815283971</v>
      </c>
      <c r="BR355" s="61">
        <v>0.56599999999999995</v>
      </c>
      <c r="BS355" s="61">
        <f t="shared" si="474"/>
        <v>0.28948278374507275</v>
      </c>
      <c r="BT355" s="61">
        <f t="shared" si="437"/>
        <v>0.54812579062460154</v>
      </c>
      <c r="BU355" s="61">
        <v>0.40200000000000002</v>
      </c>
      <c r="BV355" s="61">
        <f t="shared" si="438"/>
        <v>0.22034656783108983</v>
      </c>
      <c r="BW355" s="61">
        <f t="shared" si="439"/>
        <v>0.5725738633554045</v>
      </c>
      <c r="BX355" s="61">
        <v>0.29399999999999998</v>
      </c>
      <c r="BY355" s="61">
        <f t="shared" si="440"/>
        <v>0.1683367158264889</v>
      </c>
      <c r="BZ355" s="61">
        <f t="shared" si="475"/>
        <v>0.60680116517852856</v>
      </c>
      <c r="CA355" s="61">
        <v>0.18</v>
      </c>
      <c r="CB355" s="61">
        <f t="shared" si="476"/>
        <v>0.10922420973213513</v>
      </c>
      <c r="CC355" s="69">
        <v>0.55541138606934315</v>
      </c>
      <c r="CD355" s="61">
        <f t="shared" si="441"/>
        <v>0.58096030982853297</v>
      </c>
      <c r="CE355" s="61">
        <v>3.0000000000000001E-3</v>
      </c>
      <c r="CF355" s="61">
        <f t="shared" si="442"/>
        <v>1.742880929485599E-3</v>
      </c>
      <c r="CG355" s="61">
        <f t="shared" si="443"/>
        <v>0.62261616378373363</v>
      </c>
      <c r="CH355" s="61">
        <v>3.0000000000000001E-3</v>
      </c>
      <c r="CI355" s="61">
        <f t="shared" si="444"/>
        <v>1.8678484913512009E-3</v>
      </c>
      <c r="CJ355" s="61">
        <f t="shared" si="445"/>
        <v>0.65038673308720085</v>
      </c>
      <c r="CK355" s="61">
        <v>3.0000000000000001E-3</v>
      </c>
      <c r="CL355" s="61">
        <f t="shared" si="446"/>
        <v>1.9511601992616026E-3</v>
      </c>
      <c r="CM355" s="61">
        <f t="shared" si="477"/>
        <v>0.68926553011205494</v>
      </c>
      <c r="CN355" s="61">
        <v>3.0000000000000001E-3</v>
      </c>
      <c r="CO355" s="61">
        <f t="shared" si="478"/>
        <v>2.0677965903361647E-3</v>
      </c>
      <c r="CP355" s="69">
        <v>0.88580528400000003</v>
      </c>
      <c r="CQ355" s="61">
        <f t="shared" si="447"/>
        <v>0.92655232706400004</v>
      </c>
      <c r="CR355" s="61">
        <v>0.67</v>
      </c>
      <c r="CS355" s="61">
        <f t="shared" si="448"/>
        <v>0.6207900591328801</v>
      </c>
      <c r="CT355" s="61">
        <f t="shared" si="449"/>
        <v>0.99298772336399999</v>
      </c>
      <c r="CU355" s="61">
        <v>0.437</v>
      </c>
      <c r="CV355" s="61">
        <f t="shared" si="450"/>
        <v>0.433935635110068</v>
      </c>
      <c r="CW355" s="61">
        <f t="shared" si="451"/>
        <v>1.0372779875640001</v>
      </c>
      <c r="CX355" s="61">
        <v>0.28999999999999998</v>
      </c>
      <c r="CY355" s="61">
        <f t="shared" si="452"/>
        <v>0.30081061639355999</v>
      </c>
      <c r="CZ355" s="61">
        <f t="shared" si="479"/>
        <v>1.0992843574440001</v>
      </c>
      <c r="DA355" s="61">
        <v>0.17599999999999999</v>
      </c>
      <c r="DB355" s="61">
        <f t="shared" si="480"/>
        <v>0.193474046910144</v>
      </c>
    </row>
    <row r="356" spans="1:106">
      <c r="A356" s="57" t="s">
        <v>458</v>
      </c>
      <c r="B356" s="15" t="s">
        <v>335</v>
      </c>
      <c r="C356" s="58" t="s">
        <v>336</v>
      </c>
      <c r="D356" s="58" t="s">
        <v>439</v>
      </c>
      <c r="E356" s="59" t="s">
        <v>440</v>
      </c>
      <c r="F356" s="59" t="s">
        <v>440</v>
      </c>
      <c r="G356" s="59" t="s">
        <v>277</v>
      </c>
      <c r="H356" s="58" t="s">
        <v>432</v>
      </c>
      <c r="I356" s="58" t="s">
        <v>278</v>
      </c>
      <c r="J356" s="63" t="s">
        <v>424</v>
      </c>
      <c r="K356" s="61">
        <v>0.96899999999999997</v>
      </c>
      <c r="L356" s="61">
        <v>1.018</v>
      </c>
      <c r="M356" s="61">
        <v>1.0529999999999999</v>
      </c>
      <c r="N356" s="61">
        <v>1.0980000000000001</v>
      </c>
      <c r="O356" s="64" t="s">
        <v>433</v>
      </c>
      <c r="P356" s="69">
        <v>0</v>
      </c>
      <c r="Q356" s="61">
        <f t="shared" si="412"/>
        <v>0</v>
      </c>
      <c r="R356" s="61">
        <v>1</v>
      </c>
      <c r="S356" s="61">
        <f t="shared" si="413"/>
        <v>0</v>
      </c>
      <c r="T356" s="61">
        <f t="shared" si="414"/>
        <v>0</v>
      </c>
      <c r="U356" s="61">
        <v>1</v>
      </c>
      <c r="V356" s="61">
        <f t="shared" si="415"/>
        <v>0</v>
      </c>
      <c r="W356" s="61">
        <f t="shared" si="416"/>
        <v>0</v>
      </c>
      <c r="X356" s="61">
        <v>1</v>
      </c>
      <c r="Y356" s="61">
        <f t="shared" si="417"/>
        <v>0</v>
      </c>
      <c r="Z356" s="61">
        <f t="shared" si="466"/>
        <v>0</v>
      </c>
      <c r="AA356" s="61">
        <v>1</v>
      </c>
      <c r="AB356" s="61">
        <f t="shared" si="467"/>
        <v>0</v>
      </c>
      <c r="AC356" s="69">
        <v>0</v>
      </c>
      <c r="AD356" s="61">
        <f t="shared" si="418"/>
        <v>0</v>
      </c>
      <c r="AE356" s="61">
        <v>1</v>
      </c>
      <c r="AF356" s="61">
        <f t="shared" si="419"/>
        <v>0</v>
      </c>
      <c r="AG356" s="61">
        <f t="shared" si="420"/>
        <v>0</v>
      </c>
      <c r="AH356" s="61">
        <v>1</v>
      </c>
      <c r="AI356" s="61">
        <f t="shared" si="421"/>
        <v>0</v>
      </c>
      <c r="AJ356" s="61">
        <f t="shared" si="422"/>
        <v>0</v>
      </c>
      <c r="AK356" s="61">
        <v>1</v>
      </c>
      <c r="AL356" s="61">
        <f t="shared" si="423"/>
        <v>0</v>
      </c>
      <c r="AM356" s="61">
        <f t="shared" si="468"/>
        <v>0</v>
      </c>
      <c r="AN356" s="61">
        <v>1</v>
      </c>
      <c r="AO356" s="61">
        <f t="shared" si="469"/>
        <v>0</v>
      </c>
      <c r="AP356" s="69">
        <v>0</v>
      </c>
      <c r="AQ356" s="61">
        <f t="shared" si="424"/>
        <v>0</v>
      </c>
      <c r="AR356" s="61">
        <v>0.91200000000000003</v>
      </c>
      <c r="AS356" s="61">
        <f t="shared" si="425"/>
        <v>0</v>
      </c>
      <c r="AT356" s="61">
        <f t="shared" si="426"/>
        <v>0</v>
      </c>
      <c r="AU356" s="61">
        <v>0.84299999999999997</v>
      </c>
      <c r="AV356" s="61">
        <f t="shared" si="427"/>
        <v>0</v>
      </c>
      <c r="AW356" s="61">
        <f t="shared" si="428"/>
        <v>0</v>
      </c>
      <c r="AX356" s="61">
        <v>0.77100000000000002</v>
      </c>
      <c r="AY356" s="61">
        <f t="shared" si="429"/>
        <v>0</v>
      </c>
      <c r="AZ356" s="61">
        <f t="shared" si="470"/>
        <v>0</v>
      </c>
      <c r="BA356" s="61">
        <v>0.63400000000000001</v>
      </c>
      <c r="BB356" s="61">
        <f t="shared" si="471"/>
        <v>0</v>
      </c>
      <c r="BC356" s="69">
        <v>0</v>
      </c>
      <c r="BD356" s="61">
        <f t="shared" si="430"/>
        <v>0</v>
      </c>
      <c r="BE356" s="61">
        <v>0.77700000000000002</v>
      </c>
      <c r="BF356" s="61">
        <f t="shared" si="431"/>
        <v>0</v>
      </c>
      <c r="BG356" s="61">
        <f t="shared" si="432"/>
        <v>0</v>
      </c>
      <c r="BH356" s="61">
        <v>0.71199999999999997</v>
      </c>
      <c r="BI356" s="61">
        <f t="shared" si="433"/>
        <v>0</v>
      </c>
      <c r="BJ356" s="61">
        <f t="shared" si="434"/>
        <v>0</v>
      </c>
      <c r="BK356" s="61">
        <v>0.65</v>
      </c>
      <c r="BL356" s="61">
        <f t="shared" si="435"/>
        <v>0</v>
      </c>
      <c r="BM356" s="61">
        <f t="shared" si="472"/>
        <v>0</v>
      </c>
      <c r="BN356" s="61">
        <v>0.53400000000000003</v>
      </c>
      <c r="BO356" s="61">
        <f t="shared" si="473"/>
        <v>0</v>
      </c>
      <c r="BP356" s="69">
        <v>0</v>
      </c>
      <c r="BQ356" s="61">
        <f t="shared" si="436"/>
        <v>0</v>
      </c>
      <c r="BR356" s="61">
        <v>0.77700000000000002</v>
      </c>
      <c r="BS356" s="61">
        <f t="shared" si="474"/>
        <v>0</v>
      </c>
      <c r="BT356" s="61">
        <f t="shared" si="437"/>
        <v>0</v>
      </c>
      <c r="BU356" s="61">
        <v>0.71199999999999997</v>
      </c>
      <c r="BV356" s="61">
        <f t="shared" si="438"/>
        <v>0</v>
      </c>
      <c r="BW356" s="61">
        <f t="shared" si="439"/>
        <v>0</v>
      </c>
      <c r="BX356" s="61">
        <v>0.65</v>
      </c>
      <c r="BY356" s="61">
        <f t="shared" si="440"/>
        <v>0</v>
      </c>
      <c r="BZ356" s="61">
        <f t="shared" si="475"/>
        <v>0</v>
      </c>
      <c r="CA356" s="61">
        <v>0.53400000000000003</v>
      </c>
      <c r="CB356" s="61">
        <f t="shared" si="476"/>
        <v>0</v>
      </c>
      <c r="CC356" s="69">
        <v>0</v>
      </c>
      <c r="CD356" s="61">
        <f t="shared" si="441"/>
        <v>0</v>
      </c>
      <c r="CE356" s="61">
        <v>3.0000000000000001E-3</v>
      </c>
      <c r="CF356" s="61">
        <f t="shared" si="442"/>
        <v>0</v>
      </c>
      <c r="CG356" s="61">
        <f t="shared" si="443"/>
        <v>0</v>
      </c>
      <c r="CH356" s="61">
        <v>3.0000000000000001E-3</v>
      </c>
      <c r="CI356" s="61">
        <f t="shared" si="444"/>
        <v>0</v>
      </c>
      <c r="CJ356" s="61">
        <f t="shared" si="445"/>
        <v>0</v>
      </c>
      <c r="CK356" s="61">
        <v>3.0000000000000001E-3</v>
      </c>
      <c r="CL356" s="61">
        <f t="shared" si="446"/>
        <v>0</v>
      </c>
      <c r="CM356" s="61">
        <f t="shared" si="477"/>
        <v>0</v>
      </c>
      <c r="CN356" s="61">
        <v>3.0000000000000001E-3</v>
      </c>
      <c r="CO356" s="61">
        <f t="shared" si="478"/>
        <v>0</v>
      </c>
      <c r="CP356" s="69">
        <v>0</v>
      </c>
      <c r="CQ356" s="61">
        <f t="shared" si="447"/>
        <v>0</v>
      </c>
      <c r="CR356" s="61">
        <v>0.89300000000000002</v>
      </c>
      <c r="CS356" s="61">
        <f t="shared" si="448"/>
        <v>0</v>
      </c>
      <c r="CT356" s="61">
        <f t="shared" si="449"/>
        <v>0</v>
      </c>
      <c r="CU356" s="61">
        <v>0.80900000000000005</v>
      </c>
      <c r="CV356" s="61">
        <f t="shared" si="450"/>
        <v>0</v>
      </c>
      <c r="CW356" s="61">
        <f t="shared" si="451"/>
        <v>0</v>
      </c>
      <c r="CX356" s="61">
        <v>0.72599999999999998</v>
      </c>
      <c r="CY356" s="61">
        <f t="shared" si="452"/>
        <v>0</v>
      </c>
      <c r="CZ356" s="61">
        <f t="shared" si="479"/>
        <v>0</v>
      </c>
      <c r="DA356" s="61">
        <v>0.57499999999999996</v>
      </c>
      <c r="DB356" s="61">
        <f t="shared" si="480"/>
        <v>0</v>
      </c>
    </row>
    <row r="357" spans="1:106">
      <c r="A357" s="57" t="s">
        <v>458</v>
      </c>
      <c r="B357" s="58" t="s">
        <v>339</v>
      </c>
      <c r="C357" s="58" t="s">
        <v>340</v>
      </c>
      <c r="D357" s="58" t="s">
        <v>439</v>
      </c>
      <c r="E357" s="59" t="s">
        <v>440</v>
      </c>
      <c r="F357" s="59" t="s">
        <v>440</v>
      </c>
      <c r="G357" s="59" t="s">
        <v>261</v>
      </c>
      <c r="H357" s="58" t="s">
        <v>431</v>
      </c>
      <c r="I357" s="58" t="s">
        <v>262</v>
      </c>
      <c r="J357" s="63" t="s">
        <v>422</v>
      </c>
      <c r="K357" s="61">
        <v>0.97499999999999998</v>
      </c>
      <c r="L357" s="61">
        <v>1.0029999999999999</v>
      </c>
      <c r="M357" s="61">
        <v>1.0329999999999999</v>
      </c>
      <c r="N357" s="61">
        <v>1.0640000000000001</v>
      </c>
      <c r="O357" s="64" t="s">
        <v>433</v>
      </c>
      <c r="P357" s="69">
        <v>57.816683738786551</v>
      </c>
      <c r="Q357" s="61">
        <f t="shared" si="412"/>
        <v>56.371266645316886</v>
      </c>
      <c r="R357" s="61">
        <v>0.88500000000000001</v>
      </c>
      <c r="S357" s="61">
        <f t="shared" si="413"/>
        <v>49.888570981105445</v>
      </c>
      <c r="T357" s="61">
        <f t="shared" si="414"/>
        <v>57.990133790002908</v>
      </c>
      <c r="U357" s="61">
        <v>0.83</v>
      </c>
      <c r="V357" s="61">
        <f t="shared" si="415"/>
        <v>48.131811045702413</v>
      </c>
      <c r="W357" s="61">
        <f t="shared" si="416"/>
        <v>59.7246343021665</v>
      </c>
      <c r="X357" s="61">
        <v>0.80100000000000005</v>
      </c>
      <c r="Y357" s="61">
        <f t="shared" si="417"/>
        <v>47.839432076035372</v>
      </c>
      <c r="Z357" s="61">
        <f t="shared" si="466"/>
        <v>61.516951498068892</v>
      </c>
      <c r="AA357" s="61">
        <v>0.77100000000000002</v>
      </c>
      <c r="AB357" s="61">
        <f t="shared" si="467"/>
        <v>47.429569605011118</v>
      </c>
      <c r="AC357" s="69">
        <v>4.7396631210410775E-8</v>
      </c>
      <c r="AD357" s="61">
        <f t="shared" si="418"/>
        <v>4.6211715430150504E-8</v>
      </c>
      <c r="AE357" s="61">
        <v>1</v>
      </c>
      <c r="AF357" s="61">
        <f t="shared" si="419"/>
        <v>4.6211715430150504E-8</v>
      </c>
      <c r="AG357" s="61">
        <f t="shared" si="420"/>
        <v>4.7538821104042002E-8</v>
      </c>
      <c r="AH357" s="61">
        <v>1</v>
      </c>
      <c r="AI357" s="61">
        <f t="shared" si="421"/>
        <v>4.7538821104042002E-8</v>
      </c>
      <c r="AJ357" s="61">
        <f t="shared" si="422"/>
        <v>4.8960720040354325E-8</v>
      </c>
      <c r="AK357" s="61">
        <v>1</v>
      </c>
      <c r="AL357" s="61">
        <f t="shared" si="423"/>
        <v>4.8960720040354325E-8</v>
      </c>
      <c r="AM357" s="61">
        <f t="shared" si="468"/>
        <v>5.043001560787707E-8</v>
      </c>
      <c r="AN357" s="61">
        <v>1</v>
      </c>
      <c r="AO357" s="61">
        <f t="shared" si="469"/>
        <v>5.043001560787707E-8</v>
      </c>
      <c r="AP357" s="69">
        <v>348.53121042347931</v>
      </c>
      <c r="AQ357" s="61">
        <f t="shared" si="424"/>
        <v>339.81793016289231</v>
      </c>
      <c r="AR357" s="61">
        <v>0.78700000000000003</v>
      </c>
      <c r="AS357" s="61">
        <f t="shared" si="425"/>
        <v>267.43671103819628</v>
      </c>
      <c r="AT357" s="61">
        <f t="shared" si="426"/>
        <v>349.57680405474969</v>
      </c>
      <c r="AU357" s="61">
        <v>0.64200000000000002</v>
      </c>
      <c r="AV357" s="61">
        <f t="shared" si="427"/>
        <v>224.4283082031493</v>
      </c>
      <c r="AW357" s="61">
        <f t="shared" si="428"/>
        <v>360.0327403674541</v>
      </c>
      <c r="AX357" s="61">
        <v>0.53700000000000003</v>
      </c>
      <c r="AY357" s="61">
        <f t="shared" si="429"/>
        <v>193.33758157732285</v>
      </c>
      <c r="AZ357" s="61">
        <f t="shared" si="470"/>
        <v>370.83720789058202</v>
      </c>
      <c r="BA357" s="61">
        <v>0.40100000000000002</v>
      </c>
      <c r="BB357" s="61">
        <f t="shared" si="471"/>
        <v>148.70572036412341</v>
      </c>
      <c r="BC357" s="69">
        <v>14.27928763384867</v>
      </c>
      <c r="BD357" s="61">
        <f t="shared" si="430"/>
        <v>13.922305443002452</v>
      </c>
      <c r="BE357" s="61">
        <v>0.747</v>
      </c>
      <c r="BF357" s="61">
        <f t="shared" si="431"/>
        <v>10.399962165922831</v>
      </c>
      <c r="BG357" s="61">
        <f t="shared" si="432"/>
        <v>14.322125496750214</v>
      </c>
      <c r="BH357" s="61">
        <v>0.55000000000000004</v>
      </c>
      <c r="BI357" s="61">
        <f t="shared" si="433"/>
        <v>7.8771690232126188</v>
      </c>
      <c r="BJ357" s="61">
        <f t="shared" si="434"/>
        <v>14.750504125765675</v>
      </c>
      <c r="BK357" s="61">
        <v>0.46</v>
      </c>
      <c r="BL357" s="61">
        <f t="shared" si="435"/>
        <v>6.7852318978522108</v>
      </c>
      <c r="BM357" s="61">
        <f t="shared" si="472"/>
        <v>15.193162042414984</v>
      </c>
      <c r="BN357" s="61">
        <v>0.35299999999999998</v>
      </c>
      <c r="BO357" s="61">
        <f t="shared" si="473"/>
        <v>5.3631862009724891</v>
      </c>
      <c r="BP357" s="69">
        <v>13.136854125097164</v>
      </c>
      <c r="BQ357" s="61">
        <f t="shared" si="436"/>
        <v>12.808432771969734</v>
      </c>
      <c r="BR357" s="61">
        <v>0.747</v>
      </c>
      <c r="BS357" s="61">
        <f t="shared" si="474"/>
        <v>9.5678992806613916</v>
      </c>
      <c r="BT357" s="61">
        <f t="shared" si="437"/>
        <v>13.176264687472454</v>
      </c>
      <c r="BU357" s="61">
        <v>0.55000000000000004</v>
      </c>
      <c r="BV357" s="61">
        <f t="shared" si="438"/>
        <v>7.24694557810985</v>
      </c>
      <c r="BW357" s="61">
        <f t="shared" si="439"/>
        <v>13.57037031122537</v>
      </c>
      <c r="BX357" s="61">
        <v>0.46</v>
      </c>
      <c r="BY357" s="61">
        <f t="shared" si="440"/>
        <v>6.2423703431636701</v>
      </c>
      <c r="BZ357" s="61">
        <f t="shared" si="475"/>
        <v>13.977612789103384</v>
      </c>
      <c r="CA357" s="61">
        <v>0.35299999999999998</v>
      </c>
      <c r="CB357" s="61">
        <f t="shared" si="476"/>
        <v>4.9340973145534948</v>
      </c>
      <c r="CC357" s="69">
        <v>147.7454059814296</v>
      </c>
      <c r="CD357" s="61">
        <f t="shared" si="441"/>
        <v>144.05177083189386</v>
      </c>
      <c r="CE357" s="61">
        <v>0.46400000000000002</v>
      </c>
      <c r="CF357" s="61">
        <f t="shared" si="442"/>
        <v>66.840021665998762</v>
      </c>
      <c r="CG357" s="61">
        <f t="shared" si="443"/>
        <v>148.18864219937387</v>
      </c>
      <c r="CH357" s="61">
        <v>7.5999999999999998E-2</v>
      </c>
      <c r="CI357" s="61">
        <f t="shared" si="444"/>
        <v>11.262336807152414</v>
      </c>
      <c r="CJ357" s="61">
        <f t="shared" si="445"/>
        <v>152.62100437881676</v>
      </c>
      <c r="CK357" s="61">
        <v>3.2000000000000001E-2</v>
      </c>
      <c r="CL357" s="61">
        <f t="shared" si="446"/>
        <v>4.8838721401221363</v>
      </c>
      <c r="CM357" s="61">
        <f t="shared" si="477"/>
        <v>157.20111196424111</v>
      </c>
      <c r="CN357" s="61">
        <v>3.1E-2</v>
      </c>
      <c r="CO357" s="61">
        <f t="shared" si="478"/>
        <v>4.8732344708914743</v>
      </c>
      <c r="CP357" s="69">
        <v>12.844279479539997</v>
      </c>
      <c r="CQ357" s="61">
        <f t="shared" si="447"/>
        <v>12.523172492551497</v>
      </c>
      <c r="CR357" s="61">
        <v>0.871</v>
      </c>
      <c r="CS357" s="61">
        <f t="shared" si="448"/>
        <v>10.907683241012354</v>
      </c>
      <c r="CT357" s="61">
        <f t="shared" si="449"/>
        <v>12.882812317978615</v>
      </c>
      <c r="CU357" s="61">
        <v>0.70799999999999996</v>
      </c>
      <c r="CV357" s="61">
        <f t="shared" si="450"/>
        <v>9.1210311211288584</v>
      </c>
      <c r="CW357" s="61">
        <f t="shared" si="451"/>
        <v>13.268140702364816</v>
      </c>
      <c r="CX357" s="61">
        <v>0.58599999999999997</v>
      </c>
      <c r="CY357" s="61">
        <f t="shared" si="452"/>
        <v>7.775130451585782</v>
      </c>
      <c r="CZ357" s="61">
        <f t="shared" si="479"/>
        <v>13.666313366230558</v>
      </c>
      <c r="DA357" s="61">
        <v>0.42399999999999999</v>
      </c>
      <c r="DB357" s="61">
        <f t="shared" si="480"/>
        <v>5.7945168672817564</v>
      </c>
    </row>
    <row r="358" spans="1:106">
      <c r="A358" s="57" t="s">
        <v>458</v>
      </c>
      <c r="B358" s="58" t="s">
        <v>339</v>
      </c>
      <c r="C358" s="58" t="s">
        <v>340</v>
      </c>
      <c r="D358" s="58" t="s">
        <v>439</v>
      </c>
      <c r="E358" s="59" t="s">
        <v>440</v>
      </c>
      <c r="F358" s="59" t="s">
        <v>440</v>
      </c>
      <c r="G358" s="59" t="s">
        <v>263</v>
      </c>
      <c r="H358" s="58" t="s">
        <v>431</v>
      </c>
      <c r="I358" s="58" t="s">
        <v>264</v>
      </c>
      <c r="J358" s="63" t="s">
        <v>422</v>
      </c>
      <c r="K358" s="61">
        <v>0.97499999999999998</v>
      </c>
      <c r="L358" s="61">
        <v>1.0029999999999999</v>
      </c>
      <c r="M358" s="61">
        <v>1.0329999999999999</v>
      </c>
      <c r="N358" s="61">
        <v>1.0640000000000001</v>
      </c>
      <c r="O358" s="64" t="s">
        <v>433</v>
      </c>
      <c r="P358" s="69">
        <v>224.5974722485895</v>
      </c>
      <c r="Q358" s="61">
        <f t="shared" si="412"/>
        <v>218.98253544237477</v>
      </c>
      <c r="R358" s="61">
        <v>0.88500000000000001</v>
      </c>
      <c r="S358" s="61">
        <f t="shared" si="413"/>
        <v>193.79954386650166</v>
      </c>
      <c r="T358" s="61">
        <f t="shared" si="414"/>
        <v>225.27126466533525</v>
      </c>
      <c r="U358" s="61">
        <v>0.83</v>
      </c>
      <c r="V358" s="61">
        <f t="shared" si="415"/>
        <v>186.97514967222824</v>
      </c>
      <c r="W358" s="61">
        <f t="shared" si="416"/>
        <v>232.00918883279294</v>
      </c>
      <c r="X358" s="61">
        <v>0.80100000000000005</v>
      </c>
      <c r="Y358" s="61">
        <f t="shared" si="417"/>
        <v>185.83936025506716</v>
      </c>
      <c r="Z358" s="61">
        <f t="shared" si="466"/>
        <v>238.97171047249924</v>
      </c>
      <c r="AA358" s="61">
        <v>0.77100000000000002</v>
      </c>
      <c r="AB358" s="61">
        <f t="shared" si="467"/>
        <v>184.24718877429692</v>
      </c>
      <c r="AC358" s="69">
        <v>1.841192347013759E-7</v>
      </c>
      <c r="AD358" s="61">
        <f t="shared" si="418"/>
        <v>1.7951625383384149E-7</v>
      </c>
      <c r="AE358" s="61">
        <v>1</v>
      </c>
      <c r="AF358" s="61">
        <f t="shared" si="419"/>
        <v>1.7951625383384149E-7</v>
      </c>
      <c r="AG358" s="61">
        <f t="shared" si="420"/>
        <v>1.8467159240548002E-7</v>
      </c>
      <c r="AH358" s="61">
        <v>1</v>
      </c>
      <c r="AI358" s="61">
        <f t="shared" si="421"/>
        <v>1.8467159240548002E-7</v>
      </c>
      <c r="AJ358" s="61">
        <f t="shared" si="422"/>
        <v>1.901951694465213E-7</v>
      </c>
      <c r="AK358" s="61">
        <v>1</v>
      </c>
      <c r="AL358" s="61">
        <f t="shared" si="423"/>
        <v>1.901951694465213E-7</v>
      </c>
      <c r="AM358" s="61">
        <f t="shared" si="468"/>
        <v>1.9590286572226398E-7</v>
      </c>
      <c r="AN358" s="61">
        <v>1</v>
      </c>
      <c r="AO358" s="61">
        <f t="shared" si="469"/>
        <v>1.9590286572226398E-7</v>
      </c>
      <c r="AP358" s="69">
        <v>1353.9211140942828</v>
      </c>
      <c r="AQ358" s="61">
        <f t="shared" si="424"/>
        <v>1320.0730862419257</v>
      </c>
      <c r="AR358" s="61">
        <v>0.78700000000000003</v>
      </c>
      <c r="AS358" s="61">
        <f t="shared" si="425"/>
        <v>1038.8975188723955</v>
      </c>
      <c r="AT358" s="61">
        <f t="shared" si="426"/>
        <v>1357.9828774365656</v>
      </c>
      <c r="AU358" s="61">
        <v>0.64200000000000002</v>
      </c>
      <c r="AV358" s="61">
        <f t="shared" si="427"/>
        <v>871.82500731427513</v>
      </c>
      <c r="AW358" s="61">
        <f t="shared" si="428"/>
        <v>1398.600510859394</v>
      </c>
      <c r="AX358" s="61">
        <v>0.53700000000000003</v>
      </c>
      <c r="AY358" s="61">
        <f t="shared" si="429"/>
        <v>751.04847433149462</v>
      </c>
      <c r="AZ358" s="61">
        <f t="shared" si="470"/>
        <v>1440.5720653963169</v>
      </c>
      <c r="BA358" s="61">
        <v>0.40100000000000002</v>
      </c>
      <c r="BB358" s="61">
        <f t="shared" si="471"/>
        <v>577.66939822392317</v>
      </c>
      <c r="BC358" s="69">
        <v>55.470007974903325</v>
      </c>
      <c r="BD358" s="61">
        <f t="shared" si="430"/>
        <v>54.08325777553074</v>
      </c>
      <c r="BE358" s="61">
        <v>0.747</v>
      </c>
      <c r="BF358" s="61">
        <f t="shared" si="431"/>
        <v>40.400193558321462</v>
      </c>
      <c r="BG358" s="61">
        <f t="shared" si="432"/>
        <v>55.63641799882803</v>
      </c>
      <c r="BH358" s="61">
        <v>0.55000000000000004</v>
      </c>
      <c r="BI358" s="61">
        <f t="shared" si="433"/>
        <v>30.60002989935542</v>
      </c>
      <c r="BJ358" s="61">
        <f t="shared" si="434"/>
        <v>57.300518238075128</v>
      </c>
      <c r="BK358" s="61">
        <v>0.46</v>
      </c>
      <c r="BL358" s="61">
        <f t="shared" si="435"/>
        <v>26.358238389514561</v>
      </c>
      <c r="BM358" s="61">
        <f t="shared" si="472"/>
        <v>59.020088485297144</v>
      </c>
      <c r="BN358" s="61">
        <v>0.35299999999999998</v>
      </c>
      <c r="BO358" s="61">
        <f t="shared" si="473"/>
        <v>20.834091235309891</v>
      </c>
      <c r="BP358" s="69">
        <v>51.03205578385537</v>
      </c>
      <c r="BQ358" s="61">
        <f t="shared" si="436"/>
        <v>49.756254389258984</v>
      </c>
      <c r="BR358" s="61">
        <v>0.747</v>
      </c>
      <c r="BS358" s="61">
        <f t="shared" si="474"/>
        <v>37.167922028776459</v>
      </c>
      <c r="BT358" s="61">
        <f t="shared" si="437"/>
        <v>51.185151951206933</v>
      </c>
      <c r="BU358" s="61">
        <v>0.55000000000000004</v>
      </c>
      <c r="BV358" s="61">
        <f t="shared" si="438"/>
        <v>28.151833573163817</v>
      </c>
      <c r="BW358" s="61">
        <f t="shared" si="439"/>
        <v>52.716113624722595</v>
      </c>
      <c r="BX358" s="61">
        <v>0.46</v>
      </c>
      <c r="BY358" s="61">
        <f t="shared" si="440"/>
        <v>24.249412267372396</v>
      </c>
      <c r="BZ358" s="61">
        <f t="shared" si="475"/>
        <v>54.298107354022115</v>
      </c>
      <c r="CA358" s="61">
        <v>0.35299999999999998</v>
      </c>
      <c r="CB358" s="61">
        <f t="shared" si="476"/>
        <v>19.167231895969806</v>
      </c>
      <c r="CC358" s="69">
        <v>573.93891475497423</v>
      </c>
      <c r="CD358" s="61">
        <f t="shared" si="441"/>
        <v>559.59044188609982</v>
      </c>
      <c r="CE358" s="61">
        <v>0.46400000000000002</v>
      </c>
      <c r="CF358" s="61">
        <f t="shared" si="442"/>
        <v>259.64996503515033</v>
      </c>
      <c r="CG358" s="61">
        <f t="shared" si="443"/>
        <v>575.66073149923909</v>
      </c>
      <c r="CH358" s="61">
        <v>7.5999999999999998E-2</v>
      </c>
      <c r="CI358" s="61">
        <f t="shared" si="444"/>
        <v>43.750215593942173</v>
      </c>
      <c r="CJ358" s="61">
        <f t="shared" si="445"/>
        <v>592.87889894188834</v>
      </c>
      <c r="CK358" s="61">
        <v>3.2000000000000001E-2</v>
      </c>
      <c r="CL358" s="61">
        <f t="shared" si="446"/>
        <v>18.972124766140428</v>
      </c>
      <c r="CM358" s="61">
        <f t="shared" si="477"/>
        <v>610.67100529929257</v>
      </c>
      <c r="CN358" s="61">
        <v>3.1E-2</v>
      </c>
      <c r="CO358" s="61">
        <f t="shared" si="478"/>
        <v>18.930801164278069</v>
      </c>
      <c r="CP358" s="69">
        <v>49.895506234714006</v>
      </c>
      <c r="CQ358" s="61">
        <f t="shared" si="447"/>
        <v>48.648118578846152</v>
      </c>
      <c r="CR358" s="61">
        <v>0.871</v>
      </c>
      <c r="CS358" s="61">
        <f t="shared" si="448"/>
        <v>42.372511282174997</v>
      </c>
      <c r="CT358" s="61">
        <f t="shared" si="449"/>
        <v>50.045192753418142</v>
      </c>
      <c r="CU358" s="61">
        <v>0.70799999999999996</v>
      </c>
      <c r="CV358" s="61">
        <f t="shared" si="450"/>
        <v>35.431996469420042</v>
      </c>
      <c r="CW358" s="61">
        <f t="shared" si="451"/>
        <v>51.542057940459564</v>
      </c>
      <c r="CX358" s="61">
        <v>0.58599999999999997</v>
      </c>
      <c r="CY358" s="61">
        <f t="shared" si="452"/>
        <v>30.203645953109302</v>
      </c>
      <c r="CZ358" s="61">
        <f t="shared" si="479"/>
        <v>53.088818633735706</v>
      </c>
      <c r="DA358" s="61">
        <v>0.42399999999999999</v>
      </c>
      <c r="DB358" s="61">
        <f t="shared" si="480"/>
        <v>22.509659100703939</v>
      </c>
    </row>
    <row r="359" spans="1:106">
      <c r="A359" s="57" t="s">
        <v>458</v>
      </c>
      <c r="B359" s="14" t="s">
        <v>339</v>
      </c>
      <c r="C359" s="58" t="s">
        <v>340</v>
      </c>
      <c r="D359" s="58" t="s">
        <v>439</v>
      </c>
      <c r="E359" s="59" t="s">
        <v>440</v>
      </c>
      <c r="F359" s="59" t="s">
        <v>440</v>
      </c>
      <c r="G359" s="59" t="s">
        <v>265</v>
      </c>
      <c r="H359" s="58" t="s">
        <v>431</v>
      </c>
      <c r="I359" s="58" t="s">
        <v>266</v>
      </c>
      <c r="J359" s="63" t="s">
        <v>423</v>
      </c>
      <c r="K359" s="61">
        <v>0.94</v>
      </c>
      <c r="L359" s="61">
        <v>0.94599999999999995</v>
      </c>
      <c r="M359" s="61">
        <v>0.95</v>
      </c>
      <c r="N359" s="61">
        <v>0.95599999999999996</v>
      </c>
      <c r="O359" s="61" t="s">
        <v>434</v>
      </c>
      <c r="P359" s="69">
        <v>52.901903451637203</v>
      </c>
      <c r="Q359" s="61">
        <f t="shared" si="412"/>
        <v>49.727789244538968</v>
      </c>
      <c r="R359" s="61">
        <v>1</v>
      </c>
      <c r="S359" s="61">
        <f t="shared" si="413"/>
        <v>49.727789244538968</v>
      </c>
      <c r="T359" s="61">
        <f t="shared" si="414"/>
        <v>50.045200665248792</v>
      </c>
      <c r="U359" s="61">
        <v>1</v>
      </c>
      <c r="V359" s="61">
        <f t="shared" si="415"/>
        <v>50.045200665248792</v>
      </c>
      <c r="W359" s="61">
        <f t="shared" si="416"/>
        <v>50.256808279055342</v>
      </c>
      <c r="X359" s="61">
        <v>1</v>
      </c>
      <c r="Y359" s="61">
        <f t="shared" si="417"/>
        <v>50.256808279055342</v>
      </c>
      <c r="Z359" s="61">
        <f t="shared" si="466"/>
        <v>50.574219699765166</v>
      </c>
      <c r="AA359" s="61">
        <v>1</v>
      </c>
      <c r="AB359" s="61">
        <f t="shared" si="467"/>
        <v>50.574219699765166</v>
      </c>
      <c r="AC359" s="69">
        <v>0.52803502826558069</v>
      </c>
      <c r="AD359" s="61">
        <f t="shared" si="418"/>
        <v>0.4963529265696458</v>
      </c>
      <c r="AE359" s="61">
        <v>1</v>
      </c>
      <c r="AF359" s="61">
        <f t="shared" si="419"/>
        <v>0.4963529265696458</v>
      </c>
      <c r="AG359" s="61">
        <f t="shared" si="420"/>
        <v>0.49952113673923931</v>
      </c>
      <c r="AH359" s="61">
        <v>1</v>
      </c>
      <c r="AI359" s="61">
        <f t="shared" si="421"/>
        <v>0.49952113673923931</v>
      </c>
      <c r="AJ359" s="61">
        <f t="shared" si="422"/>
        <v>0.50163327685230163</v>
      </c>
      <c r="AK359" s="61">
        <v>1</v>
      </c>
      <c r="AL359" s="61">
        <f t="shared" si="423"/>
        <v>0.50163327685230163</v>
      </c>
      <c r="AM359" s="61">
        <f t="shared" si="468"/>
        <v>0.50480148702189509</v>
      </c>
      <c r="AN359" s="61">
        <v>1</v>
      </c>
      <c r="AO359" s="61">
        <f t="shared" si="469"/>
        <v>0.50480148702189509</v>
      </c>
      <c r="AP359" s="69">
        <v>607.67784139781509</v>
      </c>
      <c r="AQ359" s="61">
        <f t="shared" si="424"/>
        <v>571.21717091394612</v>
      </c>
      <c r="AR359" s="61">
        <v>0.73599999999999999</v>
      </c>
      <c r="AS359" s="61">
        <f t="shared" si="425"/>
        <v>420.41583779266432</v>
      </c>
      <c r="AT359" s="61">
        <f t="shared" si="426"/>
        <v>574.86323796233307</v>
      </c>
      <c r="AU359" s="61">
        <v>0.65400000000000003</v>
      </c>
      <c r="AV359" s="61">
        <f t="shared" si="427"/>
        <v>375.96055762736586</v>
      </c>
      <c r="AW359" s="61">
        <f t="shared" si="428"/>
        <v>577.29394932792434</v>
      </c>
      <c r="AX359" s="61">
        <v>0.59699999999999998</v>
      </c>
      <c r="AY359" s="61">
        <f t="shared" si="429"/>
        <v>344.64448774877081</v>
      </c>
      <c r="AZ359" s="61">
        <f t="shared" si="470"/>
        <v>580.94001637631118</v>
      </c>
      <c r="BA359" s="61">
        <v>0.48</v>
      </c>
      <c r="BB359" s="61">
        <f t="shared" si="471"/>
        <v>278.85120786062936</v>
      </c>
      <c r="BC359" s="69">
        <v>55.98656254502712</v>
      </c>
      <c r="BD359" s="61">
        <f t="shared" si="430"/>
        <v>52.627368792325491</v>
      </c>
      <c r="BE359" s="61">
        <v>0.35299999999999998</v>
      </c>
      <c r="BF359" s="61">
        <f t="shared" si="431"/>
        <v>18.577461183690897</v>
      </c>
      <c r="BG359" s="61">
        <f t="shared" si="432"/>
        <v>52.96328816759565</v>
      </c>
      <c r="BH359" s="61">
        <v>0.216</v>
      </c>
      <c r="BI359" s="61">
        <f t="shared" si="433"/>
        <v>11.44007024420066</v>
      </c>
      <c r="BJ359" s="61">
        <f t="shared" si="434"/>
        <v>53.187234417775763</v>
      </c>
      <c r="BK359" s="61">
        <v>0.13700000000000001</v>
      </c>
      <c r="BL359" s="61">
        <f t="shared" si="435"/>
        <v>7.28665111523528</v>
      </c>
      <c r="BM359" s="61">
        <f t="shared" si="472"/>
        <v>53.523153793045921</v>
      </c>
      <c r="BN359" s="61">
        <v>0.13700000000000001</v>
      </c>
      <c r="BO359" s="61">
        <f t="shared" si="473"/>
        <v>7.332672069647292</v>
      </c>
      <c r="BP359" s="69">
        <v>51.513806859611734</v>
      </c>
      <c r="BQ359" s="61">
        <f t="shared" si="436"/>
        <v>48.422978448035025</v>
      </c>
      <c r="BR359" s="61">
        <v>0.35299999999999998</v>
      </c>
      <c r="BS359" s="61">
        <f t="shared" si="474"/>
        <v>17.093311392156362</v>
      </c>
      <c r="BT359" s="61">
        <f t="shared" si="437"/>
        <v>48.7320612891927</v>
      </c>
      <c r="BU359" s="61">
        <v>0.216</v>
      </c>
      <c r="BV359" s="61">
        <f t="shared" si="438"/>
        <v>10.526125238465623</v>
      </c>
      <c r="BW359" s="61">
        <f t="shared" si="439"/>
        <v>48.938116516631148</v>
      </c>
      <c r="BX359" s="61">
        <v>0.13700000000000001</v>
      </c>
      <c r="BY359" s="61">
        <f t="shared" si="440"/>
        <v>6.7045219627784673</v>
      </c>
      <c r="BZ359" s="61">
        <f t="shared" si="475"/>
        <v>49.247199357788816</v>
      </c>
      <c r="CA359" s="61">
        <v>0.13700000000000001</v>
      </c>
      <c r="CB359" s="61">
        <f t="shared" si="476"/>
        <v>6.746866312017068</v>
      </c>
      <c r="CC359" s="69">
        <v>428.304915117191</v>
      </c>
      <c r="CD359" s="61">
        <f t="shared" si="441"/>
        <v>402.60662021015952</v>
      </c>
      <c r="CE359" s="61">
        <v>0.27</v>
      </c>
      <c r="CF359" s="61">
        <f t="shared" si="442"/>
        <v>108.70378745674307</v>
      </c>
      <c r="CG359" s="61">
        <f t="shared" si="443"/>
        <v>405.17644970086269</v>
      </c>
      <c r="CH359" s="61">
        <v>0.12</v>
      </c>
      <c r="CI359" s="61">
        <f t="shared" si="444"/>
        <v>48.621173964103519</v>
      </c>
      <c r="CJ359" s="61">
        <f t="shared" si="445"/>
        <v>406.88966936133141</v>
      </c>
      <c r="CK359" s="61">
        <v>3.5999999999999997E-2</v>
      </c>
      <c r="CL359" s="61">
        <f t="shared" si="446"/>
        <v>14.648028097007931</v>
      </c>
      <c r="CM359" s="61">
        <f t="shared" si="477"/>
        <v>409.45949885203459</v>
      </c>
      <c r="CN359" s="61">
        <v>3.5999999999999997E-2</v>
      </c>
      <c r="CO359" s="61">
        <f t="shared" si="478"/>
        <v>14.740541958673244</v>
      </c>
      <c r="CP359" s="69">
        <v>22.363778427076952</v>
      </c>
      <c r="CQ359" s="61">
        <f t="shared" si="447"/>
        <v>21.021951721452332</v>
      </c>
      <c r="CR359" s="61">
        <v>1</v>
      </c>
      <c r="CS359" s="61">
        <f t="shared" si="448"/>
        <v>21.021951721452332</v>
      </c>
      <c r="CT359" s="61">
        <f t="shared" si="449"/>
        <v>21.156134392014796</v>
      </c>
      <c r="CU359" s="61">
        <v>1</v>
      </c>
      <c r="CV359" s="61">
        <f t="shared" si="450"/>
        <v>21.156134392014796</v>
      </c>
      <c r="CW359" s="61">
        <f t="shared" si="451"/>
        <v>21.245589505723103</v>
      </c>
      <c r="CX359" s="61">
        <v>1</v>
      </c>
      <c r="CY359" s="61">
        <f t="shared" si="452"/>
        <v>21.245589505723103</v>
      </c>
      <c r="CZ359" s="61">
        <f t="shared" si="479"/>
        <v>21.379772176285563</v>
      </c>
      <c r="DA359" s="61">
        <v>1</v>
      </c>
      <c r="DB359" s="61">
        <f t="shared" si="480"/>
        <v>21.379772176285563</v>
      </c>
    </row>
    <row r="360" spans="1:106">
      <c r="A360" s="57" t="s">
        <v>458</v>
      </c>
      <c r="B360" s="14" t="s">
        <v>339</v>
      </c>
      <c r="C360" s="58" t="s">
        <v>340</v>
      </c>
      <c r="D360" s="58" t="s">
        <v>439</v>
      </c>
      <c r="E360" s="59" t="s">
        <v>440</v>
      </c>
      <c r="F360" s="59" t="s">
        <v>440</v>
      </c>
      <c r="G360" s="59" t="s">
        <v>267</v>
      </c>
      <c r="H360" s="58" t="s">
        <v>431</v>
      </c>
      <c r="I360" s="58" t="s">
        <v>268</v>
      </c>
      <c r="J360" s="63" t="s">
        <v>423</v>
      </c>
      <c r="K360" s="61">
        <v>0.94</v>
      </c>
      <c r="L360" s="61">
        <v>0.94599999999999995</v>
      </c>
      <c r="M360" s="61">
        <v>0.95</v>
      </c>
      <c r="N360" s="61">
        <v>0.95599999999999996</v>
      </c>
      <c r="O360" s="61" t="s">
        <v>434</v>
      </c>
      <c r="P360" s="69">
        <v>42.186532369372088</v>
      </c>
      <c r="Q360" s="61">
        <f t="shared" si="412"/>
        <v>39.655340427209758</v>
      </c>
      <c r="R360" s="61">
        <v>1</v>
      </c>
      <c r="S360" s="61">
        <f t="shared" si="413"/>
        <v>39.655340427209758</v>
      </c>
      <c r="T360" s="61">
        <f t="shared" si="414"/>
        <v>39.90845962142599</v>
      </c>
      <c r="U360" s="61">
        <v>1</v>
      </c>
      <c r="V360" s="61">
        <f t="shared" si="415"/>
        <v>39.90845962142599</v>
      </c>
      <c r="W360" s="61">
        <f t="shared" si="416"/>
        <v>40.077205750903481</v>
      </c>
      <c r="X360" s="61">
        <v>1</v>
      </c>
      <c r="Y360" s="61">
        <f t="shared" si="417"/>
        <v>40.077205750903481</v>
      </c>
      <c r="Z360" s="61">
        <f t="shared" si="466"/>
        <v>40.330324945119713</v>
      </c>
      <c r="AA360" s="61">
        <v>1</v>
      </c>
      <c r="AB360" s="61">
        <f t="shared" si="467"/>
        <v>40.330324945119713</v>
      </c>
      <c r="AC360" s="69">
        <v>0.15796304411708437</v>
      </c>
      <c r="AD360" s="61">
        <f t="shared" si="418"/>
        <v>0.1484852614700593</v>
      </c>
      <c r="AE360" s="61">
        <v>1</v>
      </c>
      <c r="AF360" s="61">
        <f t="shared" si="419"/>
        <v>0.1484852614700593</v>
      </c>
      <c r="AG360" s="61">
        <f t="shared" si="420"/>
        <v>0.1494330397347618</v>
      </c>
      <c r="AH360" s="61">
        <v>1</v>
      </c>
      <c r="AI360" s="61">
        <f t="shared" si="421"/>
        <v>0.1494330397347618</v>
      </c>
      <c r="AJ360" s="61">
        <f t="shared" si="422"/>
        <v>0.15006489191123015</v>
      </c>
      <c r="AK360" s="61">
        <v>1</v>
      </c>
      <c r="AL360" s="61">
        <f t="shared" si="423"/>
        <v>0.15006489191123015</v>
      </c>
      <c r="AM360" s="61">
        <f t="shared" si="468"/>
        <v>0.15101267017593265</v>
      </c>
      <c r="AN360" s="61">
        <v>1</v>
      </c>
      <c r="AO360" s="61">
        <f t="shared" si="469"/>
        <v>0.15101267017593265</v>
      </c>
      <c r="AP360" s="69">
        <v>332.71560774302066</v>
      </c>
      <c r="AQ360" s="61">
        <f t="shared" si="424"/>
        <v>312.75267127843938</v>
      </c>
      <c r="AR360" s="61">
        <v>0.73599999999999999</v>
      </c>
      <c r="AS360" s="61">
        <f t="shared" si="425"/>
        <v>230.18596606093138</v>
      </c>
      <c r="AT360" s="61">
        <f t="shared" si="426"/>
        <v>314.74896492489751</v>
      </c>
      <c r="AU360" s="61">
        <v>0.65400000000000003</v>
      </c>
      <c r="AV360" s="61">
        <f t="shared" si="427"/>
        <v>205.84582306088296</v>
      </c>
      <c r="AW360" s="61">
        <f t="shared" si="428"/>
        <v>316.07982735586961</v>
      </c>
      <c r="AX360" s="61">
        <v>0.59699999999999998</v>
      </c>
      <c r="AY360" s="61">
        <f t="shared" si="429"/>
        <v>188.69965693145414</v>
      </c>
      <c r="AZ360" s="61">
        <f t="shared" si="470"/>
        <v>318.07612100232774</v>
      </c>
      <c r="BA360" s="61">
        <v>0.48</v>
      </c>
      <c r="BB360" s="61">
        <f t="shared" si="471"/>
        <v>152.67653808111731</v>
      </c>
      <c r="BC360" s="69">
        <v>33.11594216291077</v>
      </c>
      <c r="BD360" s="61">
        <f t="shared" si="430"/>
        <v>31.128985633136121</v>
      </c>
      <c r="BE360" s="61">
        <v>0.35299999999999998</v>
      </c>
      <c r="BF360" s="61">
        <f t="shared" si="431"/>
        <v>10.98853192849705</v>
      </c>
      <c r="BG360" s="61">
        <f t="shared" si="432"/>
        <v>31.327681286113588</v>
      </c>
      <c r="BH360" s="61">
        <v>0.216</v>
      </c>
      <c r="BI360" s="61">
        <f t="shared" si="433"/>
        <v>6.766779157800535</v>
      </c>
      <c r="BJ360" s="61">
        <f t="shared" si="434"/>
        <v>31.460145054765231</v>
      </c>
      <c r="BK360" s="61">
        <v>0.13700000000000001</v>
      </c>
      <c r="BL360" s="61">
        <f t="shared" si="435"/>
        <v>4.3100398725028368</v>
      </c>
      <c r="BM360" s="61">
        <f t="shared" si="472"/>
        <v>31.658840707742694</v>
      </c>
      <c r="BN360" s="61">
        <v>0.13700000000000001</v>
      </c>
      <c r="BO360" s="61">
        <f t="shared" si="473"/>
        <v>4.3372611769607499</v>
      </c>
      <c r="BP360" s="69">
        <v>30.654768659606589</v>
      </c>
      <c r="BQ360" s="61">
        <f t="shared" si="436"/>
        <v>28.815482540030192</v>
      </c>
      <c r="BR360" s="61">
        <v>0.35299999999999998</v>
      </c>
      <c r="BS360" s="61">
        <f t="shared" si="474"/>
        <v>10.171865336630658</v>
      </c>
      <c r="BT360" s="61">
        <f t="shared" si="437"/>
        <v>28.999411151987832</v>
      </c>
      <c r="BU360" s="61">
        <v>0.216</v>
      </c>
      <c r="BV360" s="61">
        <f t="shared" si="438"/>
        <v>6.2638728088293716</v>
      </c>
      <c r="BW360" s="61">
        <f t="shared" si="439"/>
        <v>29.122030226626258</v>
      </c>
      <c r="BX360" s="61">
        <v>0.13700000000000001</v>
      </c>
      <c r="BY360" s="61">
        <f t="shared" si="440"/>
        <v>3.9897181410477978</v>
      </c>
      <c r="BZ360" s="61">
        <f t="shared" si="475"/>
        <v>29.305958838583898</v>
      </c>
      <c r="CA360" s="61">
        <v>0.13700000000000001</v>
      </c>
      <c r="CB360" s="61">
        <f t="shared" si="476"/>
        <v>4.0149163608859944</v>
      </c>
      <c r="CC360" s="69">
        <v>219.53532648952051</v>
      </c>
      <c r="CD360" s="61">
        <f t="shared" si="441"/>
        <v>206.36320690014927</v>
      </c>
      <c r="CE360" s="61">
        <v>0.27</v>
      </c>
      <c r="CF360" s="61">
        <f t="shared" si="442"/>
        <v>55.718065863040309</v>
      </c>
      <c r="CG360" s="61">
        <f t="shared" si="443"/>
        <v>207.68041885908639</v>
      </c>
      <c r="CH360" s="61">
        <v>0.12</v>
      </c>
      <c r="CI360" s="61">
        <f t="shared" si="444"/>
        <v>24.921650263090367</v>
      </c>
      <c r="CJ360" s="61">
        <f t="shared" si="445"/>
        <v>208.55856016504447</v>
      </c>
      <c r="CK360" s="61">
        <v>3.5999999999999997E-2</v>
      </c>
      <c r="CL360" s="61">
        <f t="shared" si="446"/>
        <v>7.5081081659416</v>
      </c>
      <c r="CM360" s="61">
        <f t="shared" si="477"/>
        <v>209.87577212398159</v>
      </c>
      <c r="CN360" s="61">
        <v>3.5999999999999997E-2</v>
      </c>
      <c r="CO360" s="61">
        <f t="shared" si="478"/>
        <v>7.5555277964633367</v>
      </c>
      <c r="CP360" s="69">
        <v>21.761635906573307</v>
      </c>
      <c r="CQ360" s="61">
        <f t="shared" si="447"/>
        <v>20.455937752178908</v>
      </c>
      <c r="CR360" s="61">
        <v>1</v>
      </c>
      <c r="CS360" s="61">
        <f t="shared" si="448"/>
        <v>20.455937752178908</v>
      </c>
      <c r="CT360" s="61">
        <f t="shared" si="449"/>
        <v>20.586507567618348</v>
      </c>
      <c r="CU360" s="61">
        <v>1</v>
      </c>
      <c r="CV360" s="61">
        <f t="shared" si="450"/>
        <v>20.586507567618348</v>
      </c>
      <c r="CW360" s="61">
        <f t="shared" si="451"/>
        <v>20.673554111244641</v>
      </c>
      <c r="CX360" s="61">
        <v>1</v>
      </c>
      <c r="CY360" s="61">
        <f t="shared" si="452"/>
        <v>20.673554111244641</v>
      </c>
      <c r="CZ360" s="61">
        <f t="shared" si="479"/>
        <v>20.804123926684081</v>
      </c>
      <c r="DA360" s="61">
        <v>1</v>
      </c>
      <c r="DB360" s="61">
        <f t="shared" si="480"/>
        <v>20.804123926684081</v>
      </c>
    </row>
    <row r="361" spans="1:106">
      <c r="A361" s="57" t="s">
        <v>458</v>
      </c>
      <c r="B361" s="58" t="s">
        <v>339</v>
      </c>
      <c r="C361" s="58" t="s">
        <v>340</v>
      </c>
      <c r="D361" s="58" t="s">
        <v>439</v>
      </c>
      <c r="E361" s="59" t="s">
        <v>440</v>
      </c>
      <c r="F361" s="59" t="s">
        <v>440</v>
      </c>
      <c r="G361" s="59" t="s">
        <v>271</v>
      </c>
      <c r="H361" s="58" t="s">
        <v>432</v>
      </c>
      <c r="I361" s="58" t="s">
        <v>272</v>
      </c>
      <c r="J361" s="63" t="s">
        <v>424</v>
      </c>
      <c r="K361" s="61">
        <v>0.96899999999999997</v>
      </c>
      <c r="L361" s="61">
        <v>1.018</v>
      </c>
      <c r="M361" s="61">
        <v>1.0529999999999999</v>
      </c>
      <c r="N361" s="61">
        <v>1.0980000000000001</v>
      </c>
      <c r="O361" s="64" t="s">
        <v>433</v>
      </c>
      <c r="P361" s="69">
        <v>0.50528288589999992</v>
      </c>
      <c r="Q361" s="61">
        <f t="shared" si="412"/>
        <v>0.48961911643709993</v>
      </c>
      <c r="R361" s="61">
        <v>1</v>
      </c>
      <c r="S361" s="61">
        <f t="shared" si="413"/>
        <v>0.48961911643709993</v>
      </c>
      <c r="T361" s="61">
        <f t="shared" si="414"/>
        <v>0.51437797784619987</v>
      </c>
      <c r="U361" s="61">
        <v>1</v>
      </c>
      <c r="V361" s="61">
        <f t="shared" si="415"/>
        <v>0.51437797784619987</v>
      </c>
      <c r="W361" s="61">
        <f t="shared" si="416"/>
        <v>0.53206287885269987</v>
      </c>
      <c r="X361" s="61">
        <v>1</v>
      </c>
      <c r="Y361" s="61">
        <f t="shared" si="417"/>
        <v>0.53206287885269987</v>
      </c>
      <c r="Z361" s="61">
        <f t="shared" si="466"/>
        <v>0.55480060871819992</v>
      </c>
      <c r="AA361" s="61">
        <v>1</v>
      </c>
      <c r="AB361" s="61">
        <f t="shared" si="467"/>
        <v>0.55480060871819992</v>
      </c>
      <c r="AC361" s="69">
        <v>6.2389495804450311E-7</v>
      </c>
      <c r="AD361" s="61">
        <f t="shared" si="418"/>
        <v>6.0455421434512351E-7</v>
      </c>
      <c r="AE361" s="61">
        <v>1</v>
      </c>
      <c r="AF361" s="61">
        <f t="shared" si="419"/>
        <v>6.0455421434512351E-7</v>
      </c>
      <c r="AG361" s="61">
        <f t="shared" si="420"/>
        <v>6.3512506728930415E-7</v>
      </c>
      <c r="AH361" s="61">
        <v>1</v>
      </c>
      <c r="AI361" s="61">
        <f t="shared" si="421"/>
        <v>6.3512506728930415E-7</v>
      </c>
      <c r="AJ361" s="61">
        <f t="shared" si="422"/>
        <v>6.5696139082086168E-7</v>
      </c>
      <c r="AK361" s="61">
        <v>1</v>
      </c>
      <c r="AL361" s="61">
        <f t="shared" si="423"/>
        <v>6.5696139082086168E-7</v>
      </c>
      <c r="AM361" s="61">
        <f t="shared" si="468"/>
        <v>6.8503666393286451E-7</v>
      </c>
      <c r="AN361" s="61">
        <v>1</v>
      </c>
      <c r="AO361" s="61">
        <f t="shared" si="469"/>
        <v>6.8503666393286451E-7</v>
      </c>
      <c r="AP361" s="69">
        <v>3.8006943452000002</v>
      </c>
      <c r="AQ361" s="61">
        <f t="shared" si="424"/>
        <v>3.6828728204988002</v>
      </c>
      <c r="AR361" s="61">
        <v>1</v>
      </c>
      <c r="AS361" s="61">
        <f t="shared" si="425"/>
        <v>3.6828728204988002</v>
      </c>
      <c r="AT361" s="61">
        <f t="shared" si="426"/>
        <v>3.8691068434136002</v>
      </c>
      <c r="AU361" s="61">
        <v>0.96</v>
      </c>
      <c r="AV361" s="61">
        <f t="shared" si="427"/>
        <v>3.714342569677056</v>
      </c>
      <c r="AW361" s="61">
        <f t="shared" si="428"/>
        <v>4.0021311454955999</v>
      </c>
      <c r="AX361" s="61">
        <v>0.92</v>
      </c>
      <c r="AY361" s="61">
        <f t="shared" si="429"/>
        <v>3.6819606538559522</v>
      </c>
      <c r="AZ361" s="61">
        <f t="shared" si="470"/>
        <v>4.1731623910296003</v>
      </c>
      <c r="BA361" s="61">
        <v>0.85199999999999998</v>
      </c>
      <c r="BB361" s="61">
        <f t="shared" si="471"/>
        <v>3.5555343571572195</v>
      </c>
      <c r="BC361" s="69">
        <v>0.10052592156</v>
      </c>
      <c r="BD361" s="61">
        <f t="shared" si="430"/>
        <v>9.7409617991639996E-2</v>
      </c>
      <c r="BE361" s="61">
        <v>0.82899999999999996</v>
      </c>
      <c r="BF361" s="61">
        <f t="shared" si="431"/>
        <v>8.0752573315069548E-2</v>
      </c>
      <c r="BG361" s="61">
        <f t="shared" si="432"/>
        <v>0.10233538814807999</v>
      </c>
      <c r="BH361" s="61">
        <v>0.79100000000000004</v>
      </c>
      <c r="BI361" s="61">
        <f t="shared" si="433"/>
        <v>8.0947292025131276E-2</v>
      </c>
      <c r="BJ361" s="61">
        <f t="shared" si="434"/>
        <v>0.10585379540267999</v>
      </c>
      <c r="BK361" s="61">
        <v>0.752</v>
      </c>
      <c r="BL361" s="61">
        <f t="shared" si="435"/>
        <v>7.9602054142815348E-2</v>
      </c>
      <c r="BM361" s="61">
        <f t="shared" si="472"/>
        <v>0.11037746187288</v>
      </c>
      <c r="BN361" s="61">
        <v>0.68799999999999994</v>
      </c>
      <c r="BO361" s="61">
        <f t="shared" si="473"/>
        <v>7.5939693768541427E-2</v>
      </c>
      <c r="BP361" s="69">
        <v>9.2131146800000008E-2</v>
      </c>
      <c r="BQ361" s="61">
        <f t="shared" si="436"/>
        <v>8.92750812492E-2</v>
      </c>
      <c r="BR361" s="61">
        <v>0.82899999999999996</v>
      </c>
      <c r="BS361" s="61">
        <f t="shared" si="474"/>
        <v>7.4009042355586793E-2</v>
      </c>
      <c r="BT361" s="61">
        <f t="shared" si="437"/>
        <v>9.3789507442400014E-2</v>
      </c>
      <c r="BU361" s="61">
        <v>0.79100000000000004</v>
      </c>
      <c r="BV361" s="61">
        <f t="shared" si="438"/>
        <v>7.4187500386938415E-2</v>
      </c>
      <c r="BW361" s="61">
        <f t="shared" si="439"/>
        <v>9.7014097580399999E-2</v>
      </c>
      <c r="BX361" s="61">
        <v>0.752</v>
      </c>
      <c r="BY361" s="61">
        <f t="shared" si="440"/>
        <v>7.2954601380460796E-2</v>
      </c>
      <c r="BZ361" s="61">
        <f t="shared" si="475"/>
        <v>0.10115999918640002</v>
      </c>
      <c r="CA361" s="61">
        <v>0.68799999999999994</v>
      </c>
      <c r="CB361" s="61">
        <f t="shared" si="476"/>
        <v>6.959807944024321E-2</v>
      </c>
      <c r="CC361" s="69">
        <v>0.1064009565</v>
      </c>
      <c r="CD361" s="61">
        <f t="shared" si="441"/>
        <v>0.10310252684850001</v>
      </c>
      <c r="CE361" s="61">
        <v>3.0000000000000001E-3</v>
      </c>
      <c r="CF361" s="61">
        <f t="shared" si="442"/>
        <v>3.093075805455E-4</v>
      </c>
      <c r="CG361" s="61">
        <f t="shared" si="443"/>
        <v>0.108316173717</v>
      </c>
      <c r="CH361" s="61">
        <v>3.0000000000000001E-3</v>
      </c>
      <c r="CI361" s="61">
        <f t="shared" si="444"/>
        <v>3.2494852115099999E-4</v>
      </c>
      <c r="CJ361" s="61">
        <f t="shared" si="445"/>
        <v>0.1120402071945</v>
      </c>
      <c r="CK361" s="61">
        <v>3.0000000000000001E-3</v>
      </c>
      <c r="CL361" s="61">
        <f t="shared" si="446"/>
        <v>3.3612062158350003E-4</v>
      </c>
      <c r="CM361" s="61">
        <f t="shared" si="477"/>
        <v>0.11682825023700001</v>
      </c>
      <c r="CN361" s="61">
        <v>3.0000000000000001E-3</v>
      </c>
      <c r="CO361" s="61">
        <f t="shared" si="478"/>
        <v>3.5048475071100006E-4</v>
      </c>
      <c r="CP361" s="69">
        <v>0.17144618399999997</v>
      </c>
      <c r="CQ361" s="61">
        <f t="shared" si="447"/>
        <v>0.16613135229599996</v>
      </c>
      <c r="CR361" s="61">
        <v>1</v>
      </c>
      <c r="CS361" s="61">
        <f t="shared" si="448"/>
        <v>0.16613135229599996</v>
      </c>
      <c r="CT361" s="61">
        <f t="shared" si="449"/>
        <v>0.17453221531199997</v>
      </c>
      <c r="CU361" s="61">
        <v>1</v>
      </c>
      <c r="CV361" s="61">
        <f t="shared" si="450"/>
        <v>0.17453221531199997</v>
      </c>
      <c r="CW361" s="61">
        <f t="shared" si="451"/>
        <v>0.18053283175199997</v>
      </c>
      <c r="CX361" s="61">
        <v>1</v>
      </c>
      <c r="CY361" s="61">
        <f t="shared" si="452"/>
        <v>0.18053283175199997</v>
      </c>
      <c r="CZ361" s="61">
        <f t="shared" si="479"/>
        <v>0.18824791003199998</v>
      </c>
      <c r="DA361" s="61">
        <v>1</v>
      </c>
      <c r="DB361" s="61">
        <f t="shared" si="480"/>
        <v>0.18824791003199998</v>
      </c>
    </row>
    <row r="362" spans="1:106">
      <c r="A362" s="57" t="s">
        <v>458</v>
      </c>
      <c r="B362" s="58" t="s">
        <v>341</v>
      </c>
      <c r="C362" s="58" t="s">
        <v>342</v>
      </c>
      <c r="D362" s="58" t="s">
        <v>439</v>
      </c>
      <c r="E362" s="59" t="s">
        <v>440</v>
      </c>
      <c r="F362" s="59" t="s">
        <v>440</v>
      </c>
      <c r="G362" s="59" t="s">
        <v>343</v>
      </c>
      <c r="H362" s="58" t="s">
        <v>431</v>
      </c>
      <c r="I362" s="58" t="s">
        <v>344</v>
      </c>
      <c r="J362" s="58" t="s">
        <v>421</v>
      </c>
      <c r="K362" s="61">
        <v>1</v>
      </c>
      <c r="L362" s="61">
        <v>1</v>
      </c>
      <c r="M362" s="61">
        <v>1</v>
      </c>
      <c r="N362" s="61">
        <v>1</v>
      </c>
      <c r="O362" s="64"/>
      <c r="P362" s="70"/>
      <c r="Q362" s="61">
        <f t="shared" si="412"/>
        <v>0</v>
      </c>
      <c r="R362" s="61">
        <v>1</v>
      </c>
      <c r="S362" s="61">
        <f t="shared" si="413"/>
        <v>0</v>
      </c>
      <c r="T362" s="61">
        <f t="shared" si="414"/>
        <v>0</v>
      </c>
      <c r="U362" s="61">
        <v>1</v>
      </c>
      <c r="V362" s="61">
        <f t="shared" si="415"/>
        <v>0</v>
      </c>
      <c r="W362" s="61">
        <f t="shared" si="416"/>
        <v>0</v>
      </c>
      <c r="X362" s="61">
        <v>1</v>
      </c>
      <c r="Y362" s="61">
        <f t="shared" si="417"/>
        <v>0</v>
      </c>
      <c r="Z362" s="61">
        <f t="shared" si="466"/>
        <v>0</v>
      </c>
      <c r="AA362" s="61">
        <v>1</v>
      </c>
      <c r="AB362" s="61">
        <f t="shared" si="467"/>
        <v>0</v>
      </c>
      <c r="AC362" s="70"/>
      <c r="AD362" s="61">
        <f t="shared" si="418"/>
        <v>0</v>
      </c>
      <c r="AE362" s="61">
        <v>1</v>
      </c>
      <c r="AF362" s="61">
        <f t="shared" si="419"/>
        <v>0</v>
      </c>
      <c r="AG362" s="61">
        <f t="shared" si="420"/>
        <v>0</v>
      </c>
      <c r="AH362" s="61">
        <v>1</v>
      </c>
      <c r="AI362" s="61">
        <f t="shared" si="421"/>
        <v>0</v>
      </c>
      <c r="AJ362" s="61">
        <f t="shared" si="422"/>
        <v>0</v>
      </c>
      <c r="AK362" s="61">
        <v>1</v>
      </c>
      <c r="AL362" s="61">
        <f t="shared" si="423"/>
        <v>0</v>
      </c>
      <c r="AM362" s="61">
        <f t="shared" si="468"/>
        <v>0</v>
      </c>
      <c r="AN362" s="61">
        <v>1</v>
      </c>
      <c r="AO362" s="61">
        <f t="shared" si="469"/>
        <v>0</v>
      </c>
      <c r="AP362" s="70"/>
      <c r="AQ362" s="61">
        <f t="shared" si="424"/>
        <v>0</v>
      </c>
      <c r="AR362" s="61">
        <v>1</v>
      </c>
      <c r="AS362" s="61">
        <f t="shared" si="425"/>
        <v>0</v>
      </c>
      <c r="AT362" s="61">
        <f t="shared" si="426"/>
        <v>0</v>
      </c>
      <c r="AU362" s="61">
        <v>1</v>
      </c>
      <c r="AV362" s="61">
        <f t="shared" si="427"/>
        <v>0</v>
      </c>
      <c r="AW362" s="61">
        <f t="shared" si="428"/>
        <v>0</v>
      </c>
      <c r="AX362" s="61">
        <v>1</v>
      </c>
      <c r="AY362" s="61">
        <f t="shared" si="429"/>
        <v>0</v>
      </c>
      <c r="AZ362" s="61">
        <f t="shared" si="470"/>
        <v>0</v>
      </c>
      <c r="BA362" s="61">
        <v>1</v>
      </c>
      <c r="BB362" s="61">
        <f t="shared" si="471"/>
        <v>0</v>
      </c>
      <c r="BC362" s="70"/>
      <c r="BD362" s="61">
        <f t="shared" si="430"/>
        <v>0</v>
      </c>
      <c r="BE362" s="61">
        <v>1</v>
      </c>
      <c r="BF362" s="61">
        <f t="shared" si="431"/>
        <v>0</v>
      </c>
      <c r="BG362" s="61">
        <f t="shared" si="432"/>
        <v>0</v>
      </c>
      <c r="BH362" s="61">
        <v>1</v>
      </c>
      <c r="BI362" s="61">
        <f t="shared" si="433"/>
        <v>0</v>
      </c>
      <c r="BJ362" s="61">
        <f t="shared" si="434"/>
        <v>0</v>
      </c>
      <c r="BK362" s="61">
        <v>1</v>
      </c>
      <c r="BL362" s="61">
        <f t="shared" si="435"/>
        <v>0</v>
      </c>
      <c r="BM362" s="61">
        <f t="shared" si="472"/>
        <v>0</v>
      </c>
      <c r="BN362" s="61">
        <v>1</v>
      </c>
      <c r="BO362" s="61">
        <f t="shared" si="473"/>
        <v>0</v>
      </c>
      <c r="BP362" s="70"/>
      <c r="BQ362" s="61">
        <f t="shared" si="436"/>
        <v>0</v>
      </c>
      <c r="BR362" s="61">
        <v>1</v>
      </c>
      <c r="BS362" s="61">
        <f t="shared" si="474"/>
        <v>0</v>
      </c>
      <c r="BT362" s="61">
        <f t="shared" si="437"/>
        <v>0</v>
      </c>
      <c r="BU362" s="61">
        <v>1</v>
      </c>
      <c r="BV362" s="61">
        <f t="shared" si="438"/>
        <v>0</v>
      </c>
      <c r="BW362" s="61">
        <f t="shared" si="439"/>
        <v>0</v>
      </c>
      <c r="BX362" s="61">
        <v>1</v>
      </c>
      <c r="BY362" s="61">
        <f t="shared" si="440"/>
        <v>0</v>
      </c>
      <c r="BZ362" s="61">
        <f t="shared" si="475"/>
        <v>0</v>
      </c>
      <c r="CA362" s="61">
        <v>1</v>
      </c>
      <c r="CB362" s="61">
        <f t="shared" si="476"/>
        <v>0</v>
      </c>
      <c r="CC362" s="70"/>
      <c r="CD362" s="61">
        <f t="shared" si="441"/>
        <v>0</v>
      </c>
      <c r="CE362" s="61">
        <v>1</v>
      </c>
      <c r="CF362" s="61">
        <f t="shared" si="442"/>
        <v>0</v>
      </c>
      <c r="CG362" s="61">
        <f t="shared" si="443"/>
        <v>0</v>
      </c>
      <c r="CH362" s="61">
        <v>1</v>
      </c>
      <c r="CI362" s="61">
        <f t="shared" si="444"/>
        <v>0</v>
      </c>
      <c r="CJ362" s="61">
        <f t="shared" si="445"/>
        <v>0</v>
      </c>
      <c r="CK362" s="61">
        <v>1</v>
      </c>
      <c r="CL362" s="61">
        <f t="shared" si="446"/>
        <v>0</v>
      </c>
      <c r="CM362" s="61">
        <f t="shared" si="477"/>
        <v>0</v>
      </c>
      <c r="CN362" s="61">
        <v>1</v>
      </c>
      <c r="CO362" s="61">
        <f t="shared" si="478"/>
        <v>0</v>
      </c>
      <c r="CP362" s="69">
        <v>16.496666665016999</v>
      </c>
      <c r="CQ362" s="61">
        <f t="shared" si="447"/>
        <v>16.496666665016999</v>
      </c>
      <c r="CR362" s="61">
        <v>1</v>
      </c>
      <c r="CS362" s="61">
        <f t="shared" si="448"/>
        <v>16.496666665016999</v>
      </c>
      <c r="CT362" s="61">
        <f t="shared" si="449"/>
        <v>16.496666665016999</v>
      </c>
      <c r="CU362" s="61">
        <v>1</v>
      </c>
      <c r="CV362" s="61">
        <f t="shared" si="450"/>
        <v>16.496666665016999</v>
      </c>
      <c r="CW362" s="61">
        <f t="shared" si="451"/>
        <v>16.496666665016999</v>
      </c>
      <c r="CX362" s="61">
        <v>1</v>
      </c>
      <c r="CY362" s="61">
        <f t="shared" si="452"/>
        <v>16.496666665016999</v>
      </c>
      <c r="CZ362" s="61">
        <f t="shared" si="479"/>
        <v>16.496666665016999</v>
      </c>
      <c r="DA362" s="61">
        <v>1</v>
      </c>
      <c r="DB362" s="61">
        <f t="shared" si="480"/>
        <v>16.496666665016999</v>
      </c>
    </row>
    <row r="363" spans="1:106">
      <c r="A363" s="57" t="s">
        <v>458</v>
      </c>
      <c r="B363" s="58" t="s">
        <v>341</v>
      </c>
      <c r="C363" s="58" t="s">
        <v>342</v>
      </c>
      <c r="D363" s="58" t="s">
        <v>439</v>
      </c>
      <c r="E363" s="59" t="s">
        <v>440</v>
      </c>
      <c r="F363" s="59" t="s">
        <v>440</v>
      </c>
      <c r="G363" s="59" t="s">
        <v>263</v>
      </c>
      <c r="H363" s="58" t="s">
        <v>431</v>
      </c>
      <c r="I363" s="58" t="s">
        <v>264</v>
      </c>
      <c r="J363" s="63" t="s">
        <v>422</v>
      </c>
      <c r="K363" s="61">
        <v>0.97499999999999998</v>
      </c>
      <c r="L363" s="61">
        <v>1.0029999999999999</v>
      </c>
      <c r="M363" s="61">
        <v>1.0329999999999999</v>
      </c>
      <c r="N363" s="61">
        <v>1.0640000000000001</v>
      </c>
      <c r="O363" s="64" t="s">
        <v>433</v>
      </c>
      <c r="P363" s="69">
        <v>30.764349519120003</v>
      </c>
      <c r="Q363" s="61">
        <f t="shared" si="412"/>
        <v>29.995240781142002</v>
      </c>
      <c r="R363" s="61">
        <v>0.88500000000000001</v>
      </c>
      <c r="S363" s="61">
        <f t="shared" si="413"/>
        <v>26.545788091310673</v>
      </c>
      <c r="T363" s="61">
        <f t="shared" si="414"/>
        <v>30.856642567677358</v>
      </c>
      <c r="U363" s="61">
        <v>0.83</v>
      </c>
      <c r="V363" s="61">
        <f t="shared" si="415"/>
        <v>25.611013331172206</v>
      </c>
      <c r="W363" s="61">
        <f t="shared" si="416"/>
        <v>31.77957305325096</v>
      </c>
      <c r="X363" s="61">
        <v>0.80100000000000005</v>
      </c>
      <c r="Y363" s="61">
        <f t="shared" si="417"/>
        <v>25.455438015654021</v>
      </c>
      <c r="Z363" s="61">
        <f t="shared" si="466"/>
        <v>32.733267888343683</v>
      </c>
      <c r="AA363" s="61">
        <v>0.77100000000000002</v>
      </c>
      <c r="AB363" s="61">
        <f t="shared" si="467"/>
        <v>25.23734954191298</v>
      </c>
      <c r="AC363" s="69">
        <v>3.9866846314259665E-8</v>
      </c>
      <c r="AD363" s="61">
        <f t="shared" si="418"/>
        <v>3.8870175156403174E-8</v>
      </c>
      <c r="AE363" s="61">
        <v>1</v>
      </c>
      <c r="AF363" s="61">
        <f t="shared" si="419"/>
        <v>3.8870175156403174E-8</v>
      </c>
      <c r="AG363" s="61">
        <f t="shared" si="420"/>
        <v>3.9986446853202439E-8</v>
      </c>
      <c r="AH363" s="61">
        <v>1</v>
      </c>
      <c r="AI363" s="61">
        <f t="shared" si="421"/>
        <v>3.9986446853202439E-8</v>
      </c>
      <c r="AJ363" s="61">
        <f t="shared" si="422"/>
        <v>4.1182452242630228E-8</v>
      </c>
      <c r="AK363" s="61">
        <v>1</v>
      </c>
      <c r="AL363" s="61">
        <f t="shared" si="423"/>
        <v>4.1182452242630228E-8</v>
      </c>
      <c r="AM363" s="61">
        <f t="shared" si="468"/>
        <v>4.2418324478372286E-8</v>
      </c>
      <c r="AN363" s="61">
        <v>1</v>
      </c>
      <c r="AO363" s="61">
        <f t="shared" si="469"/>
        <v>4.2418324478372286E-8</v>
      </c>
      <c r="AP363" s="69">
        <v>229.56913411359997</v>
      </c>
      <c r="AQ363" s="61">
        <f t="shared" si="424"/>
        <v>223.82990576075997</v>
      </c>
      <c r="AR363" s="61">
        <v>0.78700000000000003</v>
      </c>
      <c r="AS363" s="61">
        <f t="shared" si="425"/>
        <v>176.1541358337181</v>
      </c>
      <c r="AT363" s="61">
        <f t="shared" si="426"/>
        <v>230.25784151594075</v>
      </c>
      <c r="AU363" s="61">
        <v>0.64200000000000002</v>
      </c>
      <c r="AV363" s="61">
        <f t="shared" si="427"/>
        <v>147.82553425323397</v>
      </c>
      <c r="AW363" s="61">
        <f t="shared" si="428"/>
        <v>237.14491553934874</v>
      </c>
      <c r="AX363" s="61">
        <v>0.53700000000000003</v>
      </c>
      <c r="AY363" s="61">
        <f t="shared" si="429"/>
        <v>127.34681964463029</v>
      </c>
      <c r="AZ363" s="61">
        <f t="shared" si="470"/>
        <v>244.2615586968704</v>
      </c>
      <c r="BA363" s="61">
        <v>0.40100000000000002</v>
      </c>
      <c r="BB363" s="61">
        <f t="shared" si="471"/>
        <v>97.948885037445038</v>
      </c>
      <c r="BC363" s="69">
        <v>8.62113426264</v>
      </c>
      <c r="BD363" s="61">
        <f t="shared" si="430"/>
        <v>8.4056059060739994</v>
      </c>
      <c r="BE363" s="61">
        <v>0.747</v>
      </c>
      <c r="BF363" s="61">
        <f t="shared" si="431"/>
        <v>6.2789876118372776</v>
      </c>
      <c r="BG363" s="61">
        <f t="shared" si="432"/>
        <v>8.6469976654279197</v>
      </c>
      <c r="BH363" s="61">
        <v>0.55000000000000004</v>
      </c>
      <c r="BI363" s="61">
        <f t="shared" si="433"/>
        <v>4.7558487159853566</v>
      </c>
      <c r="BJ363" s="61">
        <f t="shared" si="434"/>
        <v>8.9056316933071198</v>
      </c>
      <c r="BK363" s="61">
        <v>0.46</v>
      </c>
      <c r="BL363" s="61">
        <f t="shared" si="435"/>
        <v>4.0965905789212753</v>
      </c>
      <c r="BM363" s="61">
        <f t="shared" si="472"/>
        <v>9.1728868554489598</v>
      </c>
      <c r="BN363" s="61">
        <v>0.35299999999999998</v>
      </c>
      <c r="BO363" s="61">
        <f t="shared" si="473"/>
        <v>3.2380290599734827</v>
      </c>
      <c r="BP363" s="69">
        <v>7.9313888833439998</v>
      </c>
      <c r="BQ363" s="61">
        <f t="shared" si="436"/>
        <v>7.7331041612603997</v>
      </c>
      <c r="BR363" s="61">
        <v>0.747</v>
      </c>
      <c r="BS363" s="61">
        <f t="shared" si="474"/>
        <v>5.7766288084615187</v>
      </c>
      <c r="BT363" s="61">
        <f t="shared" si="437"/>
        <v>7.955183049994031</v>
      </c>
      <c r="BU363" s="61">
        <v>0.55000000000000004</v>
      </c>
      <c r="BV363" s="61">
        <f t="shared" si="438"/>
        <v>4.3753506774967175</v>
      </c>
      <c r="BW363" s="61">
        <f t="shared" si="439"/>
        <v>8.193124716494351</v>
      </c>
      <c r="BX363" s="61">
        <v>0.46</v>
      </c>
      <c r="BY363" s="61">
        <f t="shared" si="440"/>
        <v>3.7688373695874016</v>
      </c>
      <c r="BZ363" s="61">
        <f t="shared" si="475"/>
        <v>8.4389977718780163</v>
      </c>
      <c r="CA363" s="61">
        <v>0.35299999999999998</v>
      </c>
      <c r="CB363" s="61">
        <f t="shared" si="476"/>
        <v>2.9789662134729396</v>
      </c>
      <c r="CC363" s="69">
        <v>45.072527367779998</v>
      </c>
      <c r="CD363" s="61">
        <f t="shared" si="441"/>
        <v>43.945714183585494</v>
      </c>
      <c r="CE363" s="61">
        <v>0.46400000000000002</v>
      </c>
      <c r="CF363" s="61">
        <f t="shared" si="442"/>
        <v>20.390811381183671</v>
      </c>
      <c r="CG363" s="61">
        <f t="shared" si="443"/>
        <v>45.207744949883335</v>
      </c>
      <c r="CH363" s="61">
        <v>7.5999999999999998E-2</v>
      </c>
      <c r="CI363" s="61">
        <f t="shared" si="444"/>
        <v>3.4357886161911333</v>
      </c>
      <c r="CJ363" s="61">
        <f t="shared" si="445"/>
        <v>46.559920770916733</v>
      </c>
      <c r="CK363" s="61">
        <v>3.2000000000000001E-2</v>
      </c>
      <c r="CL363" s="61">
        <f t="shared" si="446"/>
        <v>1.4899174646693354</v>
      </c>
      <c r="CM363" s="61">
        <f t="shared" si="477"/>
        <v>47.957169119317918</v>
      </c>
      <c r="CN363" s="61">
        <v>3.1E-2</v>
      </c>
      <c r="CO363" s="61">
        <f t="shared" si="478"/>
        <v>1.4866722426988555</v>
      </c>
      <c r="CP363" s="69">
        <v>10.803740750159999</v>
      </c>
      <c r="CQ363" s="61">
        <f t="shared" si="447"/>
        <v>10.533647231405999</v>
      </c>
      <c r="CR363" s="61">
        <v>0.871</v>
      </c>
      <c r="CS363" s="61">
        <f t="shared" si="448"/>
        <v>9.1748067385546239</v>
      </c>
      <c r="CT363" s="61">
        <f t="shared" si="449"/>
        <v>10.836151972410478</v>
      </c>
      <c r="CU363" s="61">
        <v>0.70799999999999996</v>
      </c>
      <c r="CV363" s="61">
        <f t="shared" si="450"/>
        <v>7.6719955964666182</v>
      </c>
      <c r="CW363" s="61">
        <f t="shared" si="451"/>
        <v>11.160264194915278</v>
      </c>
      <c r="CX363" s="61">
        <v>0.58599999999999997</v>
      </c>
      <c r="CY363" s="61">
        <f t="shared" si="452"/>
        <v>6.5399148182203524</v>
      </c>
      <c r="CZ363" s="61">
        <f t="shared" si="479"/>
        <v>11.495180158170239</v>
      </c>
      <c r="DA363" s="61">
        <v>0.42399999999999999</v>
      </c>
      <c r="DB363" s="61">
        <f t="shared" si="480"/>
        <v>4.8739563870641813</v>
      </c>
    </row>
    <row r="364" spans="1:106">
      <c r="A364" s="57" t="s">
        <v>458</v>
      </c>
      <c r="B364" s="14" t="s">
        <v>341</v>
      </c>
      <c r="C364" s="58" t="s">
        <v>342</v>
      </c>
      <c r="D364" s="58" t="s">
        <v>439</v>
      </c>
      <c r="E364" s="59" t="s">
        <v>440</v>
      </c>
      <c r="F364" s="59" t="s">
        <v>440</v>
      </c>
      <c r="G364" s="59" t="s">
        <v>267</v>
      </c>
      <c r="H364" s="58" t="s">
        <v>431</v>
      </c>
      <c r="I364" s="58" t="s">
        <v>268</v>
      </c>
      <c r="J364" s="63" t="s">
        <v>423</v>
      </c>
      <c r="K364" s="61">
        <v>0.94</v>
      </c>
      <c r="L364" s="61">
        <v>0.94599999999999995</v>
      </c>
      <c r="M364" s="61">
        <v>0.95</v>
      </c>
      <c r="N364" s="61">
        <v>0.95599999999999996</v>
      </c>
      <c r="O364" s="61" t="s">
        <v>434</v>
      </c>
      <c r="P364" s="69">
        <v>15.844290000000001</v>
      </c>
      <c r="Q364" s="61">
        <f t="shared" si="412"/>
        <v>14.8936326</v>
      </c>
      <c r="R364" s="61">
        <v>1</v>
      </c>
      <c r="S364" s="61">
        <f t="shared" si="413"/>
        <v>14.8936326</v>
      </c>
      <c r="T364" s="61">
        <f t="shared" si="414"/>
        <v>14.988698340000001</v>
      </c>
      <c r="U364" s="61">
        <v>1</v>
      </c>
      <c r="V364" s="61">
        <f t="shared" si="415"/>
        <v>14.988698340000001</v>
      </c>
      <c r="W364" s="61">
        <f t="shared" si="416"/>
        <v>15.052075500000001</v>
      </c>
      <c r="X364" s="61">
        <v>1</v>
      </c>
      <c r="Y364" s="61">
        <f t="shared" si="417"/>
        <v>15.052075500000001</v>
      </c>
      <c r="Z364" s="61">
        <f t="shared" si="466"/>
        <v>15.14714124</v>
      </c>
      <c r="AA364" s="61">
        <v>1</v>
      </c>
      <c r="AB364" s="61">
        <f t="shared" si="467"/>
        <v>15.14714124</v>
      </c>
      <c r="AC364" s="69">
        <v>7.5635505000000006E-2</v>
      </c>
      <c r="AD364" s="61">
        <f t="shared" si="418"/>
        <v>7.1097374700000007E-2</v>
      </c>
      <c r="AE364" s="61">
        <v>1</v>
      </c>
      <c r="AF364" s="61">
        <f t="shared" si="419"/>
        <v>7.1097374700000007E-2</v>
      </c>
      <c r="AG364" s="61">
        <f t="shared" si="420"/>
        <v>7.1551187730000007E-2</v>
      </c>
      <c r="AH364" s="61">
        <v>1</v>
      </c>
      <c r="AI364" s="61">
        <f t="shared" si="421"/>
        <v>7.1551187730000007E-2</v>
      </c>
      <c r="AJ364" s="61">
        <f t="shared" si="422"/>
        <v>7.1853729749999998E-2</v>
      </c>
      <c r="AK364" s="61">
        <v>1</v>
      </c>
      <c r="AL364" s="61">
        <f t="shared" si="423"/>
        <v>7.1853729749999998E-2</v>
      </c>
      <c r="AM364" s="61">
        <f t="shared" si="468"/>
        <v>7.2307542779999998E-2</v>
      </c>
      <c r="AN364" s="61">
        <v>1</v>
      </c>
      <c r="AO364" s="61">
        <f t="shared" si="469"/>
        <v>7.2307542779999998E-2</v>
      </c>
      <c r="AP364" s="69">
        <v>190.95230000000001</v>
      </c>
      <c r="AQ364" s="61">
        <f t="shared" si="424"/>
        <v>179.49516199999999</v>
      </c>
      <c r="AR364" s="61">
        <v>0.73599999999999999</v>
      </c>
      <c r="AS364" s="61">
        <f t="shared" si="425"/>
        <v>132.10843923199999</v>
      </c>
      <c r="AT364" s="61">
        <f t="shared" si="426"/>
        <v>180.6408758</v>
      </c>
      <c r="AU364" s="61">
        <v>0.65400000000000003</v>
      </c>
      <c r="AV364" s="61">
        <f t="shared" si="427"/>
        <v>118.1391327732</v>
      </c>
      <c r="AW364" s="61">
        <f t="shared" si="428"/>
        <v>181.404685</v>
      </c>
      <c r="AX364" s="61">
        <v>0.59699999999999998</v>
      </c>
      <c r="AY364" s="61">
        <f t="shared" si="429"/>
        <v>108.298596945</v>
      </c>
      <c r="AZ364" s="61">
        <f t="shared" si="470"/>
        <v>182.55039880000001</v>
      </c>
      <c r="BA364" s="61">
        <v>0.48</v>
      </c>
      <c r="BB364" s="61">
        <f t="shared" si="471"/>
        <v>87.624191424000003</v>
      </c>
      <c r="BC364" s="69">
        <v>15.8565</v>
      </c>
      <c r="BD364" s="61">
        <f t="shared" si="430"/>
        <v>14.905109999999999</v>
      </c>
      <c r="BE364" s="61">
        <v>0.35299999999999998</v>
      </c>
      <c r="BF364" s="61">
        <f t="shared" si="431"/>
        <v>5.2615038299999997</v>
      </c>
      <c r="BG364" s="61">
        <f t="shared" si="432"/>
        <v>15.000249</v>
      </c>
      <c r="BH364" s="61">
        <v>0.216</v>
      </c>
      <c r="BI364" s="61">
        <f t="shared" si="433"/>
        <v>3.2400537840000001</v>
      </c>
      <c r="BJ364" s="61">
        <f t="shared" si="434"/>
        <v>15.063675</v>
      </c>
      <c r="BK364" s="61">
        <v>0.13700000000000001</v>
      </c>
      <c r="BL364" s="61">
        <f t="shared" si="435"/>
        <v>2.0637234750000002</v>
      </c>
      <c r="BM364" s="61">
        <f t="shared" si="472"/>
        <v>15.158814</v>
      </c>
      <c r="BN364" s="61">
        <v>0.13700000000000001</v>
      </c>
      <c r="BO364" s="61">
        <f t="shared" si="473"/>
        <v>2.076757518</v>
      </c>
      <c r="BP364" s="69">
        <v>14.587980000000002</v>
      </c>
      <c r="BQ364" s="61">
        <f t="shared" si="436"/>
        <v>13.712701200000001</v>
      </c>
      <c r="BR364" s="61">
        <v>0.35299999999999998</v>
      </c>
      <c r="BS364" s="61">
        <f t="shared" si="474"/>
        <v>4.8405835236000003</v>
      </c>
      <c r="BT364" s="61">
        <f t="shared" si="437"/>
        <v>13.800229080000001</v>
      </c>
      <c r="BU364" s="61">
        <v>0.216</v>
      </c>
      <c r="BV364" s="61">
        <f t="shared" si="438"/>
        <v>2.9808494812800004</v>
      </c>
      <c r="BW364" s="61">
        <f t="shared" si="439"/>
        <v>13.858581000000001</v>
      </c>
      <c r="BX364" s="61">
        <v>0.13700000000000001</v>
      </c>
      <c r="BY364" s="61">
        <f t="shared" si="440"/>
        <v>1.8986255970000003</v>
      </c>
      <c r="BZ364" s="61">
        <f t="shared" si="475"/>
        <v>13.946108880000001</v>
      </c>
      <c r="CA364" s="61">
        <v>0.13700000000000001</v>
      </c>
      <c r="CB364" s="61">
        <f t="shared" si="476"/>
        <v>1.9106169165600002</v>
      </c>
      <c r="CC364" s="69">
        <v>117.6384</v>
      </c>
      <c r="CD364" s="61">
        <f t="shared" si="441"/>
        <v>110.580096</v>
      </c>
      <c r="CE364" s="61">
        <v>0.27</v>
      </c>
      <c r="CF364" s="61">
        <f t="shared" si="442"/>
        <v>29.856625920000003</v>
      </c>
      <c r="CG364" s="61">
        <f t="shared" si="443"/>
        <v>111.28592639999999</v>
      </c>
      <c r="CH364" s="61">
        <v>0.12</v>
      </c>
      <c r="CI364" s="61">
        <f t="shared" si="444"/>
        <v>13.354311167999999</v>
      </c>
      <c r="CJ364" s="61">
        <f t="shared" si="445"/>
        <v>111.75648</v>
      </c>
      <c r="CK364" s="61">
        <v>3.5999999999999997E-2</v>
      </c>
      <c r="CL364" s="61">
        <f t="shared" si="446"/>
        <v>4.0232332799999995</v>
      </c>
      <c r="CM364" s="61">
        <f t="shared" si="477"/>
        <v>112.46231039999999</v>
      </c>
      <c r="CN364" s="61">
        <v>3.5999999999999997E-2</v>
      </c>
      <c r="CO364" s="61">
        <f t="shared" si="478"/>
        <v>4.0486431743999995</v>
      </c>
      <c r="CP364" s="69">
        <v>6.7265109999999995</v>
      </c>
      <c r="CQ364" s="61">
        <f t="shared" si="447"/>
        <v>6.3229203399999987</v>
      </c>
      <c r="CR364" s="61">
        <v>1</v>
      </c>
      <c r="CS364" s="61">
        <f t="shared" si="448"/>
        <v>6.3229203399999987</v>
      </c>
      <c r="CT364" s="61">
        <f t="shared" si="449"/>
        <v>6.3632794059999993</v>
      </c>
      <c r="CU364" s="61">
        <v>1</v>
      </c>
      <c r="CV364" s="61">
        <f t="shared" si="450"/>
        <v>6.3632794059999993</v>
      </c>
      <c r="CW364" s="61">
        <f t="shared" si="451"/>
        <v>6.3901854499999988</v>
      </c>
      <c r="CX364" s="61">
        <v>1</v>
      </c>
      <c r="CY364" s="61">
        <f t="shared" si="452"/>
        <v>6.3901854499999988</v>
      </c>
      <c r="CZ364" s="61">
        <f t="shared" si="479"/>
        <v>6.4305445159999994</v>
      </c>
      <c r="DA364" s="61">
        <v>1</v>
      </c>
      <c r="DB364" s="61">
        <f t="shared" si="480"/>
        <v>6.4305445159999994</v>
      </c>
    </row>
    <row r="365" spans="1:106">
      <c r="A365" s="57" t="s">
        <v>458</v>
      </c>
      <c r="B365" s="58" t="s">
        <v>341</v>
      </c>
      <c r="C365" s="58" t="s">
        <v>342</v>
      </c>
      <c r="D365" s="58" t="s">
        <v>439</v>
      </c>
      <c r="E365" s="59" t="s">
        <v>440</v>
      </c>
      <c r="F365" s="59" t="s">
        <v>440</v>
      </c>
      <c r="G365" s="59" t="s">
        <v>271</v>
      </c>
      <c r="H365" s="58" t="s">
        <v>432</v>
      </c>
      <c r="I365" s="58" t="s">
        <v>272</v>
      </c>
      <c r="J365" s="63" t="s">
        <v>424</v>
      </c>
      <c r="K365" s="61">
        <v>0.96899999999999997</v>
      </c>
      <c r="L365" s="61">
        <v>1.018</v>
      </c>
      <c r="M365" s="61">
        <v>1.0529999999999999</v>
      </c>
      <c r="N365" s="61">
        <v>1.0980000000000001</v>
      </c>
      <c r="O365" s="64" t="s">
        <v>433</v>
      </c>
      <c r="P365" s="69">
        <v>1.8893649501924197</v>
      </c>
      <c r="Q365" s="61">
        <f t="shared" si="412"/>
        <v>1.8307946367364547</v>
      </c>
      <c r="R365" s="61">
        <v>1</v>
      </c>
      <c r="S365" s="61">
        <f t="shared" si="413"/>
        <v>1.8307946367364547</v>
      </c>
      <c r="T365" s="61">
        <f t="shared" si="414"/>
        <v>1.9233735192958832</v>
      </c>
      <c r="U365" s="61">
        <v>1</v>
      </c>
      <c r="V365" s="61">
        <f t="shared" si="415"/>
        <v>1.9233735192958832</v>
      </c>
      <c r="W365" s="61">
        <f t="shared" si="416"/>
        <v>1.9895012925526179</v>
      </c>
      <c r="X365" s="61">
        <v>1</v>
      </c>
      <c r="Y365" s="61">
        <f t="shared" si="417"/>
        <v>1.9895012925526179</v>
      </c>
      <c r="Z365" s="61">
        <f t="shared" si="466"/>
        <v>2.0745227153112769</v>
      </c>
      <c r="AA365" s="61">
        <v>1</v>
      </c>
      <c r="AB365" s="61">
        <f t="shared" si="467"/>
        <v>2.0745227153112769</v>
      </c>
      <c r="AC365" s="69">
        <v>2.2876148461631777E-6</v>
      </c>
      <c r="AD365" s="61">
        <f t="shared" si="418"/>
        <v>2.2166987859321191E-6</v>
      </c>
      <c r="AE365" s="61">
        <v>1</v>
      </c>
      <c r="AF365" s="61">
        <f t="shared" si="419"/>
        <v>2.2166987859321191E-6</v>
      </c>
      <c r="AG365" s="61">
        <f t="shared" si="420"/>
        <v>2.3287919133941149E-6</v>
      </c>
      <c r="AH365" s="61">
        <v>1</v>
      </c>
      <c r="AI365" s="61">
        <f t="shared" si="421"/>
        <v>2.3287919133941149E-6</v>
      </c>
      <c r="AJ365" s="61">
        <f t="shared" si="422"/>
        <v>2.4088584330098258E-6</v>
      </c>
      <c r="AK365" s="61">
        <v>1</v>
      </c>
      <c r="AL365" s="61">
        <f t="shared" si="423"/>
        <v>2.4088584330098258E-6</v>
      </c>
      <c r="AM365" s="61">
        <f t="shared" si="468"/>
        <v>2.5118011010871693E-6</v>
      </c>
      <c r="AN365" s="61">
        <v>1</v>
      </c>
      <c r="AO365" s="61">
        <f t="shared" si="469"/>
        <v>2.5118011010871693E-6</v>
      </c>
      <c r="AP365" s="69">
        <v>14.180845561425073</v>
      </c>
      <c r="AQ365" s="61">
        <f t="shared" si="424"/>
        <v>13.741239349020896</v>
      </c>
      <c r="AR365" s="61">
        <v>1</v>
      </c>
      <c r="AS365" s="61">
        <f t="shared" si="425"/>
        <v>13.741239349020896</v>
      </c>
      <c r="AT365" s="61">
        <f t="shared" si="426"/>
        <v>14.436100781530724</v>
      </c>
      <c r="AU365" s="61">
        <v>0.96</v>
      </c>
      <c r="AV365" s="61">
        <f t="shared" si="427"/>
        <v>13.858656750269494</v>
      </c>
      <c r="AW365" s="61">
        <f t="shared" si="428"/>
        <v>14.932430376180601</v>
      </c>
      <c r="AX365" s="61">
        <v>0.92</v>
      </c>
      <c r="AY365" s="61">
        <f t="shared" si="429"/>
        <v>13.737835946086154</v>
      </c>
      <c r="AZ365" s="61">
        <f t="shared" si="470"/>
        <v>15.570568426444732</v>
      </c>
      <c r="BA365" s="61">
        <v>0.85199999999999998</v>
      </c>
      <c r="BB365" s="61">
        <f t="shared" si="471"/>
        <v>13.266124299330912</v>
      </c>
      <c r="BC365" s="69">
        <v>0.37074428796909625</v>
      </c>
      <c r="BD365" s="61">
        <f t="shared" si="430"/>
        <v>0.35925121504205426</v>
      </c>
      <c r="BE365" s="61">
        <v>0.82899999999999996</v>
      </c>
      <c r="BF365" s="61">
        <f t="shared" si="431"/>
        <v>0.29781925726986297</v>
      </c>
      <c r="BG365" s="61">
        <f t="shared" si="432"/>
        <v>0.37741768515253998</v>
      </c>
      <c r="BH365" s="61">
        <v>0.79100000000000004</v>
      </c>
      <c r="BI365" s="61">
        <f t="shared" si="433"/>
        <v>0.29853738895565912</v>
      </c>
      <c r="BJ365" s="61">
        <f t="shared" si="434"/>
        <v>0.39039373523145832</v>
      </c>
      <c r="BK365" s="61">
        <v>0.752</v>
      </c>
      <c r="BL365" s="61">
        <f t="shared" si="435"/>
        <v>0.29357608889405667</v>
      </c>
      <c r="BM365" s="61">
        <f t="shared" si="472"/>
        <v>0.4070772281900677</v>
      </c>
      <c r="BN365" s="61">
        <v>0.68799999999999994</v>
      </c>
      <c r="BO365" s="61">
        <f t="shared" si="473"/>
        <v>0.28006913299476655</v>
      </c>
      <c r="BP365" s="69">
        <v>0.34864789663673468</v>
      </c>
      <c r="BQ365" s="61">
        <f t="shared" si="436"/>
        <v>0.33783981184099587</v>
      </c>
      <c r="BR365" s="61">
        <v>0.82899999999999996</v>
      </c>
      <c r="BS365" s="61">
        <f t="shared" si="474"/>
        <v>0.28006920401618557</v>
      </c>
      <c r="BT365" s="61">
        <f t="shared" si="437"/>
        <v>0.35492355877619591</v>
      </c>
      <c r="BU365" s="61">
        <v>0.79100000000000004</v>
      </c>
      <c r="BV365" s="61">
        <f t="shared" si="438"/>
        <v>0.280744534991971</v>
      </c>
      <c r="BW365" s="61">
        <f t="shared" si="439"/>
        <v>0.36712623515848158</v>
      </c>
      <c r="BX365" s="61">
        <v>0.752</v>
      </c>
      <c r="BY365" s="61">
        <f t="shared" si="440"/>
        <v>0.27607892883917817</v>
      </c>
      <c r="BZ365" s="61">
        <f t="shared" si="475"/>
        <v>0.3828153905071347</v>
      </c>
      <c r="CA365" s="61">
        <v>0.68799999999999994</v>
      </c>
      <c r="CB365" s="61">
        <f t="shared" si="476"/>
        <v>0.26337698866890863</v>
      </c>
      <c r="CC365" s="69">
        <v>0.39488264905539361</v>
      </c>
      <c r="CD365" s="61">
        <f t="shared" si="441"/>
        <v>0.38264128693467642</v>
      </c>
      <c r="CE365" s="61">
        <v>3.0000000000000001E-3</v>
      </c>
      <c r="CF365" s="61">
        <f t="shared" si="442"/>
        <v>1.1479238608040293E-3</v>
      </c>
      <c r="CG365" s="61">
        <f t="shared" si="443"/>
        <v>0.40199053673839069</v>
      </c>
      <c r="CH365" s="61">
        <v>3.0000000000000001E-3</v>
      </c>
      <c r="CI365" s="61">
        <f t="shared" si="444"/>
        <v>1.2059716102151721E-3</v>
      </c>
      <c r="CJ365" s="61">
        <f t="shared" si="445"/>
        <v>0.41581142945532945</v>
      </c>
      <c r="CK365" s="61">
        <v>3.0000000000000001E-3</v>
      </c>
      <c r="CL365" s="61">
        <f t="shared" si="446"/>
        <v>1.2474342883659884E-3</v>
      </c>
      <c r="CM365" s="61">
        <f t="shared" si="477"/>
        <v>0.43358114866282221</v>
      </c>
      <c r="CN365" s="61">
        <v>3.0000000000000001E-3</v>
      </c>
      <c r="CO365" s="61">
        <f t="shared" si="478"/>
        <v>1.3007434459884667E-3</v>
      </c>
      <c r="CP365" s="69">
        <v>0.62863600799999986</v>
      </c>
      <c r="CQ365" s="61">
        <f t="shared" si="447"/>
        <v>0.6091482917519998</v>
      </c>
      <c r="CR365" s="61">
        <v>1</v>
      </c>
      <c r="CS365" s="61">
        <f t="shared" si="448"/>
        <v>0.6091482917519998</v>
      </c>
      <c r="CT365" s="61">
        <f t="shared" si="449"/>
        <v>0.63995145614399984</v>
      </c>
      <c r="CU365" s="61">
        <v>1</v>
      </c>
      <c r="CV365" s="61">
        <f t="shared" si="450"/>
        <v>0.63995145614399984</v>
      </c>
      <c r="CW365" s="61">
        <f t="shared" si="451"/>
        <v>0.66195371642399981</v>
      </c>
      <c r="CX365" s="61">
        <v>1</v>
      </c>
      <c r="CY365" s="61">
        <f t="shared" si="452"/>
        <v>0.66195371642399981</v>
      </c>
      <c r="CZ365" s="61">
        <f t="shared" si="479"/>
        <v>0.69024233678399993</v>
      </c>
      <c r="DA365" s="61">
        <v>1</v>
      </c>
      <c r="DB365" s="61">
        <f t="shared" si="480"/>
        <v>0.69024233678399993</v>
      </c>
    </row>
    <row r="366" spans="1:106">
      <c r="A366" s="57" t="s">
        <v>458</v>
      </c>
      <c r="B366" s="58" t="s">
        <v>341</v>
      </c>
      <c r="C366" s="58" t="s">
        <v>342</v>
      </c>
      <c r="D366" s="58" t="s">
        <v>439</v>
      </c>
      <c r="E366" s="59" t="s">
        <v>440</v>
      </c>
      <c r="F366" s="59" t="s">
        <v>440</v>
      </c>
      <c r="G366" s="59" t="s">
        <v>275</v>
      </c>
      <c r="H366" s="58" t="s">
        <v>432</v>
      </c>
      <c r="I366" s="58" t="s">
        <v>276</v>
      </c>
      <c r="J366" s="63" t="s">
        <v>425</v>
      </c>
      <c r="K366" s="61">
        <v>1.046</v>
      </c>
      <c r="L366" s="61">
        <v>1.121</v>
      </c>
      <c r="M366" s="61">
        <v>1.171</v>
      </c>
      <c r="N366" s="61">
        <v>1.2410000000000001</v>
      </c>
      <c r="O366" s="64" t="s">
        <v>433</v>
      </c>
      <c r="P366" s="69">
        <v>27.567552227807575</v>
      </c>
      <c r="Q366" s="61">
        <f t="shared" si="412"/>
        <v>28.835659630286724</v>
      </c>
      <c r="R366" s="61">
        <v>0.94599999999999995</v>
      </c>
      <c r="S366" s="61">
        <f t="shared" si="413"/>
        <v>27.278534010251239</v>
      </c>
      <c r="T366" s="61">
        <f t="shared" si="414"/>
        <v>30.903226047372293</v>
      </c>
      <c r="U366" s="61">
        <v>0.91700000000000004</v>
      </c>
      <c r="V366" s="61">
        <f t="shared" si="415"/>
        <v>28.338258285440393</v>
      </c>
      <c r="W366" s="61">
        <f t="shared" si="416"/>
        <v>32.28160365876267</v>
      </c>
      <c r="X366" s="61">
        <v>0.89500000000000002</v>
      </c>
      <c r="Y366" s="61">
        <f t="shared" si="417"/>
        <v>28.89203527459259</v>
      </c>
      <c r="Z366" s="61">
        <f t="shared" si="466"/>
        <v>34.211332314709203</v>
      </c>
      <c r="AA366" s="61">
        <v>0.86099999999999999</v>
      </c>
      <c r="AB366" s="61">
        <f t="shared" si="467"/>
        <v>29.455957122964623</v>
      </c>
      <c r="AC366" s="69">
        <v>3.3378380255380912E-5</v>
      </c>
      <c r="AD366" s="61">
        <f t="shared" si="418"/>
        <v>3.4913785747128437E-5</v>
      </c>
      <c r="AE366" s="61">
        <v>1</v>
      </c>
      <c r="AF366" s="61">
        <f t="shared" si="419"/>
        <v>3.4913785747128437E-5</v>
      </c>
      <c r="AG366" s="61">
        <f t="shared" si="420"/>
        <v>3.7417164266282005E-5</v>
      </c>
      <c r="AH366" s="61">
        <v>1</v>
      </c>
      <c r="AI366" s="61">
        <f t="shared" si="421"/>
        <v>3.7417164266282005E-5</v>
      </c>
      <c r="AJ366" s="61">
        <f t="shared" si="422"/>
        <v>3.9086083279051052E-5</v>
      </c>
      <c r="AK366" s="61">
        <v>1</v>
      </c>
      <c r="AL366" s="61">
        <f t="shared" si="423"/>
        <v>3.9086083279051052E-5</v>
      </c>
      <c r="AM366" s="61">
        <f t="shared" si="468"/>
        <v>4.1422569896927715E-5</v>
      </c>
      <c r="AN366" s="61">
        <v>1</v>
      </c>
      <c r="AO366" s="61">
        <f t="shared" si="469"/>
        <v>4.1422569896927715E-5</v>
      </c>
      <c r="AP366" s="69">
        <v>206.91142841897491</v>
      </c>
      <c r="AQ366" s="61">
        <f t="shared" si="424"/>
        <v>216.42935412624777</v>
      </c>
      <c r="AR366" s="61">
        <v>0.57099999999999995</v>
      </c>
      <c r="AS366" s="61">
        <f t="shared" si="425"/>
        <v>123.58116120608747</v>
      </c>
      <c r="AT366" s="61">
        <f t="shared" si="426"/>
        <v>231.94771125767087</v>
      </c>
      <c r="AU366" s="61">
        <v>0.42099999999999999</v>
      </c>
      <c r="AV366" s="61">
        <f t="shared" si="427"/>
        <v>97.649986439479434</v>
      </c>
      <c r="AW366" s="61">
        <f t="shared" si="428"/>
        <v>242.29328267861962</v>
      </c>
      <c r="AX366" s="61">
        <v>0.34</v>
      </c>
      <c r="AY366" s="61">
        <f t="shared" si="429"/>
        <v>82.379716110730669</v>
      </c>
      <c r="AZ366" s="61">
        <f t="shared" si="470"/>
        <v>256.77708266794787</v>
      </c>
      <c r="BA366" s="61">
        <v>0.24099999999999999</v>
      </c>
      <c r="BB366" s="61">
        <f t="shared" si="471"/>
        <v>61.883276922975433</v>
      </c>
      <c r="BC366" s="69">
        <v>5.4094962017309038</v>
      </c>
      <c r="BD366" s="61">
        <f t="shared" si="430"/>
        <v>5.6583330270105252</v>
      </c>
      <c r="BE366" s="61">
        <v>0.56599999999999995</v>
      </c>
      <c r="BF366" s="61">
        <f t="shared" si="431"/>
        <v>3.2026164932879571</v>
      </c>
      <c r="BG366" s="61">
        <f t="shared" si="432"/>
        <v>6.0640452421403435</v>
      </c>
      <c r="BH366" s="61">
        <v>0.40200000000000002</v>
      </c>
      <c r="BI366" s="61">
        <f t="shared" si="433"/>
        <v>2.437746187340418</v>
      </c>
      <c r="BJ366" s="61">
        <f t="shared" si="434"/>
        <v>6.334520052226889</v>
      </c>
      <c r="BK366" s="61">
        <v>0.29399999999999998</v>
      </c>
      <c r="BL366" s="61">
        <f t="shared" si="435"/>
        <v>1.8623488953547052</v>
      </c>
      <c r="BM366" s="61">
        <f t="shared" si="472"/>
        <v>6.7131847863480525</v>
      </c>
      <c r="BN366" s="61">
        <v>0.18</v>
      </c>
      <c r="BO366" s="61">
        <f t="shared" si="473"/>
        <v>1.2083732615426495</v>
      </c>
      <c r="BP366" s="69">
        <v>5.0870897645632649</v>
      </c>
      <c r="BQ366" s="61">
        <f t="shared" si="436"/>
        <v>5.3210958937331752</v>
      </c>
      <c r="BR366" s="61">
        <v>0.56599999999999995</v>
      </c>
      <c r="BS366" s="61">
        <f t="shared" si="474"/>
        <v>3.011740275852977</v>
      </c>
      <c r="BT366" s="61">
        <f t="shared" si="437"/>
        <v>5.7026276260754196</v>
      </c>
      <c r="BU366" s="61">
        <v>0.40200000000000002</v>
      </c>
      <c r="BV366" s="61">
        <f t="shared" si="438"/>
        <v>2.2924563056823186</v>
      </c>
      <c r="BW366" s="61">
        <f t="shared" si="439"/>
        <v>5.9569821143035835</v>
      </c>
      <c r="BX366" s="61">
        <v>0.29399999999999998</v>
      </c>
      <c r="BY366" s="61">
        <f t="shared" si="440"/>
        <v>1.7513527416052534</v>
      </c>
      <c r="BZ366" s="61">
        <f t="shared" si="475"/>
        <v>6.3130783978230118</v>
      </c>
      <c r="CA366" s="61">
        <v>0.18</v>
      </c>
      <c r="CB366" s="61">
        <f t="shared" si="476"/>
        <v>1.1363541116081421</v>
      </c>
      <c r="CC366" s="69">
        <v>5.7616968339446064</v>
      </c>
      <c r="CD366" s="61">
        <f t="shared" si="441"/>
        <v>6.0267348883060583</v>
      </c>
      <c r="CE366" s="61">
        <v>3.0000000000000001E-3</v>
      </c>
      <c r="CF366" s="61">
        <f t="shared" si="442"/>
        <v>1.8080204664918175E-2</v>
      </c>
      <c r="CG366" s="61">
        <f t="shared" si="443"/>
        <v>6.4588621508519042</v>
      </c>
      <c r="CH366" s="61">
        <v>3.0000000000000001E-3</v>
      </c>
      <c r="CI366" s="61">
        <f t="shared" si="444"/>
        <v>1.9376586452555713E-2</v>
      </c>
      <c r="CJ366" s="61">
        <f t="shared" si="445"/>
        <v>6.7469469925491348</v>
      </c>
      <c r="CK366" s="61">
        <v>3.0000000000000001E-3</v>
      </c>
      <c r="CL366" s="61">
        <f t="shared" si="446"/>
        <v>2.0240840977647404E-2</v>
      </c>
      <c r="CM366" s="61">
        <f t="shared" si="477"/>
        <v>7.1502657709252571</v>
      </c>
      <c r="CN366" s="61">
        <v>3.0000000000000001E-3</v>
      </c>
      <c r="CO366" s="61">
        <f t="shared" si="478"/>
        <v>2.1450797312775771E-2</v>
      </c>
      <c r="CP366" s="69">
        <v>9.1723708439999978</v>
      </c>
      <c r="CQ366" s="61">
        <f t="shared" si="447"/>
        <v>9.5942999028239981</v>
      </c>
      <c r="CR366" s="61">
        <v>0.67</v>
      </c>
      <c r="CS366" s="61">
        <f t="shared" si="448"/>
        <v>6.4281809348920795</v>
      </c>
      <c r="CT366" s="61">
        <f t="shared" si="449"/>
        <v>10.282227716123998</v>
      </c>
      <c r="CU366" s="61">
        <v>0.437</v>
      </c>
      <c r="CV366" s="61">
        <f t="shared" si="450"/>
        <v>4.4933335119461875</v>
      </c>
      <c r="CW366" s="61">
        <f t="shared" si="451"/>
        <v>10.740846258323998</v>
      </c>
      <c r="CX366" s="61">
        <v>0.28999999999999998</v>
      </c>
      <c r="CY366" s="61">
        <f t="shared" si="452"/>
        <v>3.1148454149139591</v>
      </c>
      <c r="CZ366" s="61">
        <f t="shared" si="479"/>
        <v>11.382912217403998</v>
      </c>
      <c r="DA366" s="61">
        <v>0.17599999999999999</v>
      </c>
      <c r="DB366" s="61">
        <f t="shared" si="480"/>
        <v>2.0033925502631034</v>
      </c>
    </row>
    <row r="367" spans="1:106">
      <c r="A367" s="57" t="s">
        <v>458</v>
      </c>
      <c r="B367" s="58" t="s">
        <v>345</v>
      </c>
      <c r="C367" s="58" t="s">
        <v>346</v>
      </c>
      <c r="D367" s="58" t="s">
        <v>439</v>
      </c>
      <c r="E367" s="59" t="s">
        <v>440</v>
      </c>
      <c r="F367" s="59" t="s">
        <v>440</v>
      </c>
      <c r="G367" s="59" t="s">
        <v>279</v>
      </c>
      <c r="H367" s="58" t="s">
        <v>430</v>
      </c>
      <c r="I367" s="58" t="s">
        <v>280</v>
      </c>
      <c r="J367" s="60" t="s">
        <v>411</v>
      </c>
      <c r="K367" s="61">
        <v>1</v>
      </c>
      <c r="L367" s="61">
        <v>1</v>
      </c>
      <c r="M367" s="61">
        <v>1</v>
      </c>
      <c r="N367" s="61">
        <v>1</v>
      </c>
      <c r="O367" s="61"/>
      <c r="P367" s="69">
        <v>18.065099358443998</v>
      </c>
      <c r="Q367" s="61">
        <f t="shared" si="412"/>
        <v>18.065099358443998</v>
      </c>
      <c r="R367" s="61">
        <v>1</v>
      </c>
      <c r="S367" s="61">
        <f t="shared" si="413"/>
        <v>18.065099358443998</v>
      </c>
      <c r="T367" s="61">
        <f t="shared" si="414"/>
        <v>18.065099358443998</v>
      </c>
      <c r="U367" s="61">
        <v>1</v>
      </c>
      <c r="V367" s="61">
        <f t="shared" si="415"/>
        <v>18.065099358443998</v>
      </c>
      <c r="W367" s="61">
        <f t="shared" si="416"/>
        <v>18.065099358443998</v>
      </c>
      <c r="X367" s="61">
        <v>1</v>
      </c>
      <c r="Y367" s="61">
        <f t="shared" si="417"/>
        <v>18.065099358443998</v>
      </c>
      <c r="Z367" s="61">
        <f t="shared" si="466"/>
        <v>18.065099358443998</v>
      </c>
      <c r="AA367" s="61">
        <v>1</v>
      </c>
      <c r="AB367" s="61">
        <f t="shared" si="467"/>
        <v>18.065099358443998</v>
      </c>
      <c r="AC367" s="69"/>
      <c r="AD367" s="61">
        <f t="shared" si="418"/>
        <v>0</v>
      </c>
      <c r="AE367" s="61">
        <v>1</v>
      </c>
      <c r="AF367" s="61">
        <f t="shared" si="419"/>
        <v>0</v>
      </c>
      <c r="AG367" s="61">
        <f t="shared" si="420"/>
        <v>0</v>
      </c>
      <c r="AH367" s="61">
        <v>1</v>
      </c>
      <c r="AI367" s="61">
        <f t="shared" si="421"/>
        <v>0</v>
      </c>
      <c r="AJ367" s="61">
        <f t="shared" si="422"/>
        <v>0</v>
      </c>
      <c r="AK367" s="61">
        <v>1</v>
      </c>
      <c r="AL367" s="61">
        <f t="shared" si="423"/>
        <v>0</v>
      </c>
      <c r="AM367" s="61">
        <f t="shared" si="468"/>
        <v>0</v>
      </c>
      <c r="AN367" s="61">
        <v>1</v>
      </c>
      <c r="AO367" s="61">
        <f t="shared" si="469"/>
        <v>0</v>
      </c>
      <c r="AP367" s="69">
        <v>1.5139506020459998</v>
      </c>
      <c r="AQ367" s="61">
        <f t="shared" si="424"/>
        <v>1.5139506020459998</v>
      </c>
      <c r="AR367" s="61">
        <v>1</v>
      </c>
      <c r="AS367" s="61">
        <f t="shared" si="425"/>
        <v>1.5139506020459998</v>
      </c>
      <c r="AT367" s="61">
        <f t="shared" si="426"/>
        <v>1.5139506020459998</v>
      </c>
      <c r="AU367" s="61">
        <v>1</v>
      </c>
      <c r="AV367" s="61">
        <f t="shared" si="427"/>
        <v>1.5139506020459998</v>
      </c>
      <c r="AW367" s="61">
        <f t="shared" si="428"/>
        <v>1.5139506020459998</v>
      </c>
      <c r="AX367" s="61">
        <v>1</v>
      </c>
      <c r="AY367" s="61">
        <f t="shared" si="429"/>
        <v>1.5139506020459998</v>
      </c>
      <c r="AZ367" s="61">
        <f t="shared" si="470"/>
        <v>1.5139506020459998</v>
      </c>
      <c r="BA367" s="61">
        <v>1</v>
      </c>
      <c r="BB367" s="61">
        <f t="shared" si="471"/>
        <v>1.5139506020459998</v>
      </c>
      <c r="BC367" s="70"/>
      <c r="BD367" s="61">
        <f t="shared" si="430"/>
        <v>0</v>
      </c>
      <c r="BE367" s="61">
        <v>1</v>
      </c>
      <c r="BF367" s="61">
        <f t="shared" si="431"/>
        <v>0</v>
      </c>
      <c r="BG367" s="61">
        <f t="shared" si="432"/>
        <v>0</v>
      </c>
      <c r="BH367" s="61">
        <v>1</v>
      </c>
      <c r="BI367" s="61">
        <f t="shared" si="433"/>
        <v>0</v>
      </c>
      <c r="BJ367" s="61">
        <f t="shared" si="434"/>
        <v>0</v>
      </c>
      <c r="BK367" s="61">
        <v>1</v>
      </c>
      <c r="BL367" s="61">
        <f t="shared" si="435"/>
        <v>0</v>
      </c>
      <c r="BM367" s="61">
        <f t="shared" si="472"/>
        <v>0</v>
      </c>
      <c r="BN367" s="61">
        <v>1</v>
      </c>
      <c r="BO367" s="61">
        <f t="shared" si="473"/>
        <v>0</v>
      </c>
      <c r="BP367" s="70"/>
      <c r="BQ367" s="61">
        <f t="shared" si="436"/>
        <v>0</v>
      </c>
      <c r="BR367" s="61">
        <v>1</v>
      </c>
      <c r="BS367" s="61">
        <f t="shared" si="474"/>
        <v>0</v>
      </c>
      <c r="BT367" s="61">
        <f t="shared" si="437"/>
        <v>0</v>
      </c>
      <c r="BU367" s="61">
        <v>1</v>
      </c>
      <c r="BV367" s="61">
        <f t="shared" si="438"/>
        <v>0</v>
      </c>
      <c r="BW367" s="61">
        <f t="shared" si="439"/>
        <v>0</v>
      </c>
      <c r="BX367" s="61">
        <v>1</v>
      </c>
      <c r="BY367" s="61">
        <f t="shared" si="440"/>
        <v>0</v>
      </c>
      <c r="BZ367" s="61">
        <f t="shared" si="475"/>
        <v>0</v>
      </c>
      <c r="CA367" s="61">
        <v>1</v>
      </c>
      <c r="CB367" s="61">
        <f t="shared" si="476"/>
        <v>0</v>
      </c>
      <c r="CC367" s="69">
        <v>0.51557948734799997</v>
      </c>
      <c r="CD367" s="61">
        <f t="shared" si="441"/>
        <v>0.51557948734799997</v>
      </c>
      <c r="CE367" s="61">
        <v>1</v>
      </c>
      <c r="CF367" s="61">
        <f t="shared" si="442"/>
        <v>0.51557948734799997</v>
      </c>
      <c r="CG367" s="61">
        <f t="shared" si="443"/>
        <v>0.51557948734799997</v>
      </c>
      <c r="CH367" s="61">
        <v>1</v>
      </c>
      <c r="CI367" s="61">
        <f t="shared" si="444"/>
        <v>0.51557948734799997</v>
      </c>
      <c r="CJ367" s="61">
        <f t="shared" si="445"/>
        <v>0.51557948734799997</v>
      </c>
      <c r="CK367" s="61">
        <v>1</v>
      </c>
      <c r="CL367" s="61">
        <f t="shared" si="446"/>
        <v>0.51557948734799997</v>
      </c>
      <c r="CM367" s="61">
        <f t="shared" si="477"/>
        <v>0.51557948734799997</v>
      </c>
      <c r="CN367" s="61">
        <v>1</v>
      </c>
      <c r="CO367" s="61">
        <f t="shared" si="478"/>
        <v>0.51557948734799997</v>
      </c>
      <c r="CP367" s="69">
        <v>19.864697659165998</v>
      </c>
      <c r="CQ367" s="61">
        <f t="shared" si="447"/>
        <v>19.864697659165998</v>
      </c>
      <c r="CR367" s="61">
        <v>1</v>
      </c>
      <c r="CS367" s="61">
        <f t="shared" si="448"/>
        <v>19.864697659165998</v>
      </c>
      <c r="CT367" s="61">
        <f t="shared" si="449"/>
        <v>19.864697659165998</v>
      </c>
      <c r="CU367" s="61">
        <v>1</v>
      </c>
      <c r="CV367" s="61">
        <f t="shared" si="450"/>
        <v>19.864697659165998</v>
      </c>
      <c r="CW367" s="61">
        <f t="shared" si="451"/>
        <v>19.864697659165998</v>
      </c>
      <c r="CX367" s="61">
        <v>1</v>
      </c>
      <c r="CY367" s="61">
        <f t="shared" si="452"/>
        <v>19.864697659165998</v>
      </c>
      <c r="CZ367" s="61">
        <f t="shared" si="479"/>
        <v>19.864697659165998</v>
      </c>
      <c r="DA367" s="61">
        <v>1</v>
      </c>
      <c r="DB367" s="61">
        <f t="shared" si="480"/>
        <v>19.864697659165998</v>
      </c>
    </row>
    <row r="368" spans="1:106">
      <c r="A368" s="57" t="s">
        <v>458</v>
      </c>
      <c r="B368" s="58" t="s">
        <v>345</v>
      </c>
      <c r="C368" s="58" t="s">
        <v>346</v>
      </c>
      <c r="D368" s="58" t="s">
        <v>439</v>
      </c>
      <c r="E368" s="59" t="s">
        <v>440</v>
      </c>
      <c r="F368" s="59" t="s">
        <v>440</v>
      </c>
      <c r="G368" s="59" t="s">
        <v>283</v>
      </c>
      <c r="H368" s="58" t="s">
        <v>430</v>
      </c>
      <c r="I368" s="58" t="s">
        <v>284</v>
      </c>
      <c r="J368" s="60" t="s">
        <v>412</v>
      </c>
      <c r="K368" s="61">
        <v>0.42747107207583995</v>
      </c>
      <c r="L368" s="61">
        <v>0.42747107207583995</v>
      </c>
      <c r="M368" s="61">
        <v>0.42747107207583995</v>
      </c>
      <c r="N368" s="61">
        <v>0.42747107207583995</v>
      </c>
      <c r="O368" s="61"/>
      <c r="P368" s="69">
        <v>26.396757876089996</v>
      </c>
      <c r="Q368" s="61">
        <f t="shared" si="412"/>
        <v>11.283850388618562</v>
      </c>
      <c r="R368" s="61">
        <v>1</v>
      </c>
      <c r="S368" s="61">
        <f t="shared" si="413"/>
        <v>11.283850388618562</v>
      </c>
      <c r="T368" s="61">
        <f t="shared" si="414"/>
        <v>11.283850388618562</v>
      </c>
      <c r="U368" s="61">
        <v>1</v>
      </c>
      <c r="V368" s="61">
        <f t="shared" si="415"/>
        <v>11.283850388618562</v>
      </c>
      <c r="W368" s="61">
        <f t="shared" si="416"/>
        <v>11.283850388618562</v>
      </c>
      <c r="X368" s="61">
        <v>1</v>
      </c>
      <c r="Y368" s="61">
        <f t="shared" si="417"/>
        <v>11.283850388618562</v>
      </c>
      <c r="Z368" s="61">
        <f t="shared" si="466"/>
        <v>11.283850388618562</v>
      </c>
      <c r="AA368" s="61">
        <v>1</v>
      </c>
      <c r="AB368" s="61">
        <f t="shared" si="467"/>
        <v>11.283850388618562</v>
      </c>
      <c r="AC368" s="69"/>
      <c r="AD368" s="61">
        <f t="shared" si="418"/>
        <v>0</v>
      </c>
      <c r="AE368" s="61">
        <v>1</v>
      </c>
      <c r="AF368" s="61">
        <f t="shared" si="419"/>
        <v>0</v>
      </c>
      <c r="AG368" s="61">
        <f t="shared" si="420"/>
        <v>0</v>
      </c>
      <c r="AH368" s="61">
        <v>1</v>
      </c>
      <c r="AI368" s="61">
        <f t="shared" si="421"/>
        <v>0</v>
      </c>
      <c r="AJ368" s="61">
        <f t="shared" si="422"/>
        <v>0</v>
      </c>
      <c r="AK368" s="61">
        <v>1</v>
      </c>
      <c r="AL368" s="61">
        <f t="shared" si="423"/>
        <v>0</v>
      </c>
      <c r="AM368" s="61">
        <f t="shared" si="468"/>
        <v>0</v>
      </c>
      <c r="AN368" s="61">
        <v>1</v>
      </c>
      <c r="AO368" s="61">
        <f t="shared" si="469"/>
        <v>0</v>
      </c>
      <c r="AP368" s="69">
        <v>1.329327424358</v>
      </c>
      <c r="AQ368" s="61">
        <f t="shared" si="424"/>
        <v>0.56824901923012927</v>
      </c>
      <c r="AR368" s="61">
        <v>1</v>
      </c>
      <c r="AS368" s="61">
        <f t="shared" si="425"/>
        <v>0.56824901923012927</v>
      </c>
      <c r="AT368" s="61">
        <f t="shared" si="426"/>
        <v>0.56824901923012927</v>
      </c>
      <c r="AU368" s="61">
        <v>1</v>
      </c>
      <c r="AV368" s="61">
        <f t="shared" si="427"/>
        <v>0.56824901923012927</v>
      </c>
      <c r="AW368" s="61">
        <f t="shared" si="428"/>
        <v>0.56824901923012927</v>
      </c>
      <c r="AX368" s="61">
        <v>1</v>
      </c>
      <c r="AY368" s="61">
        <f t="shared" si="429"/>
        <v>0.56824901923012927</v>
      </c>
      <c r="AZ368" s="61">
        <f t="shared" si="470"/>
        <v>0.56824901923012927</v>
      </c>
      <c r="BA368" s="61">
        <v>1</v>
      </c>
      <c r="BB368" s="61">
        <f t="shared" si="471"/>
        <v>0.56824901923012927</v>
      </c>
      <c r="BC368" s="70"/>
      <c r="BD368" s="61">
        <f t="shared" si="430"/>
        <v>0</v>
      </c>
      <c r="BE368" s="61">
        <v>1</v>
      </c>
      <c r="BF368" s="61">
        <f t="shared" si="431"/>
        <v>0</v>
      </c>
      <c r="BG368" s="61">
        <f t="shared" si="432"/>
        <v>0</v>
      </c>
      <c r="BH368" s="61">
        <v>1</v>
      </c>
      <c r="BI368" s="61">
        <f t="shared" si="433"/>
        <v>0</v>
      </c>
      <c r="BJ368" s="61">
        <f t="shared" si="434"/>
        <v>0</v>
      </c>
      <c r="BK368" s="61">
        <v>1</v>
      </c>
      <c r="BL368" s="61">
        <f t="shared" si="435"/>
        <v>0</v>
      </c>
      <c r="BM368" s="61">
        <f t="shared" si="472"/>
        <v>0</v>
      </c>
      <c r="BN368" s="61">
        <v>1</v>
      </c>
      <c r="BO368" s="61">
        <f t="shared" si="473"/>
        <v>0</v>
      </c>
      <c r="BP368" s="70"/>
      <c r="BQ368" s="61">
        <f t="shared" si="436"/>
        <v>0</v>
      </c>
      <c r="BR368" s="61">
        <v>1</v>
      </c>
      <c r="BS368" s="61">
        <f t="shared" si="474"/>
        <v>0</v>
      </c>
      <c r="BT368" s="61">
        <f t="shared" si="437"/>
        <v>0</v>
      </c>
      <c r="BU368" s="61">
        <v>1</v>
      </c>
      <c r="BV368" s="61">
        <f t="shared" si="438"/>
        <v>0</v>
      </c>
      <c r="BW368" s="61">
        <f t="shared" si="439"/>
        <v>0</v>
      </c>
      <c r="BX368" s="61">
        <v>1</v>
      </c>
      <c r="BY368" s="61">
        <f t="shared" si="440"/>
        <v>0</v>
      </c>
      <c r="BZ368" s="61">
        <f t="shared" si="475"/>
        <v>0</v>
      </c>
      <c r="CA368" s="61">
        <v>1</v>
      </c>
      <c r="CB368" s="61">
        <f t="shared" si="476"/>
        <v>0</v>
      </c>
      <c r="CC368" s="69">
        <v>0.530863084574</v>
      </c>
      <c r="CD368" s="61">
        <f t="shared" si="441"/>
        <v>0.22692861188833507</v>
      </c>
      <c r="CE368" s="61">
        <v>1</v>
      </c>
      <c r="CF368" s="61">
        <f t="shared" si="442"/>
        <v>0.22692861188833507</v>
      </c>
      <c r="CG368" s="61">
        <f t="shared" si="443"/>
        <v>0.22692861188833507</v>
      </c>
      <c r="CH368" s="61">
        <v>1</v>
      </c>
      <c r="CI368" s="61">
        <f t="shared" si="444"/>
        <v>0.22692861188833507</v>
      </c>
      <c r="CJ368" s="61">
        <f t="shared" si="445"/>
        <v>0.22692861188833507</v>
      </c>
      <c r="CK368" s="61">
        <v>1</v>
      </c>
      <c r="CL368" s="61">
        <f t="shared" si="446"/>
        <v>0.22692861188833507</v>
      </c>
      <c r="CM368" s="61">
        <f t="shared" si="477"/>
        <v>0.22692861188833507</v>
      </c>
      <c r="CN368" s="61">
        <v>1</v>
      </c>
      <c r="CO368" s="61">
        <f t="shared" si="478"/>
        <v>0.22692861188833507</v>
      </c>
      <c r="CP368" s="69">
        <v>14.520891442878</v>
      </c>
      <c r="CQ368" s="61">
        <f t="shared" si="447"/>
        <v>6.2072610325839488</v>
      </c>
      <c r="CR368" s="61">
        <v>1</v>
      </c>
      <c r="CS368" s="61">
        <f t="shared" si="448"/>
        <v>6.2072610325839488</v>
      </c>
      <c r="CT368" s="61">
        <f t="shared" si="449"/>
        <v>6.2072610325839488</v>
      </c>
      <c r="CU368" s="61">
        <v>1</v>
      </c>
      <c r="CV368" s="61">
        <f t="shared" si="450"/>
        <v>6.2072610325839488</v>
      </c>
      <c r="CW368" s="61">
        <f t="shared" si="451"/>
        <v>6.2072610325839488</v>
      </c>
      <c r="CX368" s="61">
        <v>1</v>
      </c>
      <c r="CY368" s="61">
        <f t="shared" si="452"/>
        <v>6.2072610325839488</v>
      </c>
      <c r="CZ368" s="61">
        <f t="shared" si="479"/>
        <v>6.2072610325839488</v>
      </c>
      <c r="DA368" s="61">
        <v>1</v>
      </c>
      <c r="DB368" s="61">
        <f t="shared" si="480"/>
        <v>6.2072610325839488</v>
      </c>
    </row>
    <row r="369" spans="1:106">
      <c r="A369" s="57" t="s">
        <v>458</v>
      </c>
      <c r="B369" s="58" t="s">
        <v>345</v>
      </c>
      <c r="C369" s="58" t="s">
        <v>346</v>
      </c>
      <c r="D369" s="58" t="s">
        <v>439</v>
      </c>
      <c r="E369" s="59" t="s">
        <v>440</v>
      </c>
      <c r="F369" s="59" t="s">
        <v>440</v>
      </c>
      <c r="G369" s="59" t="s">
        <v>261</v>
      </c>
      <c r="H369" s="58" t="s">
        <v>431</v>
      </c>
      <c r="I369" s="58" t="s">
        <v>262</v>
      </c>
      <c r="J369" s="63" t="s">
        <v>422</v>
      </c>
      <c r="K369" s="61">
        <v>0.97499999999999998</v>
      </c>
      <c r="L369" s="61">
        <v>1.0029999999999999</v>
      </c>
      <c r="M369" s="61">
        <v>1.0329999999999999</v>
      </c>
      <c r="N369" s="61">
        <v>1.0640000000000001</v>
      </c>
      <c r="O369" s="64" t="s">
        <v>433</v>
      </c>
      <c r="P369" s="69">
        <v>4.4323216956195948</v>
      </c>
      <c r="Q369" s="61">
        <f t="shared" si="412"/>
        <v>4.321513653229105</v>
      </c>
      <c r="R369" s="61">
        <v>0.88500000000000001</v>
      </c>
      <c r="S369" s="61">
        <f t="shared" si="413"/>
        <v>3.8245395831077578</v>
      </c>
      <c r="T369" s="61">
        <f t="shared" si="414"/>
        <v>4.4456186607064527</v>
      </c>
      <c r="U369" s="61">
        <v>0.83</v>
      </c>
      <c r="V369" s="61">
        <f t="shared" si="415"/>
        <v>3.6898634883863557</v>
      </c>
      <c r="W369" s="61">
        <f t="shared" si="416"/>
        <v>4.5785883115750412</v>
      </c>
      <c r="X369" s="61">
        <v>0.80100000000000005</v>
      </c>
      <c r="Y369" s="61">
        <f t="shared" si="417"/>
        <v>3.6674492375716081</v>
      </c>
      <c r="Z369" s="61">
        <f t="shared" si="466"/>
        <v>4.7159902841392487</v>
      </c>
      <c r="AA369" s="61">
        <v>0.77100000000000002</v>
      </c>
      <c r="AB369" s="61">
        <f t="shared" si="467"/>
        <v>3.6360285090713607</v>
      </c>
      <c r="AC369" s="69">
        <v>2.7647703047210972E-9</v>
      </c>
      <c r="AD369" s="61">
        <f t="shared" si="418"/>
        <v>2.6956510471030698E-9</v>
      </c>
      <c r="AE369" s="61">
        <v>1</v>
      </c>
      <c r="AF369" s="61">
        <f t="shared" si="419"/>
        <v>2.6956510471030698E-9</v>
      </c>
      <c r="AG369" s="61">
        <f t="shared" si="420"/>
        <v>2.7730646156352602E-9</v>
      </c>
      <c r="AH369" s="61">
        <v>1</v>
      </c>
      <c r="AI369" s="61">
        <f t="shared" si="421"/>
        <v>2.7730646156352602E-9</v>
      </c>
      <c r="AJ369" s="61">
        <f t="shared" si="422"/>
        <v>2.8560077247768933E-9</v>
      </c>
      <c r="AK369" s="61">
        <v>1</v>
      </c>
      <c r="AL369" s="61">
        <f t="shared" si="423"/>
        <v>2.8560077247768933E-9</v>
      </c>
      <c r="AM369" s="61">
        <f t="shared" si="468"/>
        <v>2.9417156042232474E-9</v>
      </c>
      <c r="AN369" s="61">
        <v>1</v>
      </c>
      <c r="AO369" s="61">
        <f t="shared" si="469"/>
        <v>2.9417156042232474E-9</v>
      </c>
      <c r="AP369" s="69">
        <v>26.358142761216133</v>
      </c>
      <c r="AQ369" s="61">
        <f t="shared" si="424"/>
        <v>25.699189192185727</v>
      </c>
      <c r="AR369" s="61">
        <v>0.78700000000000003</v>
      </c>
      <c r="AS369" s="61">
        <f t="shared" si="425"/>
        <v>20.225261894250167</v>
      </c>
      <c r="AT369" s="61">
        <f t="shared" si="426"/>
        <v>26.43721718949978</v>
      </c>
      <c r="AU369" s="61">
        <v>0.64200000000000002</v>
      </c>
      <c r="AV369" s="61">
        <f t="shared" si="427"/>
        <v>16.972693435658858</v>
      </c>
      <c r="AW369" s="61">
        <f t="shared" si="428"/>
        <v>27.227961472336261</v>
      </c>
      <c r="AX369" s="61">
        <v>0.53700000000000003</v>
      </c>
      <c r="AY369" s="61">
        <f t="shared" si="429"/>
        <v>14.621415310644574</v>
      </c>
      <c r="AZ369" s="61">
        <f t="shared" si="470"/>
        <v>28.045063897933968</v>
      </c>
      <c r="BA369" s="61">
        <v>0.40100000000000002</v>
      </c>
      <c r="BB369" s="61">
        <f t="shared" si="471"/>
        <v>11.246070623071521</v>
      </c>
      <c r="BC369" s="69">
        <v>0.76839490292149215</v>
      </c>
      <c r="BD369" s="61">
        <f t="shared" si="430"/>
        <v>0.74918503034845485</v>
      </c>
      <c r="BE369" s="61">
        <v>0.747</v>
      </c>
      <c r="BF369" s="61">
        <f t="shared" si="431"/>
        <v>0.55964121767029573</v>
      </c>
      <c r="BG369" s="61">
        <f t="shared" si="432"/>
        <v>0.77070008763025655</v>
      </c>
      <c r="BH369" s="61">
        <v>0.55000000000000004</v>
      </c>
      <c r="BI369" s="61">
        <f t="shared" si="433"/>
        <v>0.42388504819664113</v>
      </c>
      <c r="BJ369" s="61">
        <f t="shared" si="434"/>
        <v>0.79375193471790129</v>
      </c>
      <c r="BK369" s="61">
        <v>0.46</v>
      </c>
      <c r="BL369" s="61">
        <f t="shared" si="435"/>
        <v>0.3651258899702346</v>
      </c>
      <c r="BM369" s="61">
        <f t="shared" si="472"/>
        <v>0.81757217670846771</v>
      </c>
      <c r="BN369" s="61">
        <v>0.35299999999999998</v>
      </c>
      <c r="BO369" s="61">
        <f t="shared" si="473"/>
        <v>0.28860297837808907</v>
      </c>
      <c r="BP369" s="69">
        <v>0.70691844082050648</v>
      </c>
      <c r="BQ369" s="61">
        <f t="shared" si="436"/>
        <v>0.68924547979999384</v>
      </c>
      <c r="BR369" s="61">
        <v>0.747</v>
      </c>
      <c r="BS369" s="61">
        <f t="shared" si="474"/>
        <v>0.51486637341059538</v>
      </c>
      <c r="BT369" s="61">
        <f t="shared" si="437"/>
        <v>0.70903919614296795</v>
      </c>
      <c r="BU369" s="61">
        <v>0.55000000000000004</v>
      </c>
      <c r="BV369" s="61">
        <f t="shared" si="438"/>
        <v>0.38997155787863241</v>
      </c>
      <c r="BW369" s="61">
        <f t="shared" si="439"/>
        <v>0.73024674936758316</v>
      </c>
      <c r="BX369" s="61">
        <v>0.46</v>
      </c>
      <c r="BY369" s="61">
        <f t="shared" si="440"/>
        <v>0.33591350470908826</v>
      </c>
      <c r="BZ369" s="61">
        <f t="shared" si="475"/>
        <v>0.75216122103301897</v>
      </c>
      <c r="CA369" s="61">
        <v>0.35299999999999998</v>
      </c>
      <c r="CB369" s="61">
        <f t="shared" si="476"/>
        <v>0.26551291102465568</v>
      </c>
      <c r="CC369" s="69">
        <v>6.6431252813591968</v>
      </c>
      <c r="CD369" s="61">
        <f t="shared" si="441"/>
        <v>6.4770471493252169</v>
      </c>
      <c r="CE369" s="61">
        <v>0.46400000000000002</v>
      </c>
      <c r="CF369" s="61">
        <f t="shared" si="442"/>
        <v>3.0053498772869007</v>
      </c>
      <c r="CG369" s="61">
        <f t="shared" si="443"/>
        <v>6.6630546572032738</v>
      </c>
      <c r="CH369" s="61">
        <v>7.5999999999999998E-2</v>
      </c>
      <c r="CI369" s="61">
        <f t="shared" si="444"/>
        <v>0.50639215394744885</v>
      </c>
      <c r="CJ369" s="61">
        <f t="shared" si="445"/>
        <v>6.8623484156440497</v>
      </c>
      <c r="CK369" s="61">
        <v>3.2000000000000001E-2</v>
      </c>
      <c r="CL369" s="61">
        <f t="shared" si="446"/>
        <v>0.21959514930060961</v>
      </c>
      <c r="CM369" s="61">
        <f t="shared" si="477"/>
        <v>7.0682852993661855</v>
      </c>
      <c r="CN369" s="61">
        <v>3.1E-2</v>
      </c>
      <c r="CO369" s="61">
        <f t="shared" si="478"/>
        <v>0.21911684428035175</v>
      </c>
      <c r="CP369" s="69">
        <v>0.7492406439799999</v>
      </c>
      <c r="CQ369" s="61">
        <f t="shared" si="447"/>
        <v>0.73050962788049989</v>
      </c>
      <c r="CR369" s="61">
        <v>0.871</v>
      </c>
      <c r="CS369" s="61">
        <f t="shared" si="448"/>
        <v>0.63627388588391542</v>
      </c>
      <c r="CT369" s="61">
        <f t="shared" si="449"/>
        <v>0.75148836591193979</v>
      </c>
      <c r="CU369" s="61">
        <v>0.70799999999999996</v>
      </c>
      <c r="CV369" s="61">
        <f t="shared" si="450"/>
        <v>0.53205376306565333</v>
      </c>
      <c r="CW369" s="61">
        <f t="shared" si="451"/>
        <v>0.77396558523133985</v>
      </c>
      <c r="CX369" s="61">
        <v>0.58599999999999997</v>
      </c>
      <c r="CY369" s="61">
        <f t="shared" si="452"/>
        <v>0.45354383294556511</v>
      </c>
      <c r="CZ369" s="61">
        <f t="shared" si="479"/>
        <v>0.79719204519471998</v>
      </c>
      <c r="DA369" s="61">
        <v>0.42399999999999999</v>
      </c>
      <c r="DB369" s="61">
        <f t="shared" si="480"/>
        <v>0.33800942716256127</v>
      </c>
    </row>
    <row r="370" spans="1:106">
      <c r="A370" s="57" t="s">
        <v>458</v>
      </c>
      <c r="B370" s="58" t="s">
        <v>345</v>
      </c>
      <c r="C370" s="58" t="s">
        <v>346</v>
      </c>
      <c r="D370" s="58" t="s">
        <v>439</v>
      </c>
      <c r="E370" s="59" t="s">
        <v>440</v>
      </c>
      <c r="F370" s="59" t="s">
        <v>440</v>
      </c>
      <c r="G370" s="59" t="s">
        <v>263</v>
      </c>
      <c r="H370" s="58" t="s">
        <v>431</v>
      </c>
      <c r="I370" s="58" t="s">
        <v>264</v>
      </c>
      <c r="J370" s="63" t="s">
        <v>422</v>
      </c>
      <c r="K370" s="61">
        <v>0.97499999999999998</v>
      </c>
      <c r="L370" s="61">
        <v>1.0029999999999999</v>
      </c>
      <c r="M370" s="61">
        <v>1.0329999999999999</v>
      </c>
      <c r="N370" s="61">
        <v>1.0640000000000001</v>
      </c>
      <c r="O370" s="64" t="s">
        <v>433</v>
      </c>
      <c r="P370" s="69">
        <v>198.80569335281243</v>
      </c>
      <c r="Q370" s="61">
        <f t="shared" si="412"/>
        <v>193.83555101899211</v>
      </c>
      <c r="R370" s="61">
        <v>0.88500000000000001</v>
      </c>
      <c r="S370" s="61">
        <f t="shared" si="413"/>
        <v>171.544462651808</v>
      </c>
      <c r="T370" s="61">
        <f t="shared" si="414"/>
        <v>199.40211043287084</v>
      </c>
      <c r="U370" s="61">
        <v>0.83</v>
      </c>
      <c r="V370" s="61">
        <f t="shared" si="415"/>
        <v>165.50375165928278</v>
      </c>
      <c r="W370" s="61">
        <f t="shared" si="416"/>
        <v>205.36628123345523</v>
      </c>
      <c r="X370" s="61">
        <v>0.80100000000000005</v>
      </c>
      <c r="Y370" s="61">
        <f t="shared" si="417"/>
        <v>164.49839126799765</v>
      </c>
      <c r="Z370" s="61">
        <f t="shared" si="466"/>
        <v>211.52925772739243</v>
      </c>
      <c r="AA370" s="61">
        <v>0.77100000000000002</v>
      </c>
      <c r="AB370" s="61">
        <f t="shared" si="467"/>
        <v>163.08905770781956</v>
      </c>
      <c r="AC370" s="69">
        <v>1.2400996929770649E-7</v>
      </c>
      <c r="AD370" s="61">
        <f t="shared" si="418"/>
        <v>1.2090972006526381E-7</v>
      </c>
      <c r="AE370" s="61">
        <v>1</v>
      </c>
      <c r="AF370" s="61">
        <f t="shared" si="419"/>
        <v>1.2090972006526381E-7</v>
      </c>
      <c r="AG370" s="61">
        <f t="shared" si="420"/>
        <v>1.243819992055996E-7</v>
      </c>
      <c r="AH370" s="61">
        <v>1</v>
      </c>
      <c r="AI370" s="61">
        <f t="shared" si="421"/>
        <v>1.243819992055996E-7</v>
      </c>
      <c r="AJ370" s="61">
        <f t="shared" si="422"/>
        <v>1.2810229828453079E-7</v>
      </c>
      <c r="AK370" s="61">
        <v>1</v>
      </c>
      <c r="AL370" s="61">
        <f t="shared" si="423"/>
        <v>1.2810229828453079E-7</v>
      </c>
      <c r="AM370" s="61">
        <f t="shared" si="468"/>
        <v>1.3194660733275971E-7</v>
      </c>
      <c r="AN370" s="61">
        <v>1</v>
      </c>
      <c r="AO370" s="61">
        <f t="shared" si="469"/>
        <v>1.3194660733275971E-7</v>
      </c>
      <c r="AP370" s="69">
        <v>1182.2582400358615</v>
      </c>
      <c r="AQ370" s="61">
        <f t="shared" si="424"/>
        <v>1152.7017840349649</v>
      </c>
      <c r="AR370" s="61">
        <v>0.78700000000000003</v>
      </c>
      <c r="AS370" s="61">
        <f t="shared" si="425"/>
        <v>907.17630403551743</v>
      </c>
      <c r="AT370" s="61">
        <f t="shared" si="426"/>
        <v>1185.8050147559688</v>
      </c>
      <c r="AU370" s="61">
        <v>0.64200000000000002</v>
      </c>
      <c r="AV370" s="61">
        <f t="shared" si="427"/>
        <v>761.286819473332</v>
      </c>
      <c r="AW370" s="61">
        <f t="shared" si="428"/>
        <v>1221.2727619570448</v>
      </c>
      <c r="AX370" s="61">
        <v>0.53700000000000003</v>
      </c>
      <c r="AY370" s="61">
        <f t="shared" si="429"/>
        <v>655.82347317093308</v>
      </c>
      <c r="AZ370" s="61">
        <f t="shared" si="470"/>
        <v>1257.9227673981568</v>
      </c>
      <c r="BA370" s="61">
        <v>0.40100000000000002</v>
      </c>
      <c r="BB370" s="61">
        <f t="shared" si="471"/>
        <v>504.42702972666092</v>
      </c>
      <c r="BC370" s="69">
        <v>34.465296504774507</v>
      </c>
      <c r="BD370" s="61">
        <f t="shared" si="430"/>
        <v>33.603664092155142</v>
      </c>
      <c r="BE370" s="61">
        <v>0.747</v>
      </c>
      <c r="BF370" s="61">
        <f t="shared" si="431"/>
        <v>25.101937076839892</v>
      </c>
      <c r="BG370" s="61">
        <f t="shared" si="432"/>
        <v>34.568692394288824</v>
      </c>
      <c r="BH370" s="61">
        <v>0.55000000000000004</v>
      </c>
      <c r="BI370" s="61">
        <f t="shared" si="433"/>
        <v>19.012780816858854</v>
      </c>
      <c r="BJ370" s="61">
        <f t="shared" si="434"/>
        <v>35.60265128943206</v>
      </c>
      <c r="BK370" s="61">
        <v>0.46</v>
      </c>
      <c r="BL370" s="61">
        <f t="shared" si="435"/>
        <v>16.377219593138747</v>
      </c>
      <c r="BM370" s="61">
        <f t="shared" si="472"/>
        <v>36.671075481080081</v>
      </c>
      <c r="BN370" s="61">
        <v>0.35299999999999998</v>
      </c>
      <c r="BO370" s="61">
        <f t="shared" si="473"/>
        <v>12.944889644821268</v>
      </c>
      <c r="BP370" s="69">
        <v>31.707854353194431</v>
      </c>
      <c r="BQ370" s="61">
        <f t="shared" si="436"/>
        <v>30.91515799436457</v>
      </c>
      <c r="BR370" s="61">
        <v>0.747</v>
      </c>
      <c r="BS370" s="61">
        <f t="shared" si="474"/>
        <v>23.093623021790332</v>
      </c>
      <c r="BT370" s="61">
        <f t="shared" si="437"/>
        <v>31.802977916254012</v>
      </c>
      <c r="BU370" s="61">
        <v>0.55000000000000004</v>
      </c>
      <c r="BV370" s="61">
        <f t="shared" si="438"/>
        <v>17.491637853939707</v>
      </c>
      <c r="BW370" s="61">
        <f t="shared" si="439"/>
        <v>32.754213546849847</v>
      </c>
      <c r="BX370" s="61">
        <v>0.46</v>
      </c>
      <c r="BY370" s="61">
        <f t="shared" si="440"/>
        <v>15.06693823155093</v>
      </c>
      <c r="BZ370" s="61">
        <f t="shared" si="475"/>
        <v>33.73715703179888</v>
      </c>
      <c r="CA370" s="61">
        <v>0.35299999999999998</v>
      </c>
      <c r="CB370" s="61">
        <f t="shared" si="476"/>
        <v>11.909216432225003</v>
      </c>
      <c r="CC370" s="69">
        <v>297.96824740754579</v>
      </c>
      <c r="CD370" s="61">
        <f t="shared" si="441"/>
        <v>290.51904122235715</v>
      </c>
      <c r="CE370" s="61">
        <v>0.46400000000000002</v>
      </c>
      <c r="CF370" s="61">
        <f t="shared" si="442"/>
        <v>134.80083512717371</v>
      </c>
      <c r="CG370" s="61">
        <f t="shared" si="443"/>
        <v>298.86215214976841</v>
      </c>
      <c r="CH370" s="61">
        <v>7.5999999999999998E-2</v>
      </c>
      <c r="CI370" s="61">
        <f t="shared" si="444"/>
        <v>22.713523563382399</v>
      </c>
      <c r="CJ370" s="61">
        <f t="shared" si="445"/>
        <v>307.8011995719948</v>
      </c>
      <c r="CK370" s="61">
        <v>3.2000000000000001E-2</v>
      </c>
      <c r="CL370" s="61">
        <f t="shared" si="446"/>
        <v>9.8496383863038339</v>
      </c>
      <c r="CM370" s="61">
        <f t="shared" si="477"/>
        <v>317.03821524162873</v>
      </c>
      <c r="CN370" s="61">
        <v>3.1E-2</v>
      </c>
      <c r="CO370" s="61">
        <f t="shared" si="478"/>
        <v>9.8281846724904902</v>
      </c>
      <c r="CP370" s="69">
        <v>33.606158565106</v>
      </c>
      <c r="CQ370" s="61">
        <f t="shared" si="447"/>
        <v>32.766004600978349</v>
      </c>
      <c r="CR370" s="61">
        <v>0.871</v>
      </c>
      <c r="CS370" s="61">
        <f t="shared" si="448"/>
        <v>28.539190007452142</v>
      </c>
      <c r="CT370" s="61">
        <f t="shared" si="449"/>
        <v>33.706977040801313</v>
      </c>
      <c r="CU370" s="61">
        <v>0.70799999999999996</v>
      </c>
      <c r="CV370" s="61">
        <f t="shared" si="450"/>
        <v>23.864539744887328</v>
      </c>
      <c r="CW370" s="61">
        <f t="shared" si="451"/>
        <v>34.715161797754497</v>
      </c>
      <c r="CX370" s="61">
        <v>0.58599999999999997</v>
      </c>
      <c r="CY370" s="61">
        <f t="shared" si="452"/>
        <v>20.343084813484133</v>
      </c>
      <c r="CZ370" s="61">
        <f t="shared" si="479"/>
        <v>35.756952713272788</v>
      </c>
      <c r="DA370" s="61">
        <v>0.42399999999999999</v>
      </c>
      <c r="DB370" s="61">
        <f t="shared" si="480"/>
        <v>15.160947950427662</v>
      </c>
    </row>
    <row r="371" spans="1:106">
      <c r="A371" s="57" t="s">
        <v>458</v>
      </c>
      <c r="B371" s="14" t="s">
        <v>345</v>
      </c>
      <c r="C371" s="58" t="s">
        <v>346</v>
      </c>
      <c r="D371" s="58" t="s">
        <v>439</v>
      </c>
      <c r="E371" s="59" t="s">
        <v>440</v>
      </c>
      <c r="F371" s="59" t="s">
        <v>440</v>
      </c>
      <c r="G371" s="59" t="s">
        <v>265</v>
      </c>
      <c r="H371" s="58" t="s">
        <v>431</v>
      </c>
      <c r="I371" s="58" t="s">
        <v>266</v>
      </c>
      <c r="J371" s="63" t="s">
        <v>423</v>
      </c>
      <c r="K371" s="61">
        <v>0.94</v>
      </c>
      <c r="L371" s="61">
        <v>0.94599999999999995</v>
      </c>
      <c r="M371" s="61">
        <v>0.95</v>
      </c>
      <c r="N371" s="61">
        <v>0.95599999999999996</v>
      </c>
      <c r="O371" s="61" t="s">
        <v>434</v>
      </c>
      <c r="P371" s="69">
        <v>0.85482449253067316</v>
      </c>
      <c r="Q371" s="61">
        <f t="shared" si="412"/>
        <v>0.80353502297883272</v>
      </c>
      <c r="R371" s="61">
        <v>1</v>
      </c>
      <c r="S371" s="61">
        <f t="shared" si="413"/>
        <v>0.80353502297883272</v>
      </c>
      <c r="T371" s="61">
        <f t="shared" si="414"/>
        <v>0.80866396993401679</v>
      </c>
      <c r="U371" s="61">
        <v>1</v>
      </c>
      <c r="V371" s="61">
        <f t="shared" si="415"/>
        <v>0.80866396993401679</v>
      </c>
      <c r="W371" s="61">
        <f t="shared" si="416"/>
        <v>0.81208326790413943</v>
      </c>
      <c r="X371" s="61">
        <v>1</v>
      </c>
      <c r="Y371" s="61">
        <f t="shared" si="417"/>
        <v>0.81208326790413943</v>
      </c>
      <c r="Z371" s="61">
        <f t="shared" si="466"/>
        <v>0.81721221485932349</v>
      </c>
      <c r="AA371" s="61">
        <v>1</v>
      </c>
      <c r="AB371" s="61">
        <f t="shared" si="467"/>
        <v>0.81721221485932349</v>
      </c>
      <c r="AC371" s="69">
        <v>8.5323446913057252E-3</v>
      </c>
      <c r="AD371" s="61">
        <f t="shared" si="418"/>
        <v>8.020404009827382E-3</v>
      </c>
      <c r="AE371" s="61">
        <v>1</v>
      </c>
      <c r="AF371" s="61">
        <f t="shared" si="419"/>
        <v>8.020404009827382E-3</v>
      </c>
      <c r="AG371" s="61">
        <f t="shared" si="420"/>
        <v>8.0715980779752158E-3</v>
      </c>
      <c r="AH371" s="61">
        <v>1</v>
      </c>
      <c r="AI371" s="61">
        <f t="shared" si="421"/>
        <v>8.0715980779752158E-3</v>
      </c>
      <c r="AJ371" s="61">
        <f t="shared" si="422"/>
        <v>8.1057274567404389E-3</v>
      </c>
      <c r="AK371" s="61">
        <v>1</v>
      </c>
      <c r="AL371" s="61">
        <f t="shared" si="423"/>
        <v>8.1057274567404389E-3</v>
      </c>
      <c r="AM371" s="61">
        <f t="shared" si="468"/>
        <v>8.1569215248882727E-3</v>
      </c>
      <c r="AN371" s="61">
        <v>1</v>
      </c>
      <c r="AO371" s="61">
        <f t="shared" si="469"/>
        <v>8.1569215248882727E-3</v>
      </c>
      <c r="AP371" s="69">
        <v>9.8192667655126886</v>
      </c>
      <c r="AQ371" s="61">
        <f t="shared" si="424"/>
        <v>9.2301107595819261</v>
      </c>
      <c r="AR371" s="61">
        <v>0.73599999999999999</v>
      </c>
      <c r="AS371" s="61">
        <f t="shared" si="425"/>
        <v>6.7933615190522971</v>
      </c>
      <c r="AT371" s="61">
        <f t="shared" si="426"/>
        <v>9.2890263601750025</v>
      </c>
      <c r="AU371" s="61">
        <v>0.65400000000000003</v>
      </c>
      <c r="AV371" s="61">
        <f t="shared" si="427"/>
        <v>6.0750232395544517</v>
      </c>
      <c r="AW371" s="61">
        <f t="shared" si="428"/>
        <v>9.3283034272370546</v>
      </c>
      <c r="AX371" s="61">
        <v>0.59699999999999998</v>
      </c>
      <c r="AY371" s="61">
        <f t="shared" si="429"/>
        <v>5.5689971460605214</v>
      </c>
      <c r="AZ371" s="61">
        <f t="shared" si="470"/>
        <v>9.3872190278301293</v>
      </c>
      <c r="BA371" s="61">
        <v>0.48</v>
      </c>
      <c r="BB371" s="61">
        <f t="shared" si="471"/>
        <v>4.5058651333584621</v>
      </c>
      <c r="BC371" s="69">
        <v>0.90466848626424001</v>
      </c>
      <c r="BD371" s="61">
        <f t="shared" si="430"/>
        <v>0.85038837708838555</v>
      </c>
      <c r="BE371" s="61">
        <v>0.35299999999999998</v>
      </c>
      <c r="BF371" s="61">
        <f t="shared" si="431"/>
        <v>0.3001870971122001</v>
      </c>
      <c r="BG371" s="61">
        <f t="shared" si="432"/>
        <v>0.85581638800597104</v>
      </c>
      <c r="BH371" s="61">
        <v>0.216</v>
      </c>
      <c r="BI371" s="61">
        <f t="shared" si="433"/>
        <v>0.18485633980928975</v>
      </c>
      <c r="BJ371" s="61">
        <f t="shared" si="434"/>
        <v>0.85943506195102792</v>
      </c>
      <c r="BK371" s="61">
        <v>0.13700000000000001</v>
      </c>
      <c r="BL371" s="61">
        <f t="shared" si="435"/>
        <v>0.11774260348729083</v>
      </c>
      <c r="BM371" s="61">
        <f t="shared" si="472"/>
        <v>0.86486307286861341</v>
      </c>
      <c r="BN371" s="61">
        <v>0.13700000000000001</v>
      </c>
      <c r="BO371" s="61">
        <f t="shared" si="473"/>
        <v>0.11848624098300005</v>
      </c>
      <c r="BP371" s="69">
        <v>0.83239469535056809</v>
      </c>
      <c r="BQ371" s="61">
        <f t="shared" si="436"/>
        <v>0.78245101362953395</v>
      </c>
      <c r="BR371" s="61">
        <v>0.35299999999999998</v>
      </c>
      <c r="BS371" s="61">
        <f t="shared" si="474"/>
        <v>0.27620520781122548</v>
      </c>
      <c r="BT371" s="61">
        <f t="shared" si="437"/>
        <v>0.78744538180163737</v>
      </c>
      <c r="BU371" s="61">
        <v>0.216</v>
      </c>
      <c r="BV371" s="61">
        <f t="shared" si="438"/>
        <v>0.17008820246915368</v>
      </c>
      <c r="BW371" s="61">
        <f t="shared" si="439"/>
        <v>0.79077496058303964</v>
      </c>
      <c r="BX371" s="61">
        <v>0.13700000000000001</v>
      </c>
      <c r="BY371" s="61">
        <f t="shared" si="440"/>
        <v>0.10833616959987644</v>
      </c>
      <c r="BZ371" s="61">
        <f t="shared" si="475"/>
        <v>0.79576932875514306</v>
      </c>
      <c r="CA371" s="61">
        <v>0.13700000000000001</v>
      </c>
      <c r="CB371" s="61">
        <f t="shared" si="476"/>
        <v>0.10902039803945461</v>
      </c>
      <c r="CC371" s="69">
        <v>6.9208385299057698</v>
      </c>
      <c r="CD371" s="61">
        <f t="shared" si="441"/>
        <v>6.5055882181114235</v>
      </c>
      <c r="CE371" s="61">
        <v>0.27</v>
      </c>
      <c r="CF371" s="61">
        <f t="shared" si="442"/>
        <v>1.7565088188900844</v>
      </c>
      <c r="CG371" s="61">
        <f t="shared" si="443"/>
        <v>6.5471132492908577</v>
      </c>
      <c r="CH371" s="61">
        <v>0.12</v>
      </c>
      <c r="CI371" s="61">
        <f t="shared" si="444"/>
        <v>0.78565358991490286</v>
      </c>
      <c r="CJ371" s="61">
        <f t="shared" si="445"/>
        <v>6.5747966034104808</v>
      </c>
      <c r="CK371" s="61">
        <v>3.5999999999999997E-2</v>
      </c>
      <c r="CL371" s="61">
        <f t="shared" si="446"/>
        <v>0.2366926777227773</v>
      </c>
      <c r="CM371" s="61">
        <f t="shared" si="477"/>
        <v>6.6163216345899158</v>
      </c>
      <c r="CN371" s="61">
        <v>3.5999999999999997E-2</v>
      </c>
      <c r="CO371" s="61">
        <f t="shared" si="478"/>
        <v>0.23818757884523695</v>
      </c>
      <c r="CP371" s="69">
        <v>0.36136895456836032</v>
      </c>
      <c r="CQ371" s="61">
        <f t="shared" si="447"/>
        <v>0.3396868172942587</v>
      </c>
      <c r="CR371" s="61">
        <v>1</v>
      </c>
      <c r="CS371" s="61">
        <f t="shared" si="448"/>
        <v>0.3396868172942587</v>
      </c>
      <c r="CT371" s="61">
        <f t="shared" si="449"/>
        <v>0.34185503102166886</v>
      </c>
      <c r="CU371" s="61">
        <v>1</v>
      </c>
      <c r="CV371" s="61">
        <f t="shared" si="450"/>
        <v>0.34185503102166886</v>
      </c>
      <c r="CW371" s="61">
        <f t="shared" si="451"/>
        <v>0.34330050683994229</v>
      </c>
      <c r="CX371" s="61">
        <v>1</v>
      </c>
      <c r="CY371" s="61">
        <f t="shared" si="452"/>
        <v>0.34330050683994229</v>
      </c>
      <c r="CZ371" s="61">
        <f t="shared" si="479"/>
        <v>0.34546872056735245</v>
      </c>
      <c r="DA371" s="61">
        <v>1</v>
      </c>
      <c r="DB371" s="61">
        <f t="shared" si="480"/>
        <v>0.34546872056735245</v>
      </c>
    </row>
    <row r="372" spans="1:106">
      <c r="A372" s="57" t="s">
        <v>458</v>
      </c>
      <c r="B372" s="14" t="s">
        <v>345</v>
      </c>
      <c r="C372" s="58" t="s">
        <v>346</v>
      </c>
      <c r="D372" s="58" t="s">
        <v>439</v>
      </c>
      <c r="E372" s="59" t="s">
        <v>440</v>
      </c>
      <c r="F372" s="59" t="s">
        <v>440</v>
      </c>
      <c r="G372" s="59" t="s">
        <v>267</v>
      </c>
      <c r="H372" s="58" t="s">
        <v>431</v>
      </c>
      <c r="I372" s="58" t="s">
        <v>268</v>
      </c>
      <c r="J372" s="63" t="s">
        <v>423</v>
      </c>
      <c r="K372" s="61">
        <v>0.94</v>
      </c>
      <c r="L372" s="61">
        <v>0.94599999999999995</v>
      </c>
      <c r="M372" s="61">
        <v>0.95</v>
      </c>
      <c r="N372" s="61">
        <v>0.95599999999999996</v>
      </c>
      <c r="O372" s="61" t="s">
        <v>434</v>
      </c>
      <c r="P372" s="69">
        <v>0.55597119961471875</v>
      </c>
      <c r="Q372" s="61">
        <f t="shared" si="412"/>
        <v>0.52261292763783562</v>
      </c>
      <c r="R372" s="61">
        <v>1</v>
      </c>
      <c r="S372" s="61">
        <f t="shared" si="413"/>
        <v>0.52261292763783562</v>
      </c>
      <c r="T372" s="61">
        <f t="shared" si="414"/>
        <v>0.52594875483552395</v>
      </c>
      <c r="U372" s="61">
        <v>1</v>
      </c>
      <c r="V372" s="61">
        <f t="shared" si="415"/>
        <v>0.52594875483552395</v>
      </c>
      <c r="W372" s="61">
        <f t="shared" si="416"/>
        <v>0.52817263963398275</v>
      </c>
      <c r="X372" s="61">
        <v>1</v>
      </c>
      <c r="Y372" s="61">
        <f t="shared" si="417"/>
        <v>0.52817263963398275</v>
      </c>
      <c r="Z372" s="61">
        <f t="shared" si="466"/>
        <v>0.53150846683167108</v>
      </c>
      <c r="AA372" s="61">
        <v>1</v>
      </c>
      <c r="AB372" s="61">
        <f t="shared" si="467"/>
        <v>0.53150846683167108</v>
      </c>
      <c r="AC372" s="69">
        <v>2.2314423777741563E-3</v>
      </c>
      <c r="AD372" s="61">
        <f t="shared" si="418"/>
        <v>2.0975558351077066E-3</v>
      </c>
      <c r="AE372" s="61">
        <v>1</v>
      </c>
      <c r="AF372" s="61">
        <f t="shared" si="419"/>
        <v>2.0975558351077066E-3</v>
      </c>
      <c r="AG372" s="61">
        <f t="shared" si="420"/>
        <v>2.1109444893743518E-3</v>
      </c>
      <c r="AH372" s="61">
        <v>1</v>
      </c>
      <c r="AI372" s="61">
        <f t="shared" si="421"/>
        <v>2.1109444893743518E-3</v>
      </c>
      <c r="AJ372" s="61">
        <f t="shared" si="422"/>
        <v>2.1198702588854485E-3</v>
      </c>
      <c r="AK372" s="61">
        <v>1</v>
      </c>
      <c r="AL372" s="61">
        <f t="shared" si="423"/>
        <v>2.1198702588854485E-3</v>
      </c>
      <c r="AM372" s="61">
        <f t="shared" si="468"/>
        <v>2.1332589131520933E-3</v>
      </c>
      <c r="AN372" s="61">
        <v>1</v>
      </c>
      <c r="AO372" s="61">
        <f t="shared" si="469"/>
        <v>2.1332589131520933E-3</v>
      </c>
      <c r="AP372" s="69">
        <v>5.0228191596263514</v>
      </c>
      <c r="AQ372" s="61">
        <f t="shared" si="424"/>
        <v>4.7214500100487697</v>
      </c>
      <c r="AR372" s="61">
        <v>0.73599999999999999</v>
      </c>
      <c r="AS372" s="61">
        <f t="shared" si="425"/>
        <v>3.4749872073958943</v>
      </c>
      <c r="AT372" s="61">
        <f t="shared" si="426"/>
        <v>4.7515869250065279</v>
      </c>
      <c r="AU372" s="61">
        <v>0.65400000000000003</v>
      </c>
      <c r="AV372" s="61">
        <f t="shared" si="427"/>
        <v>3.1075378489542693</v>
      </c>
      <c r="AW372" s="61">
        <f t="shared" si="428"/>
        <v>4.7716782016450336</v>
      </c>
      <c r="AX372" s="61">
        <v>0.59699999999999998</v>
      </c>
      <c r="AY372" s="61">
        <f t="shared" si="429"/>
        <v>2.8486918863820851</v>
      </c>
      <c r="AZ372" s="61">
        <f t="shared" si="470"/>
        <v>4.8018151166027918</v>
      </c>
      <c r="BA372" s="61">
        <v>0.48</v>
      </c>
      <c r="BB372" s="61">
        <f t="shared" si="471"/>
        <v>2.3048712559693398</v>
      </c>
      <c r="BC372" s="69">
        <v>0.4678076263677477</v>
      </c>
      <c r="BD372" s="61">
        <f t="shared" si="430"/>
        <v>0.43973916878568281</v>
      </c>
      <c r="BE372" s="61">
        <v>0.35299999999999998</v>
      </c>
      <c r="BF372" s="61">
        <f t="shared" si="431"/>
        <v>0.15522792658134602</v>
      </c>
      <c r="BG372" s="61">
        <f t="shared" si="432"/>
        <v>0.44254601454388931</v>
      </c>
      <c r="BH372" s="61">
        <v>0.216</v>
      </c>
      <c r="BI372" s="61">
        <f t="shared" si="433"/>
        <v>9.558993914148009E-2</v>
      </c>
      <c r="BJ372" s="61">
        <f t="shared" si="434"/>
        <v>0.44441724504936031</v>
      </c>
      <c r="BK372" s="61">
        <v>0.13700000000000001</v>
      </c>
      <c r="BL372" s="61">
        <f t="shared" si="435"/>
        <v>6.0885162571762366E-2</v>
      </c>
      <c r="BM372" s="61">
        <f t="shared" si="472"/>
        <v>0.44722409080756675</v>
      </c>
      <c r="BN372" s="61">
        <v>0.13700000000000001</v>
      </c>
      <c r="BO372" s="61">
        <f t="shared" si="473"/>
        <v>6.1269700440636649E-2</v>
      </c>
      <c r="BP372" s="69">
        <v>0.4330487482914277</v>
      </c>
      <c r="BQ372" s="61">
        <f t="shared" si="436"/>
        <v>0.40706582339394204</v>
      </c>
      <c r="BR372" s="61">
        <v>0.35299999999999998</v>
      </c>
      <c r="BS372" s="61">
        <f t="shared" si="474"/>
        <v>0.14369423565806153</v>
      </c>
      <c r="BT372" s="61">
        <f t="shared" si="437"/>
        <v>0.40966411588369056</v>
      </c>
      <c r="BU372" s="61">
        <v>0.216</v>
      </c>
      <c r="BV372" s="61">
        <f t="shared" si="438"/>
        <v>8.8487449030877158E-2</v>
      </c>
      <c r="BW372" s="61">
        <f t="shared" si="439"/>
        <v>0.4113963108768563</v>
      </c>
      <c r="BX372" s="61">
        <v>0.13700000000000001</v>
      </c>
      <c r="BY372" s="61">
        <f t="shared" si="440"/>
        <v>5.636129459012932E-2</v>
      </c>
      <c r="BZ372" s="61">
        <f t="shared" si="475"/>
        <v>0.41399460336660487</v>
      </c>
      <c r="CA372" s="61">
        <v>0.13700000000000001</v>
      </c>
      <c r="CB372" s="61">
        <f t="shared" si="476"/>
        <v>5.6717260661224872E-2</v>
      </c>
      <c r="CC372" s="69">
        <v>3.3193459094214037</v>
      </c>
      <c r="CD372" s="61">
        <f t="shared" si="441"/>
        <v>3.1201851548561192</v>
      </c>
      <c r="CE372" s="61">
        <v>0.27</v>
      </c>
      <c r="CF372" s="61">
        <f t="shared" si="442"/>
        <v>0.84244999181115221</v>
      </c>
      <c r="CG372" s="61">
        <f t="shared" si="443"/>
        <v>3.1401012303126477</v>
      </c>
      <c r="CH372" s="61">
        <v>0.12</v>
      </c>
      <c r="CI372" s="61">
        <f t="shared" si="444"/>
        <v>0.37681214763751769</v>
      </c>
      <c r="CJ372" s="61">
        <f t="shared" si="445"/>
        <v>3.1533786139503333</v>
      </c>
      <c r="CK372" s="61">
        <v>3.5999999999999997E-2</v>
      </c>
      <c r="CL372" s="61">
        <f t="shared" si="446"/>
        <v>0.11352163010221199</v>
      </c>
      <c r="CM372" s="61">
        <f t="shared" si="477"/>
        <v>3.1732946894068617</v>
      </c>
      <c r="CN372" s="61">
        <v>3.5999999999999997E-2</v>
      </c>
      <c r="CO372" s="61">
        <f t="shared" si="478"/>
        <v>0.11423860881864702</v>
      </c>
      <c r="CP372" s="69">
        <v>0.26144261285746206</v>
      </c>
      <c r="CQ372" s="61">
        <f t="shared" si="447"/>
        <v>0.24575605608601434</v>
      </c>
      <c r="CR372" s="61">
        <v>1</v>
      </c>
      <c r="CS372" s="61">
        <f t="shared" si="448"/>
        <v>0.24575605608601434</v>
      </c>
      <c r="CT372" s="61">
        <f t="shared" si="449"/>
        <v>0.24732471176315909</v>
      </c>
      <c r="CU372" s="61">
        <v>1</v>
      </c>
      <c r="CV372" s="61">
        <f t="shared" si="450"/>
        <v>0.24732471176315909</v>
      </c>
      <c r="CW372" s="61">
        <f t="shared" si="451"/>
        <v>0.24837048221458896</v>
      </c>
      <c r="CX372" s="61">
        <v>1</v>
      </c>
      <c r="CY372" s="61">
        <f t="shared" si="452"/>
        <v>0.24837048221458896</v>
      </c>
      <c r="CZ372" s="61">
        <f t="shared" si="479"/>
        <v>0.24993913789173372</v>
      </c>
      <c r="DA372" s="61">
        <v>1</v>
      </c>
      <c r="DB372" s="61">
        <f t="shared" si="480"/>
        <v>0.24993913789173372</v>
      </c>
    </row>
    <row r="373" spans="1:106">
      <c r="A373" s="57" t="s">
        <v>458</v>
      </c>
      <c r="B373" s="58" t="s">
        <v>345</v>
      </c>
      <c r="C373" s="58" t="s">
        <v>346</v>
      </c>
      <c r="D373" s="58" t="s">
        <v>439</v>
      </c>
      <c r="E373" s="59" t="s">
        <v>440</v>
      </c>
      <c r="F373" s="59" t="s">
        <v>440</v>
      </c>
      <c r="G373" s="59" t="s">
        <v>273</v>
      </c>
      <c r="H373" s="58" t="s">
        <v>432</v>
      </c>
      <c r="I373" s="58" t="s">
        <v>274</v>
      </c>
      <c r="J373" s="63" t="s">
        <v>425</v>
      </c>
      <c r="K373" s="61">
        <v>1.046</v>
      </c>
      <c r="L373" s="61">
        <v>1.121</v>
      </c>
      <c r="M373" s="61">
        <v>1.171</v>
      </c>
      <c r="N373" s="61">
        <v>1.2410000000000001</v>
      </c>
      <c r="O373" s="64" t="s">
        <v>433</v>
      </c>
      <c r="P373" s="69">
        <v>8.3317922674999991</v>
      </c>
      <c r="Q373" s="61">
        <f t="shared" si="412"/>
        <v>8.7150547118049992</v>
      </c>
      <c r="R373" s="61">
        <v>0.94599999999999995</v>
      </c>
      <c r="S373" s="61">
        <f t="shared" si="413"/>
        <v>8.2444417573675288</v>
      </c>
      <c r="T373" s="61">
        <f t="shared" si="414"/>
        <v>9.3399391318674994</v>
      </c>
      <c r="U373" s="61">
        <v>0.91700000000000004</v>
      </c>
      <c r="V373" s="61">
        <f t="shared" si="415"/>
        <v>8.5647241839224968</v>
      </c>
      <c r="W373" s="61">
        <f t="shared" si="416"/>
        <v>9.7565287452425</v>
      </c>
      <c r="X373" s="61">
        <v>0.89500000000000002</v>
      </c>
      <c r="Y373" s="61">
        <f t="shared" si="417"/>
        <v>8.7320932269920384</v>
      </c>
      <c r="Z373" s="61">
        <f t="shared" si="466"/>
        <v>10.3397542039675</v>
      </c>
      <c r="AA373" s="61">
        <v>0.86099999999999999</v>
      </c>
      <c r="AB373" s="61">
        <f t="shared" si="467"/>
        <v>8.902528369616018</v>
      </c>
      <c r="AC373" s="69">
        <v>1.0086301821719469E-5</v>
      </c>
      <c r="AD373" s="61">
        <f t="shared" si="418"/>
        <v>1.0550271705518565E-5</v>
      </c>
      <c r="AE373" s="61">
        <v>1</v>
      </c>
      <c r="AF373" s="61">
        <f t="shared" si="419"/>
        <v>1.0550271705518565E-5</v>
      </c>
      <c r="AG373" s="61">
        <f t="shared" si="420"/>
        <v>1.1306744342147524E-5</v>
      </c>
      <c r="AH373" s="61">
        <v>1</v>
      </c>
      <c r="AI373" s="61">
        <f t="shared" si="421"/>
        <v>1.1306744342147524E-5</v>
      </c>
      <c r="AJ373" s="61">
        <f t="shared" si="422"/>
        <v>1.1811059433233499E-5</v>
      </c>
      <c r="AK373" s="61">
        <v>1</v>
      </c>
      <c r="AL373" s="61">
        <f t="shared" si="423"/>
        <v>1.1811059433233499E-5</v>
      </c>
      <c r="AM373" s="61">
        <f t="shared" si="468"/>
        <v>1.2517100560753862E-5</v>
      </c>
      <c r="AN373" s="61">
        <v>1</v>
      </c>
      <c r="AO373" s="61">
        <f t="shared" si="469"/>
        <v>1.2517100560753862E-5</v>
      </c>
      <c r="AP373" s="69">
        <v>62.528578097599997</v>
      </c>
      <c r="AQ373" s="61">
        <f t="shared" si="424"/>
        <v>65.404892690089596</v>
      </c>
      <c r="AR373" s="61">
        <v>0.57099999999999995</v>
      </c>
      <c r="AS373" s="61">
        <f t="shared" si="425"/>
        <v>37.346193726041157</v>
      </c>
      <c r="AT373" s="61">
        <f t="shared" si="426"/>
        <v>70.094536047409591</v>
      </c>
      <c r="AU373" s="61">
        <v>0.42099999999999999</v>
      </c>
      <c r="AV373" s="61">
        <f t="shared" si="427"/>
        <v>29.509799675959435</v>
      </c>
      <c r="AW373" s="61">
        <f t="shared" si="428"/>
        <v>73.220964952289606</v>
      </c>
      <c r="AX373" s="61">
        <v>0.34</v>
      </c>
      <c r="AY373" s="61">
        <f t="shared" si="429"/>
        <v>24.895128083778467</v>
      </c>
      <c r="AZ373" s="61">
        <f t="shared" si="470"/>
        <v>77.597965419121607</v>
      </c>
      <c r="BA373" s="61">
        <v>0.24099999999999999</v>
      </c>
      <c r="BB373" s="61">
        <f t="shared" si="471"/>
        <v>18.701109666008307</v>
      </c>
      <c r="BC373" s="69">
        <v>1.6335462253499999</v>
      </c>
      <c r="BD373" s="61">
        <f t="shared" si="430"/>
        <v>1.7086893517160999</v>
      </c>
      <c r="BE373" s="61">
        <v>0.56599999999999995</v>
      </c>
      <c r="BF373" s="61">
        <f t="shared" si="431"/>
        <v>0.96711817307131243</v>
      </c>
      <c r="BG373" s="61">
        <f t="shared" si="432"/>
        <v>1.83120531861735</v>
      </c>
      <c r="BH373" s="61">
        <v>0.40200000000000002</v>
      </c>
      <c r="BI373" s="61">
        <f t="shared" si="433"/>
        <v>0.73614453808417479</v>
      </c>
      <c r="BJ373" s="61">
        <f t="shared" si="434"/>
        <v>1.91288262988485</v>
      </c>
      <c r="BK373" s="61">
        <v>0.29399999999999998</v>
      </c>
      <c r="BL373" s="61">
        <f t="shared" si="435"/>
        <v>0.56238749318614589</v>
      </c>
      <c r="BM373" s="61">
        <f t="shared" si="472"/>
        <v>2.0272308656593503</v>
      </c>
      <c r="BN373" s="61">
        <v>0.18</v>
      </c>
      <c r="BO373" s="61">
        <f t="shared" si="473"/>
        <v>0.36490155581868305</v>
      </c>
      <c r="BP373" s="69">
        <v>1.5327272604000002</v>
      </c>
      <c r="BQ373" s="61">
        <f t="shared" si="436"/>
        <v>1.6032327143784002</v>
      </c>
      <c r="BR373" s="61">
        <v>0.56599999999999995</v>
      </c>
      <c r="BS373" s="61">
        <f t="shared" si="474"/>
        <v>0.90742971633817449</v>
      </c>
      <c r="BT373" s="61">
        <f t="shared" si="437"/>
        <v>1.7181872589084002</v>
      </c>
      <c r="BU373" s="61">
        <v>0.40200000000000002</v>
      </c>
      <c r="BV373" s="61">
        <f t="shared" si="438"/>
        <v>0.69071127808117694</v>
      </c>
      <c r="BW373" s="61">
        <f t="shared" si="439"/>
        <v>1.7948236219284002</v>
      </c>
      <c r="BX373" s="61">
        <v>0.29399999999999998</v>
      </c>
      <c r="BY373" s="61">
        <f t="shared" si="440"/>
        <v>0.52767814484694964</v>
      </c>
      <c r="BZ373" s="61">
        <f t="shared" si="475"/>
        <v>1.9021145301564004</v>
      </c>
      <c r="CA373" s="61">
        <v>0.18</v>
      </c>
      <c r="CB373" s="61">
        <f t="shared" si="476"/>
        <v>0.34238061542815207</v>
      </c>
      <c r="CC373" s="69">
        <v>1.7427742875000001</v>
      </c>
      <c r="CD373" s="61">
        <f t="shared" si="441"/>
        <v>1.8229419047250002</v>
      </c>
      <c r="CE373" s="61">
        <v>3.0000000000000001E-3</v>
      </c>
      <c r="CF373" s="61">
        <f t="shared" si="442"/>
        <v>5.4688257141750005E-3</v>
      </c>
      <c r="CG373" s="61">
        <f t="shared" si="443"/>
        <v>1.9536499762875001</v>
      </c>
      <c r="CH373" s="61">
        <v>3.0000000000000001E-3</v>
      </c>
      <c r="CI373" s="61">
        <f t="shared" si="444"/>
        <v>5.8609499288625007E-3</v>
      </c>
      <c r="CJ373" s="61">
        <f t="shared" si="445"/>
        <v>2.0407886906625001</v>
      </c>
      <c r="CK373" s="61">
        <v>3.0000000000000001E-3</v>
      </c>
      <c r="CL373" s="61">
        <f t="shared" si="446"/>
        <v>6.1223660719875008E-3</v>
      </c>
      <c r="CM373" s="61">
        <f t="shared" si="477"/>
        <v>2.1627828907875002</v>
      </c>
      <c r="CN373" s="61">
        <v>3.0000000000000001E-3</v>
      </c>
      <c r="CO373" s="61">
        <f t="shared" si="478"/>
        <v>6.4883486723625004E-3</v>
      </c>
      <c r="CP373" s="69">
        <v>2.7717133079999998</v>
      </c>
      <c r="CQ373" s="61">
        <f t="shared" si="447"/>
        <v>2.8992121201679999</v>
      </c>
      <c r="CR373" s="61">
        <v>0.67</v>
      </c>
      <c r="CS373" s="61">
        <f t="shared" si="448"/>
        <v>1.9424721205125601</v>
      </c>
      <c r="CT373" s="61">
        <f t="shared" si="449"/>
        <v>3.1070906182679998</v>
      </c>
      <c r="CU373" s="61">
        <v>0.437</v>
      </c>
      <c r="CV373" s="61">
        <f t="shared" si="450"/>
        <v>1.3577986001831159</v>
      </c>
      <c r="CW373" s="61">
        <f t="shared" si="451"/>
        <v>3.2456762836679998</v>
      </c>
      <c r="CX373" s="61">
        <v>0.28999999999999998</v>
      </c>
      <c r="CY373" s="61">
        <f t="shared" si="452"/>
        <v>0.94124612226371984</v>
      </c>
      <c r="CZ373" s="61">
        <f t="shared" si="479"/>
        <v>3.439696215228</v>
      </c>
      <c r="DA373" s="61">
        <v>0.17599999999999999</v>
      </c>
      <c r="DB373" s="61">
        <f t="shared" si="480"/>
        <v>0.60538653388012797</v>
      </c>
    </row>
    <row r="374" spans="1:106">
      <c r="A374" s="57" t="s">
        <v>458</v>
      </c>
      <c r="B374" s="58" t="s">
        <v>347</v>
      </c>
      <c r="C374" s="58" t="s">
        <v>348</v>
      </c>
      <c r="D374" s="58" t="s">
        <v>439</v>
      </c>
      <c r="E374" s="59" t="s">
        <v>440</v>
      </c>
      <c r="F374" s="59" t="s">
        <v>440</v>
      </c>
      <c r="G374" s="59" t="s">
        <v>243</v>
      </c>
      <c r="H374" s="58" t="s">
        <v>430</v>
      </c>
      <c r="I374" s="58" t="s">
        <v>244</v>
      </c>
      <c r="J374" s="60" t="s">
        <v>409</v>
      </c>
      <c r="K374" s="61">
        <v>0.88548035013670412</v>
      </c>
      <c r="L374" s="61">
        <v>0.94888642313745108</v>
      </c>
      <c r="M374" s="61">
        <v>0.99981869474722418</v>
      </c>
      <c r="N374" s="61">
        <v>0.99981869474722418</v>
      </c>
      <c r="O374" s="61"/>
      <c r="P374" s="69">
        <v>13.187060241232251</v>
      </c>
      <c r="Q374" s="61">
        <f t="shared" si="412"/>
        <v>11.676882719680144</v>
      </c>
      <c r="R374" s="61">
        <v>1</v>
      </c>
      <c r="S374" s="61">
        <f t="shared" si="413"/>
        <v>11.676882719680144</v>
      </c>
      <c r="T374" s="61">
        <f t="shared" si="414"/>
        <v>12.513022424000964</v>
      </c>
      <c r="U374" s="61">
        <v>1</v>
      </c>
      <c r="V374" s="61">
        <f t="shared" si="415"/>
        <v>12.513022424000964</v>
      </c>
      <c r="W374" s="61">
        <f t="shared" si="416"/>
        <v>13.184669357941845</v>
      </c>
      <c r="X374" s="61">
        <v>1</v>
      </c>
      <c r="Y374" s="61">
        <f t="shared" si="417"/>
        <v>13.184669357941845</v>
      </c>
      <c r="Z374" s="61">
        <f t="shared" si="466"/>
        <v>13.184669357941845</v>
      </c>
      <c r="AA374" s="61">
        <v>1</v>
      </c>
      <c r="AB374" s="61">
        <f t="shared" si="467"/>
        <v>13.184669357941845</v>
      </c>
      <c r="AC374" s="69"/>
      <c r="AD374" s="61">
        <f t="shared" si="418"/>
        <v>0</v>
      </c>
      <c r="AE374" s="61">
        <v>1</v>
      </c>
      <c r="AF374" s="61">
        <f t="shared" si="419"/>
        <v>0</v>
      </c>
      <c r="AG374" s="61">
        <f t="shared" si="420"/>
        <v>0</v>
      </c>
      <c r="AH374" s="61">
        <v>1</v>
      </c>
      <c r="AI374" s="61">
        <f t="shared" si="421"/>
        <v>0</v>
      </c>
      <c r="AJ374" s="61">
        <f t="shared" si="422"/>
        <v>0</v>
      </c>
      <c r="AK374" s="61">
        <v>1</v>
      </c>
      <c r="AL374" s="61">
        <f t="shared" si="423"/>
        <v>0</v>
      </c>
      <c r="AM374" s="61">
        <f t="shared" si="468"/>
        <v>0</v>
      </c>
      <c r="AN374" s="61">
        <v>1</v>
      </c>
      <c r="AO374" s="61">
        <f t="shared" si="469"/>
        <v>0</v>
      </c>
      <c r="AP374" s="69">
        <v>1.393463431042343</v>
      </c>
      <c r="AQ374" s="61">
        <f t="shared" si="424"/>
        <v>1.2338844868220671</v>
      </c>
      <c r="AR374" s="61">
        <v>1</v>
      </c>
      <c r="AS374" s="61">
        <f t="shared" si="425"/>
        <v>1.2338844868220671</v>
      </c>
      <c r="AT374" s="61">
        <f t="shared" si="426"/>
        <v>1.3222385308546092</v>
      </c>
      <c r="AU374" s="61">
        <v>1</v>
      </c>
      <c r="AV374" s="61">
        <f t="shared" si="427"/>
        <v>1.3222385308546092</v>
      </c>
      <c r="AW374" s="61">
        <f t="shared" si="428"/>
        <v>1.3932107888027441</v>
      </c>
      <c r="AX374" s="61">
        <v>1</v>
      </c>
      <c r="AY374" s="61">
        <f t="shared" si="429"/>
        <v>1.3932107888027441</v>
      </c>
      <c r="AZ374" s="61">
        <f t="shared" si="470"/>
        <v>1.3932107888027441</v>
      </c>
      <c r="BA374" s="61">
        <v>1</v>
      </c>
      <c r="BB374" s="61">
        <f t="shared" si="471"/>
        <v>1.3932107888027441</v>
      </c>
      <c r="BC374" s="69">
        <v>3.7919702144896962E-2</v>
      </c>
      <c r="BD374" s="61">
        <f t="shared" si="430"/>
        <v>3.3577151132342893E-2</v>
      </c>
      <c r="BE374" s="61">
        <v>1</v>
      </c>
      <c r="BF374" s="61">
        <f t="shared" si="431"/>
        <v>3.3577151132342893E-2</v>
      </c>
      <c r="BG374" s="61">
        <f t="shared" si="432"/>
        <v>3.598149053470881E-2</v>
      </c>
      <c r="BH374" s="61">
        <v>1</v>
      </c>
      <c r="BI374" s="61">
        <f t="shared" si="433"/>
        <v>3.598149053470881E-2</v>
      </c>
      <c r="BJ374" s="61">
        <f t="shared" si="434"/>
        <v>3.7912827103714394E-2</v>
      </c>
      <c r="BK374" s="61">
        <v>1</v>
      </c>
      <c r="BL374" s="61">
        <f t="shared" si="435"/>
        <v>3.7912827103714394E-2</v>
      </c>
      <c r="BM374" s="61">
        <f t="shared" si="472"/>
        <v>3.7912827103714394E-2</v>
      </c>
      <c r="BN374" s="61">
        <v>1</v>
      </c>
      <c r="BO374" s="61">
        <f t="shared" si="473"/>
        <v>3.7912827103714394E-2</v>
      </c>
      <c r="BP374" s="69">
        <v>3.6362412029893612E-2</v>
      </c>
      <c r="BQ374" s="61">
        <f t="shared" si="436"/>
        <v>3.2198201336045298E-2</v>
      </c>
      <c r="BR374" s="61">
        <v>1</v>
      </c>
      <c r="BS374" s="61">
        <f t="shared" si="474"/>
        <v>3.2198201336045298E-2</v>
      </c>
      <c r="BT374" s="61">
        <f t="shared" si="437"/>
        <v>3.450379908769597E-2</v>
      </c>
      <c r="BU374" s="61">
        <v>1</v>
      </c>
      <c r="BV374" s="61">
        <f t="shared" si="438"/>
        <v>3.450379908769597E-2</v>
      </c>
      <c r="BW374" s="61">
        <f t="shared" si="439"/>
        <v>3.6355819333588994E-2</v>
      </c>
      <c r="BX374" s="61">
        <v>1</v>
      </c>
      <c r="BY374" s="61">
        <f t="shared" si="440"/>
        <v>3.6355819333588994E-2</v>
      </c>
      <c r="BZ374" s="61">
        <f t="shared" si="475"/>
        <v>3.6355819333588994E-2</v>
      </c>
      <c r="CA374" s="61">
        <v>1</v>
      </c>
      <c r="CB374" s="61">
        <f t="shared" si="476"/>
        <v>3.6355819333588994E-2</v>
      </c>
      <c r="CC374" s="69">
        <v>4.039509511305938E-2</v>
      </c>
      <c r="CD374" s="61">
        <f t="shared" si="441"/>
        <v>3.5769062964517283E-2</v>
      </c>
      <c r="CE374" s="61">
        <v>1</v>
      </c>
      <c r="CF374" s="61">
        <f t="shared" si="442"/>
        <v>3.5769062964517283E-2</v>
      </c>
      <c r="CG374" s="61">
        <f t="shared" si="443"/>
        <v>3.8330357314128045E-2</v>
      </c>
      <c r="CH374" s="61">
        <v>1</v>
      </c>
      <c r="CI374" s="61">
        <f t="shared" si="444"/>
        <v>3.8330357314128045E-2</v>
      </c>
      <c r="CJ374" s="61">
        <f t="shared" si="445"/>
        <v>4.0387771270129005E-2</v>
      </c>
      <c r="CK374" s="61">
        <v>1</v>
      </c>
      <c r="CL374" s="61">
        <f t="shared" si="446"/>
        <v>4.0387771270129005E-2</v>
      </c>
      <c r="CM374" s="61">
        <f t="shared" si="477"/>
        <v>4.0387771270129005E-2</v>
      </c>
      <c r="CN374" s="61">
        <v>1</v>
      </c>
      <c r="CO374" s="61">
        <f t="shared" si="478"/>
        <v>4.0387771270129005E-2</v>
      </c>
      <c r="CP374" s="69">
        <v>0.44778607903483447</v>
      </c>
      <c r="CQ374" s="61">
        <f t="shared" si="447"/>
        <v>0.39650577405010712</v>
      </c>
      <c r="CR374" s="61">
        <v>1</v>
      </c>
      <c r="CS374" s="61">
        <f t="shared" si="448"/>
        <v>0.39650577405010712</v>
      </c>
      <c r="CT374" s="61">
        <f t="shared" si="449"/>
        <v>0.42489813086610806</v>
      </c>
      <c r="CU374" s="61">
        <v>1</v>
      </c>
      <c r="CV374" s="61">
        <f t="shared" si="450"/>
        <v>0.42489813086610806</v>
      </c>
      <c r="CW374" s="61">
        <f t="shared" si="451"/>
        <v>0.44770489306658556</v>
      </c>
      <c r="CX374" s="61">
        <v>1</v>
      </c>
      <c r="CY374" s="61">
        <f t="shared" si="452"/>
        <v>0.44770489306658556</v>
      </c>
      <c r="CZ374" s="61">
        <f t="shared" si="479"/>
        <v>0.44770489306658556</v>
      </c>
      <c r="DA374" s="61">
        <v>1</v>
      </c>
      <c r="DB374" s="61">
        <f t="shared" si="480"/>
        <v>0.44770489306658556</v>
      </c>
    </row>
    <row r="375" spans="1:106">
      <c r="A375" s="57" t="s">
        <v>458</v>
      </c>
      <c r="B375" s="58" t="s">
        <v>347</v>
      </c>
      <c r="C375" s="58" t="s">
        <v>348</v>
      </c>
      <c r="D375" s="58" t="s">
        <v>439</v>
      </c>
      <c r="E375" s="59" t="s">
        <v>440</v>
      </c>
      <c r="F375" s="59" t="s">
        <v>440</v>
      </c>
      <c r="G375" s="59" t="s">
        <v>245</v>
      </c>
      <c r="H375" s="58" t="s">
        <v>430</v>
      </c>
      <c r="I375" s="58" t="s">
        <v>246</v>
      </c>
      <c r="J375" s="60" t="s">
        <v>409</v>
      </c>
      <c r="K375" s="61">
        <v>0.88548035013670412</v>
      </c>
      <c r="L375" s="61">
        <v>0.94888642313745108</v>
      </c>
      <c r="M375" s="61">
        <v>0.99981869474722418</v>
      </c>
      <c r="N375" s="61">
        <v>0.99981869474722418</v>
      </c>
      <c r="O375" s="61"/>
      <c r="P375" s="69">
        <v>1.2953996350582579</v>
      </c>
      <c r="Q375" s="61">
        <f t="shared" si="412"/>
        <v>1.1470509224183449</v>
      </c>
      <c r="R375" s="61">
        <v>1</v>
      </c>
      <c r="S375" s="61">
        <f t="shared" si="413"/>
        <v>1.1470509224183449</v>
      </c>
      <c r="T375" s="61">
        <f t="shared" si="414"/>
        <v>1.22918712624399</v>
      </c>
      <c r="U375" s="61">
        <v>1</v>
      </c>
      <c r="V375" s="61">
        <f t="shared" si="415"/>
        <v>1.22918712624399</v>
      </c>
      <c r="W375" s="61">
        <f t="shared" si="416"/>
        <v>1.295164772299978</v>
      </c>
      <c r="X375" s="61">
        <v>1</v>
      </c>
      <c r="Y375" s="61">
        <f t="shared" si="417"/>
        <v>1.295164772299978</v>
      </c>
      <c r="Z375" s="61">
        <f t="shared" si="466"/>
        <v>1.295164772299978</v>
      </c>
      <c r="AA375" s="61">
        <v>1</v>
      </c>
      <c r="AB375" s="61">
        <f t="shared" si="467"/>
        <v>1.295164772299978</v>
      </c>
      <c r="AC375" s="69"/>
      <c r="AD375" s="61">
        <f t="shared" si="418"/>
        <v>0</v>
      </c>
      <c r="AE375" s="61">
        <v>1</v>
      </c>
      <c r="AF375" s="61">
        <f t="shared" si="419"/>
        <v>0</v>
      </c>
      <c r="AG375" s="61">
        <f t="shared" si="420"/>
        <v>0</v>
      </c>
      <c r="AH375" s="61">
        <v>1</v>
      </c>
      <c r="AI375" s="61">
        <f t="shared" si="421"/>
        <v>0</v>
      </c>
      <c r="AJ375" s="61">
        <f t="shared" si="422"/>
        <v>0</v>
      </c>
      <c r="AK375" s="61">
        <v>1</v>
      </c>
      <c r="AL375" s="61">
        <f t="shared" si="423"/>
        <v>0</v>
      </c>
      <c r="AM375" s="61">
        <f t="shared" si="468"/>
        <v>0</v>
      </c>
      <c r="AN375" s="61">
        <v>1</v>
      </c>
      <c r="AO375" s="61">
        <f t="shared" si="469"/>
        <v>0</v>
      </c>
      <c r="AP375" s="69">
        <v>0.13688358034456091</v>
      </c>
      <c r="AQ375" s="61">
        <f t="shared" si="424"/>
        <v>0.12120772065146747</v>
      </c>
      <c r="AR375" s="61">
        <v>1</v>
      </c>
      <c r="AS375" s="61">
        <f t="shared" si="425"/>
        <v>0.12120772065146747</v>
      </c>
      <c r="AT375" s="61">
        <f t="shared" si="426"/>
        <v>0.1298869709393983</v>
      </c>
      <c r="AU375" s="61">
        <v>1</v>
      </c>
      <c r="AV375" s="61">
        <f t="shared" si="427"/>
        <v>0.1298869709393983</v>
      </c>
      <c r="AW375" s="61">
        <f t="shared" si="428"/>
        <v>0.13685876263242569</v>
      </c>
      <c r="AX375" s="61">
        <v>1</v>
      </c>
      <c r="AY375" s="61">
        <f t="shared" si="429"/>
        <v>0.13685876263242569</v>
      </c>
      <c r="AZ375" s="61">
        <f t="shared" si="470"/>
        <v>0.13685876263242569</v>
      </c>
      <c r="BA375" s="61">
        <v>1</v>
      </c>
      <c r="BB375" s="61">
        <f t="shared" si="471"/>
        <v>0.13685876263242569</v>
      </c>
      <c r="BC375" s="69">
        <v>3.7249521441048107E-3</v>
      </c>
      <c r="BD375" s="61">
        <f t="shared" si="430"/>
        <v>3.2983719288043945E-3</v>
      </c>
      <c r="BE375" s="61">
        <v>1</v>
      </c>
      <c r="BF375" s="61">
        <f t="shared" si="431"/>
        <v>3.2983719288043945E-3</v>
      </c>
      <c r="BG375" s="61">
        <f t="shared" si="432"/>
        <v>3.5345565163777929E-3</v>
      </c>
      <c r="BH375" s="61">
        <v>1</v>
      </c>
      <c r="BI375" s="61">
        <f t="shared" si="433"/>
        <v>3.5345565163777929E-3</v>
      </c>
      <c r="BJ375" s="61">
        <f t="shared" si="434"/>
        <v>3.7242767907147457E-3</v>
      </c>
      <c r="BK375" s="61">
        <v>1</v>
      </c>
      <c r="BL375" s="61">
        <f t="shared" si="435"/>
        <v>3.7242767907147457E-3</v>
      </c>
      <c r="BM375" s="61">
        <f t="shared" si="472"/>
        <v>3.7242767907147457E-3</v>
      </c>
      <c r="BN375" s="61">
        <v>1</v>
      </c>
      <c r="BO375" s="61">
        <f t="shared" si="473"/>
        <v>3.7242767907147457E-3</v>
      </c>
      <c r="BP375" s="69">
        <v>3.5719754374126242E-3</v>
      </c>
      <c r="BQ375" s="61">
        <f t="shared" si="436"/>
        <v>3.1629140609998373E-3</v>
      </c>
      <c r="BR375" s="61">
        <v>1</v>
      </c>
      <c r="BS375" s="61">
        <f t="shared" si="474"/>
        <v>3.1629140609998373E-3</v>
      </c>
      <c r="BT375" s="61">
        <f t="shared" si="437"/>
        <v>3.3893989963412973E-3</v>
      </c>
      <c r="BU375" s="61">
        <v>1</v>
      </c>
      <c r="BV375" s="61">
        <f t="shared" si="438"/>
        <v>3.3893989963412973E-3</v>
      </c>
      <c r="BW375" s="61">
        <f t="shared" si="439"/>
        <v>3.5713278195030349E-3</v>
      </c>
      <c r="BX375" s="61">
        <v>1</v>
      </c>
      <c r="BY375" s="61">
        <f t="shared" si="440"/>
        <v>3.5713278195030349E-3</v>
      </c>
      <c r="BZ375" s="61">
        <f t="shared" si="475"/>
        <v>3.5713278195030349E-3</v>
      </c>
      <c r="CA375" s="61">
        <v>1</v>
      </c>
      <c r="CB375" s="61">
        <f t="shared" si="476"/>
        <v>3.5713278195030349E-3</v>
      </c>
      <c r="CC375" s="69">
        <v>3.9681165104551788E-3</v>
      </c>
      <c r="CD375" s="61">
        <f t="shared" si="441"/>
        <v>3.5136891970610883E-3</v>
      </c>
      <c r="CE375" s="61">
        <v>1</v>
      </c>
      <c r="CF375" s="61">
        <f t="shared" si="442"/>
        <v>3.5136891970610883E-3</v>
      </c>
      <c r="CG375" s="61">
        <f t="shared" si="443"/>
        <v>3.7652918821984788E-3</v>
      </c>
      <c r="CH375" s="61">
        <v>1</v>
      </c>
      <c r="CI375" s="61">
        <f t="shared" si="444"/>
        <v>3.7652918821984788E-3</v>
      </c>
      <c r="CJ375" s="61">
        <f t="shared" si="445"/>
        <v>3.9673970700882071E-3</v>
      </c>
      <c r="CK375" s="61">
        <v>1</v>
      </c>
      <c r="CL375" s="61">
        <f t="shared" si="446"/>
        <v>3.9673970700882071E-3</v>
      </c>
      <c r="CM375" s="61">
        <f t="shared" si="477"/>
        <v>3.9673970700882071E-3</v>
      </c>
      <c r="CN375" s="61">
        <v>1</v>
      </c>
      <c r="CO375" s="61">
        <f t="shared" si="478"/>
        <v>3.9673970700882071E-3</v>
      </c>
      <c r="CP375" s="69">
        <v>4.3987205090047408E-2</v>
      </c>
      <c r="CQ375" s="61">
        <f t="shared" si="447"/>
        <v>3.8949805764670192E-2</v>
      </c>
      <c r="CR375" s="61">
        <v>1</v>
      </c>
      <c r="CS375" s="61">
        <f t="shared" si="448"/>
        <v>3.8949805764670192E-2</v>
      </c>
      <c r="CT375" s="61">
        <f t="shared" si="449"/>
        <v>4.1738861701708568E-2</v>
      </c>
      <c r="CU375" s="61">
        <v>1</v>
      </c>
      <c r="CV375" s="61">
        <f t="shared" si="450"/>
        <v>4.1738861701708568E-2</v>
      </c>
      <c r="CW375" s="61">
        <f t="shared" si="451"/>
        <v>4.3979229978709657E-2</v>
      </c>
      <c r="CX375" s="61">
        <v>1</v>
      </c>
      <c r="CY375" s="61">
        <f t="shared" si="452"/>
        <v>4.3979229978709657E-2</v>
      </c>
      <c r="CZ375" s="61">
        <f t="shared" si="479"/>
        <v>4.3979229978709657E-2</v>
      </c>
      <c r="DA375" s="61">
        <v>1</v>
      </c>
      <c r="DB375" s="61">
        <f t="shared" si="480"/>
        <v>4.3979229978709657E-2</v>
      </c>
    </row>
    <row r="376" spans="1:106">
      <c r="A376" s="57" t="s">
        <v>458</v>
      </c>
      <c r="B376" s="58" t="s">
        <v>347</v>
      </c>
      <c r="C376" s="58" t="s">
        <v>348</v>
      </c>
      <c r="D376" s="58" t="s">
        <v>439</v>
      </c>
      <c r="E376" s="59" t="s">
        <v>440</v>
      </c>
      <c r="F376" s="59" t="s">
        <v>440</v>
      </c>
      <c r="G376" s="59" t="s">
        <v>247</v>
      </c>
      <c r="H376" s="58" t="s">
        <v>430</v>
      </c>
      <c r="I376" s="58" t="s">
        <v>248</v>
      </c>
      <c r="J376" s="60" t="s">
        <v>409</v>
      </c>
      <c r="K376" s="61">
        <v>0.88548035013670412</v>
      </c>
      <c r="L376" s="61">
        <v>0.94888642313745108</v>
      </c>
      <c r="M376" s="61">
        <v>0.99981869474722418</v>
      </c>
      <c r="N376" s="61">
        <v>0.99981869474722418</v>
      </c>
      <c r="O376" s="61"/>
      <c r="P376" s="69">
        <v>1.0243955675539496</v>
      </c>
      <c r="Q376" s="61">
        <f t="shared" si="412"/>
        <v>0.90708214583615898</v>
      </c>
      <c r="R376" s="61">
        <v>1</v>
      </c>
      <c r="S376" s="61">
        <f t="shared" si="413"/>
        <v>0.90708214583615898</v>
      </c>
      <c r="T376" s="61">
        <f t="shared" si="414"/>
        <v>0.97203504597412638</v>
      </c>
      <c r="U376" s="61">
        <v>1</v>
      </c>
      <c r="V376" s="61">
        <f t="shared" si="415"/>
        <v>0.97203504597412638</v>
      </c>
      <c r="W376" s="61">
        <f t="shared" si="416"/>
        <v>1.0242098392566317</v>
      </c>
      <c r="X376" s="61">
        <v>1</v>
      </c>
      <c r="Y376" s="61">
        <f t="shared" si="417"/>
        <v>1.0242098392566317</v>
      </c>
      <c r="Z376" s="61">
        <f t="shared" si="466"/>
        <v>1.0242098392566317</v>
      </c>
      <c r="AA376" s="61">
        <v>1</v>
      </c>
      <c r="AB376" s="61">
        <f t="shared" si="467"/>
        <v>1.0242098392566317</v>
      </c>
      <c r="AC376" s="69"/>
      <c r="AD376" s="61">
        <f t="shared" si="418"/>
        <v>0</v>
      </c>
      <c r="AE376" s="61">
        <v>1</v>
      </c>
      <c r="AF376" s="61">
        <f t="shared" si="419"/>
        <v>0</v>
      </c>
      <c r="AG376" s="61">
        <f t="shared" si="420"/>
        <v>0</v>
      </c>
      <c r="AH376" s="61">
        <v>1</v>
      </c>
      <c r="AI376" s="61">
        <f t="shared" si="421"/>
        <v>0</v>
      </c>
      <c r="AJ376" s="61">
        <f t="shared" si="422"/>
        <v>0</v>
      </c>
      <c r="AK376" s="61">
        <v>1</v>
      </c>
      <c r="AL376" s="61">
        <f t="shared" si="423"/>
        <v>0</v>
      </c>
      <c r="AM376" s="61">
        <f t="shared" si="468"/>
        <v>0</v>
      </c>
      <c r="AN376" s="61">
        <v>1</v>
      </c>
      <c r="AO376" s="61">
        <f t="shared" si="469"/>
        <v>0</v>
      </c>
      <c r="AP376" s="69">
        <v>0.10824685230791876</v>
      </c>
      <c r="AQ376" s="61">
        <f t="shared" si="424"/>
        <v>9.5850460682812E-2</v>
      </c>
      <c r="AR376" s="61">
        <v>1</v>
      </c>
      <c r="AS376" s="61">
        <f t="shared" si="425"/>
        <v>9.5850460682812E-2</v>
      </c>
      <c r="AT376" s="61">
        <f t="shared" si="426"/>
        <v>0.10271396850234898</v>
      </c>
      <c r="AU376" s="61">
        <v>1</v>
      </c>
      <c r="AV376" s="61">
        <f t="shared" si="427"/>
        <v>0.10271396850234898</v>
      </c>
      <c r="AW376" s="61">
        <f t="shared" si="428"/>
        <v>0.10822722658499889</v>
      </c>
      <c r="AX376" s="61">
        <v>1</v>
      </c>
      <c r="AY376" s="61">
        <f t="shared" si="429"/>
        <v>0.10822722658499889</v>
      </c>
      <c r="AZ376" s="61">
        <f t="shared" si="470"/>
        <v>0.10822722658499889</v>
      </c>
      <c r="BA376" s="61">
        <v>1</v>
      </c>
      <c r="BB376" s="61">
        <f t="shared" si="471"/>
        <v>0.10822722658499889</v>
      </c>
      <c r="BC376" s="69">
        <v>2.9456735686049034E-3</v>
      </c>
      <c r="BD376" s="61">
        <f t="shared" si="430"/>
        <v>2.6083360629167046E-3</v>
      </c>
      <c r="BE376" s="61">
        <v>1</v>
      </c>
      <c r="BF376" s="61">
        <f t="shared" si="431"/>
        <v>2.6083360629167046E-3</v>
      </c>
      <c r="BG376" s="61">
        <f t="shared" si="432"/>
        <v>2.7951096562440379E-3</v>
      </c>
      <c r="BH376" s="61">
        <v>1</v>
      </c>
      <c r="BI376" s="61">
        <f t="shared" si="433"/>
        <v>2.7951096562440379E-3</v>
      </c>
      <c r="BJ376" s="61">
        <f t="shared" si="434"/>
        <v>2.9451395025139526E-3</v>
      </c>
      <c r="BK376" s="61">
        <v>1</v>
      </c>
      <c r="BL376" s="61">
        <f t="shared" si="435"/>
        <v>2.9451395025139526E-3</v>
      </c>
      <c r="BM376" s="61">
        <f t="shared" si="472"/>
        <v>2.9451395025139526E-3</v>
      </c>
      <c r="BN376" s="61">
        <v>1</v>
      </c>
      <c r="BO376" s="61">
        <f t="shared" si="473"/>
        <v>2.9451395025139526E-3</v>
      </c>
      <c r="BP376" s="69">
        <v>2.8247003522835728E-3</v>
      </c>
      <c r="BQ376" s="61">
        <f t="shared" si="436"/>
        <v>2.5012166569713295E-3</v>
      </c>
      <c r="BR376" s="61">
        <v>1</v>
      </c>
      <c r="BS376" s="61">
        <f t="shared" si="474"/>
        <v>2.5012166569713295E-3</v>
      </c>
      <c r="BT376" s="61">
        <f t="shared" si="437"/>
        <v>2.6803198137134573E-3</v>
      </c>
      <c r="BU376" s="61">
        <v>1</v>
      </c>
      <c r="BV376" s="61">
        <f t="shared" si="438"/>
        <v>2.6803198137134573E-3</v>
      </c>
      <c r="BW376" s="61">
        <f t="shared" si="439"/>
        <v>2.824188219272186E-3</v>
      </c>
      <c r="BX376" s="61">
        <v>1</v>
      </c>
      <c r="BY376" s="61">
        <f t="shared" si="440"/>
        <v>2.824188219272186E-3</v>
      </c>
      <c r="BZ376" s="61">
        <f t="shared" si="475"/>
        <v>2.824188219272186E-3</v>
      </c>
      <c r="CA376" s="61">
        <v>1</v>
      </c>
      <c r="CB376" s="61">
        <f t="shared" si="476"/>
        <v>2.824188219272186E-3</v>
      </c>
      <c r="CC376" s="69">
        <v>3.1379667361610139E-3</v>
      </c>
      <c r="CD376" s="61">
        <f t="shared" si="441"/>
        <v>2.7786078842531852E-3</v>
      </c>
      <c r="CE376" s="61">
        <v>1</v>
      </c>
      <c r="CF376" s="61">
        <f t="shared" si="442"/>
        <v>2.7786078842531852E-3</v>
      </c>
      <c r="CG376" s="61">
        <f t="shared" si="443"/>
        <v>2.977574032200126E-3</v>
      </c>
      <c r="CH376" s="61">
        <v>1</v>
      </c>
      <c r="CI376" s="61">
        <f t="shared" si="444"/>
        <v>2.977574032200126E-3</v>
      </c>
      <c r="CJ376" s="61">
        <f t="shared" si="445"/>
        <v>3.1373978063087122E-3</v>
      </c>
      <c r="CK376" s="61">
        <v>1</v>
      </c>
      <c r="CL376" s="61">
        <f t="shared" si="446"/>
        <v>3.1373978063087122E-3</v>
      </c>
      <c r="CM376" s="61">
        <f t="shared" si="477"/>
        <v>3.1373978063087122E-3</v>
      </c>
      <c r="CN376" s="61">
        <v>1</v>
      </c>
      <c r="CO376" s="61">
        <f t="shared" si="478"/>
        <v>3.1373978063087122E-3</v>
      </c>
      <c r="CP376" s="69">
        <v>3.4784862295645612E-2</v>
      </c>
      <c r="CQ376" s="61">
        <f t="shared" si="447"/>
        <v>3.0801312045005313E-2</v>
      </c>
      <c r="CR376" s="61">
        <v>1</v>
      </c>
      <c r="CS376" s="61">
        <f t="shared" si="448"/>
        <v>3.0801312045005313E-2</v>
      </c>
      <c r="CT376" s="61">
        <f t="shared" si="449"/>
        <v>3.3006883563043952E-2</v>
      </c>
      <c r="CU376" s="61">
        <v>1</v>
      </c>
      <c r="CV376" s="61">
        <f t="shared" si="450"/>
        <v>3.3006883563043952E-2</v>
      </c>
      <c r="CW376" s="61">
        <f t="shared" si="451"/>
        <v>3.4778555617394326E-2</v>
      </c>
      <c r="CX376" s="61">
        <v>1</v>
      </c>
      <c r="CY376" s="61">
        <f t="shared" si="452"/>
        <v>3.4778555617394326E-2</v>
      </c>
      <c r="CZ376" s="61">
        <f t="shared" si="479"/>
        <v>3.4778555617394326E-2</v>
      </c>
      <c r="DA376" s="61">
        <v>1</v>
      </c>
      <c r="DB376" s="61">
        <f t="shared" si="480"/>
        <v>3.4778555617394326E-2</v>
      </c>
    </row>
    <row r="377" spans="1:106">
      <c r="A377" s="57" t="s">
        <v>458</v>
      </c>
      <c r="B377" s="58" t="s">
        <v>347</v>
      </c>
      <c r="C377" s="58" t="s">
        <v>348</v>
      </c>
      <c r="D377" s="58" t="s">
        <v>439</v>
      </c>
      <c r="E377" s="59" t="s">
        <v>440</v>
      </c>
      <c r="F377" s="59" t="s">
        <v>440</v>
      </c>
      <c r="G377" s="59" t="s">
        <v>249</v>
      </c>
      <c r="H377" s="58" t="s">
        <v>430</v>
      </c>
      <c r="I377" s="58" t="s">
        <v>250</v>
      </c>
      <c r="J377" s="60" t="s">
        <v>409</v>
      </c>
      <c r="K377" s="61">
        <v>0.88548035013670412</v>
      </c>
      <c r="L377" s="61">
        <v>0.94888642313745108</v>
      </c>
      <c r="M377" s="61">
        <v>0.99981869474722418</v>
      </c>
      <c r="N377" s="61">
        <v>0.99981869474722418</v>
      </c>
      <c r="O377" s="61"/>
      <c r="P377" s="69">
        <v>62.699512047355533</v>
      </c>
      <c r="Q377" s="61">
        <f t="shared" si="412"/>
        <v>55.519185881092874</v>
      </c>
      <c r="R377" s="61">
        <v>1</v>
      </c>
      <c r="S377" s="61">
        <f t="shared" si="413"/>
        <v>55.519185881092874</v>
      </c>
      <c r="T377" s="61">
        <f t="shared" si="414"/>
        <v>59.494715719078712</v>
      </c>
      <c r="U377" s="61">
        <v>1</v>
      </c>
      <c r="V377" s="61">
        <f t="shared" si="415"/>
        <v>59.494715719078712</v>
      </c>
      <c r="W377" s="61">
        <f t="shared" si="416"/>
        <v>62.688144296474867</v>
      </c>
      <c r="X377" s="61">
        <v>1</v>
      </c>
      <c r="Y377" s="61">
        <f t="shared" si="417"/>
        <v>62.688144296474867</v>
      </c>
      <c r="Z377" s="61">
        <f t="shared" si="466"/>
        <v>62.688144296474867</v>
      </c>
      <c r="AA377" s="61">
        <v>1</v>
      </c>
      <c r="AB377" s="61">
        <f t="shared" si="467"/>
        <v>62.688144296474867</v>
      </c>
      <c r="AC377" s="69"/>
      <c r="AD377" s="61">
        <f t="shared" si="418"/>
        <v>0</v>
      </c>
      <c r="AE377" s="61">
        <v>1</v>
      </c>
      <c r="AF377" s="61">
        <f t="shared" si="419"/>
        <v>0</v>
      </c>
      <c r="AG377" s="61">
        <f t="shared" si="420"/>
        <v>0</v>
      </c>
      <c r="AH377" s="61">
        <v>1</v>
      </c>
      <c r="AI377" s="61">
        <f t="shared" si="421"/>
        <v>0</v>
      </c>
      <c r="AJ377" s="61">
        <f t="shared" si="422"/>
        <v>0</v>
      </c>
      <c r="AK377" s="61">
        <v>1</v>
      </c>
      <c r="AL377" s="61">
        <f t="shared" si="423"/>
        <v>0</v>
      </c>
      <c r="AM377" s="61">
        <f t="shared" si="468"/>
        <v>0</v>
      </c>
      <c r="AN377" s="61">
        <v>1</v>
      </c>
      <c r="AO377" s="61">
        <f t="shared" si="469"/>
        <v>0</v>
      </c>
      <c r="AP377" s="69">
        <v>6.6253945598131763</v>
      </c>
      <c r="AQ377" s="61">
        <f t="shared" si="424"/>
        <v>5.8666566946171859</v>
      </c>
      <c r="AR377" s="61">
        <v>1</v>
      </c>
      <c r="AS377" s="61">
        <f t="shared" si="425"/>
        <v>5.8666566946171859</v>
      </c>
      <c r="AT377" s="61">
        <f t="shared" si="426"/>
        <v>6.2867469457354517</v>
      </c>
      <c r="AU377" s="61">
        <v>1</v>
      </c>
      <c r="AV377" s="61">
        <f t="shared" si="427"/>
        <v>6.2867469457354517</v>
      </c>
      <c r="AW377" s="61">
        <f t="shared" si="428"/>
        <v>6.6241933409777696</v>
      </c>
      <c r="AX377" s="61">
        <v>1</v>
      </c>
      <c r="AY377" s="61">
        <f t="shared" si="429"/>
        <v>6.6241933409777696</v>
      </c>
      <c r="AZ377" s="61">
        <f t="shared" si="470"/>
        <v>6.6241933409777696</v>
      </c>
      <c r="BA377" s="61">
        <v>1</v>
      </c>
      <c r="BB377" s="61">
        <f t="shared" si="471"/>
        <v>6.6241933409777696</v>
      </c>
      <c r="BC377" s="69">
        <v>0.18029392282839329</v>
      </c>
      <c r="BD377" s="61">
        <f t="shared" si="430"/>
        <v>0.1596467259136056</v>
      </c>
      <c r="BE377" s="61">
        <v>1</v>
      </c>
      <c r="BF377" s="61">
        <f t="shared" si="431"/>
        <v>0.1596467259136056</v>
      </c>
      <c r="BG377" s="61">
        <f t="shared" si="432"/>
        <v>0.17107845554605375</v>
      </c>
      <c r="BH377" s="61">
        <v>1</v>
      </c>
      <c r="BI377" s="61">
        <f t="shared" si="433"/>
        <v>0.17107845554605375</v>
      </c>
      <c r="BJ377" s="61">
        <f t="shared" si="434"/>
        <v>0.18026123459314095</v>
      </c>
      <c r="BK377" s="61">
        <v>1</v>
      </c>
      <c r="BL377" s="61">
        <f t="shared" si="435"/>
        <v>0.18026123459314095</v>
      </c>
      <c r="BM377" s="61">
        <f t="shared" si="472"/>
        <v>0.18026123459314095</v>
      </c>
      <c r="BN377" s="61">
        <v>1</v>
      </c>
      <c r="BO377" s="61">
        <f t="shared" si="473"/>
        <v>0.18026123459314095</v>
      </c>
      <c r="BP377" s="69">
        <v>0.17288959399841014</v>
      </c>
      <c r="BQ377" s="61">
        <f t="shared" si="436"/>
        <v>0.15309033822870483</v>
      </c>
      <c r="BR377" s="61">
        <v>1</v>
      </c>
      <c r="BS377" s="61">
        <f t="shared" si="474"/>
        <v>0.15309033822870483</v>
      </c>
      <c r="BT377" s="61">
        <f t="shared" si="437"/>
        <v>0.16405258844683754</v>
      </c>
      <c r="BU377" s="61">
        <v>1</v>
      </c>
      <c r="BV377" s="61">
        <f t="shared" si="438"/>
        <v>0.16405258844683754</v>
      </c>
      <c r="BW377" s="61">
        <f t="shared" si="439"/>
        <v>0.17285824820686796</v>
      </c>
      <c r="BX377" s="61">
        <v>1</v>
      </c>
      <c r="BY377" s="61">
        <f t="shared" si="440"/>
        <v>0.17285824820686796</v>
      </c>
      <c r="BZ377" s="61">
        <f t="shared" si="475"/>
        <v>0.17285824820686796</v>
      </c>
      <c r="CA377" s="61">
        <v>1</v>
      </c>
      <c r="CB377" s="61">
        <f t="shared" si="476"/>
        <v>0.17285824820686796</v>
      </c>
      <c r="CC377" s="69">
        <v>0.19206348544432439</v>
      </c>
      <c r="CD377" s="61">
        <f t="shared" si="441"/>
        <v>0.17006844233971613</v>
      </c>
      <c r="CE377" s="61">
        <v>1</v>
      </c>
      <c r="CF377" s="61">
        <f t="shared" si="442"/>
        <v>0.17006844233971613</v>
      </c>
      <c r="CG377" s="61">
        <f t="shared" si="443"/>
        <v>0.18224643371857688</v>
      </c>
      <c r="CH377" s="61">
        <v>1</v>
      </c>
      <c r="CI377" s="61">
        <f t="shared" si="444"/>
        <v>0.18224643371857688</v>
      </c>
      <c r="CJ377" s="61">
        <f t="shared" si="445"/>
        <v>0.19202866332554691</v>
      </c>
      <c r="CK377" s="61">
        <v>1</v>
      </c>
      <c r="CL377" s="61">
        <f t="shared" si="446"/>
        <v>0.19202866332554691</v>
      </c>
      <c r="CM377" s="61">
        <f t="shared" si="477"/>
        <v>0.19202866332554691</v>
      </c>
      <c r="CN377" s="61">
        <v>1</v>
      </c>
      <c r="CO377" s="61">
        <f t="shared" si="478"/>
        <v>0.19202866332554691</v>
      </c>
      <c r="CP377" s="69">
        <v>2.1290544020794719</v>
      </c>
      <c r="CQ377" s="61">
        <f t="shared" si="447"/>
        <v>1.8852358374134222</v>
      </c>
      <c r="CR377" s="61">
        <v>1</v>
      </c>
      <c r="CS377" s="61">
        <f t="shared" si="448"/>
        <v>1.8852358374134222</v>
      </c>
      <c r="CT377" s="61">
        <f t="shared" si="449"/>
        <v>2.0202308162542346</v>
      </c>
      <c r="CU377" s="61">
        <v>1</v>
      </c>
      <c r="CV377" s="61">
        <f t="shared" si="450"/>
        <v>2.0202308162542346</v>
      </c>
      <c r="CW377" s="61">
        <f t="shared" si="451"/>
        <v>2.1286683933329296</v>
      </c>
      <c r="CX377" s="61">
        <v>1</v>
      </c>
      <c r="CY377" s="61">
        <f t="shared" si="452"/>
        <v>2.1286683933329296</v>
      </c>
      <c r="CZ377" s="61">
        <f t="shared" si="479"/>
        <v>2.1286683933329296</v>
      </c>
      <c r="DA377" s="61">
        <v>1</v>
      </c>
      <c r="DB377" s="61">
        <f t="shared" si="480"/>
        <v>2.1286683933329296</v>
      </c>
    </row>
    <row r="378" spans="1:106">
      <c r="A378" s="57" t="s">
        <v>458</v>
      </c>
      <c r="B378" s="58" t="s">
        <v>347</v>
      </c>
      <c r="C378" s="58" t="s">
        <v>348</v>
      </c>
      <c r="D378" s="58" t="s">
        <v>439</v>
      </c>
      <c r="E378" s="59" t="s">
        <v>440</v>
      </c>
      <c r="F378" s="59" t="s">
        <v>440</v>
      </c>
      <c r="G378" s="59" t="s">
        <v>279</v>
      </c>
      <c r="H378" s="58" t="s">
        <v>430</v>
      </c>
      <c r="I378" s="58" t="s">
        <v>280</v>
      </c>
      <c r="J378" s="60" t="s">
        <v>411</v>
      </c>
      <c r="K378" s="61">
        <v>1</v>
      </c>
      <c r="L378" s="61">
        <v>1</v>
      </c>
      <c r="M378" s="61">
        <v>1</v>
      </c>
      <c r="N378" s="61">
        <v>1</v>
      </c>
      <c r="O378" s="61"/>
      <c r="P378" s="69">
        <v>66.790433788035998</v>
      </c>
      <c r="Q378" s="61">
        <f t="shared" si="412"/>
        <v>66.790433788035998</v>
      </c>
      <c r="R378" s="61">
        <v>1</v>
      </c>
      <c r="S378" s="61">
        <f t="shared" si="413"/>
        <v>66.790433788035998</v>
      </c>
      <c r="T378" s="61">
        <f t="shared" si="414"/>
        <v>66.790433788035998</v>
      </c>
      <c r="U378" s="61">
        <v>1</v>
      </c>
      <c r="V378" s="61">
        <f t="shared" si="415"/>
        <v>66.790433788035998</v>
      </c>
      <c r="W378" s="61">
        <f t="shared" si="416"/>
        <v>66.790433788035998</v>
      </c>
      <c r="X378" s="61">
        <v>1</v>
      </c>
      <c r="Y378" s="61">
        <f t="shared" si="417"/>
        <v>66.790433788035998</v>
      </c>
      <c r="Z378" s="61">
        <f t="shared" si="466"/>
        <v>66.790433788035998</v>
      </c>
      <c r="AA378" s="61">
        <v>1</v>
      </c>
      <c r="AB378" s="61">
        <f t="shared" si="467"/>
        <v>66.790433788035998</v>
      </c>
      <c r="AC378" s="69"/>
      <c r="AD378" s="61">
        <f t="shared" si="418"/>
        <v>0</v>
      </c>
      <c r="AE378" s="61">
        <v>1</v>
      </c>
      <c r="AF378" s="61">
        <f t="shared" si="419"/>
        <v>0</v>
      </c>
      <c r="AG378" s="61">
        <f t="shared" si="420"/>
        <v>0</v>
      </c>
      <c r="AH378" s="61">
        <v>1</v>
      </c>
      <c r="AI378" s="61">
        <f t="shared" si="421"/>
        <v>0</v>
      </c>
      <c r="AJ378" s="61">
        <f t="shared" si="422"/>
        <v>0</v>
      </c>
      <c r="AK378" s="61">
        <v>1</v>
      </c>
      <c r="AL378" s="61">
        <f t="shared" si="423"/>
        <v>0</v>
      </c>
      <c r="AM378" s="61">
        <f t="shared" si="468"/>
        <v>0</v>
      </c>
      <c r="AN378" s="61">
        <v>1</v>
      </c>
      <c r="AO378" s="61">
        <f t="shared" si="469"/>
        <v>0</v>
      </c>
      <c r="AP378" s="69">
        <v>48.958652019593991</v>
      </c>
      <c r="AQ378" s="61">
        <f t="shared" si="424"/>
        <v>48.958652019593991</v>
      </c>
      <c r="AR378" s="61">
        <v>1</v>
      </c>
      <c r="AS378" s="61">
        <f t="shared" si="425"/>
        <v>48.958652019593991</v>
      </c>
      <c r="AT378" s="61">
        <f t="shared" si="426"/>
        <v>48.958652019593991</v>
      </c>
      <c r="AU378" s="61">
        <v>1</v>
      </c>
      <c r="AV378" s="61">
        <f t="shared" si="427"/>
        <v>48.958652019593991</v>
      </c>
      <c r="AW378" s="61">
        <f t="shared" si="428"/>
        <v>48.958652019593991</v>
      </c>
      <c r="AX378" s="61">
        <v>1</v>
      </c>
      <c r="AY378" s="61">
        <f t="shared" si="429"/>
        <v>48.958652019593991</v>
      </c>
      <c r="AZ378" s="61">
        <f t="shared" si="470"/>
        <v>48.958652019593991</v>
      </c>
      <c r="BA378" s="61">
        <v>1</v>
      </c>
      <c r="BB378" s="61">
        <f t="shared" si="471"/>
        <v>48.958652019593991</v>
      </c>
      <c r="BC378" s="69">
        <v>0.95933804327799987</v>
      </c>
      <c r="BD378" s="61">
        <f t="shared" si="430"/>
        <v>0.95933804327799987</v>
      </c>
      <c r="BE378" s="61">
        <v>1</v>
      </c>
      <c r="BF378" s="61">
        <f t="shared" si="431"/>
        <v>0.95933804327799987</v>
      </c>
      <c r="BG378" s="61">
        <f t="shared" si="432"/>
        <v>0.95933804327799987</v>
      </c>
      <c r="BH378" s="61">
        <v>1</v>
      </c>
      <c r="BI378" s="61">
        <f t="shared" si="433"/>
        <v>0.95933804327799987</v>
      </c>
      <c r="BJ378" s="61">
        <f t="shared" si="434"/>
        <v>0.95933804327799987</v>
      </c>
      <c r="BK378" s="61">
        <v>1</v>
      </c>
      <c r="BL378" s="61">
        <f t="shared" si="435"/>
        <v>0.95933804327799987</v>
      </c>
      <c r="BM378" s="61">
        <f t="shared" si="472"/>
        <v>0.95933804327799987</v>
      </c>
      <c r="BN378" s="61">
        <v>1</v>
      </c>
      <c r="BO378" s="61">
        <f t="shared" si="473"/>
        <v>0.95933804327799987</v>
      </c>
      <c r="BP378" s="69">
        <v>0.95933804327799987</v>
      </c>
      <c r="BQ378" s="61">
        <f t="shared" si="436"/>
        <v>0.95933804327799987</v>
      </c>
      <c r="BR378" s="61">
        <v>1</v>
      </c>
      <c r="BS378" s="61">
        <f t="shared" si="474"/>
        <v>0.95933804327799987</v>
      </c>
      <c r="BT378" s="61">
        <f t="shared" si="437"/>
        <v>0.95933804327799987</v>
      </c>
      <c r="BU378" s="61">
        <v>1</v>
      </c>
      <c r="BV378" s="61">
        <f t="shared" si="438"/>
        <v>0.95933804327799987</v>
      </c>
      <c r="BW378" s="61">
        <f t="shared" si="439"/>
        <v>0.95933804327799987</v>
      </c>
      <c r="BX378" s="61">
        <v>1</v>
      </c>
      <c r="BY378" s="61">
        <f t="shared" si="440"/>
        <v>0.95933804327799987</v>
      </c>
      <c r="BZ378" s="61">
        <f t="shared" si="475"/>
        <v>0.95933804327799987</v>
      </c>
      <c r="CA378" s="61">
        <v>1</v>
      </c>
      <c r="CB378" s="61">
        <f t="shared" si="476"/>
        <v>0.95933804327799987</v>
      </c>
      <c r="CC378" s="69">
        <v>6.3961079436859993</v>
      </c>
      <c r="CD378" s="61">
        <f t="shared" si="441"/>
        <v>6.3961079436859993</v>
      </c>
      <c r="CE378" s="61">
        <v>1</v>
      </c>
      <c r="CF378" s="61">
        <f t="shared" si="442"/>
        <v>6.3961079436859993</v>
      </c>
      <c r="CG378" s="61">
        <f t="shared" si="443"/>
        <v>6.3961079436859993</v>
      </c>
      <c r="CH378" s="61">
        <v>1</v>
      </c>
      <c r="CI378" s="61">
        <f t="shared" si="444"/>
        <v>6.3961079436859993</v>
      </c>
      <c r="CJ378" s="61">
        <f t="shared" si="445"/>
        <v>6.3961079436859993</v>
      </c>
      <c r="CK378" s="61">
        <v>1</v>
      </c>
      <c r="CL378" s="61">
        <f t="shared" si="446"/>
        <v>6.3961079436859993</v>
      </c>
      <c r="CM378" s="61">
        <f t="shared" si="477"/>
        <v>6.3961079436859993</v>
      </c>
      <c r="CN378" s="61">
        <v>1</v>
      </c>
      <c r="CO378" s="61">
        <f t="shared" si="478"/>
        <v>6.3961079436859993</v>
      </c>
      <c r="CP378" s="69">
        <v>8.1370773847439999</v>
      </c>
      <c r="CQ378" s="61">
        <f t="shared" si="447"/>
        <v>8.1370773847439999</v>
      </c>
      <c r="CR378" s="61">
        <v>1</v>
      </c>
      <c r="CS378" s="61">
        <f t="shared" si="448"/>
        <v>8.1370773847439999</v>
      </c>
      <c r="CT378" s="61">
        <f t="shared" si="449"/>
        <v>8.1370773847439999</v>
      </c>
      <c r="CU378" s="61">
        <v>1</v>
      </c>
      <c r="CV378" s="61">
        <f t="shared" si="450"/>
        <v>8.1370773847439999</v>
      </c>
      <c r="CW378" s="61">
        <f t="shared" si="451"/>
        <v>8.1370773847439999</v>
      </c>
      <c r="CX378" s="61">
        <v>1</v>
      </c>
      <c r="CY378" s="61">
        <f t="shared" si="452"/>
        <v>8.1370773847439999</v>
      </c>
      <c r="CZ378" s="61">
        <f t="shared" si="479"/>
        <v>8.1370773847439999</v>
      </c>
      <c r="DA378" s="61">
        <v>1</v>
      </c>
      <c r="DB378" s="61">
        <f t="shared" si="480"/>
        <v>8.1370773847439999</v>
      </c>
    </row>
    <row r="379" spans="1:106">
      <c r="A379" s="57" t="s">
        <v>458</v>
      </c>
      <c r="B379" s="58" t="s">
        <v>347</v>
      </c>
      <c r="C379" s="58" t="s">
        <v>348</v>
      </c>
      <c r="D379" s="58" t="s">
        <v>439</v>
      </c>
      <c r="E379" s="59" t="s">
        <v>440</v>
      </c>
      <c r="F379" s="59" t="s">
        <v>440</v>
      </c>
      <c r="G379" s="59" t="s">
        <v>283</v>
      </c>
      <c r="H379" s="58" t="s">
        <v>430</v>
      </c>
      <c r="I379" s="58" t="s">
        <v>284</v>
      </c>
      <c r="J379" s="60" t="s">
        <v>412</v>
      </c>
      <c r="K379" s="61">
        <v>0.78462275240541601</v>
      </c>
      <c r="L379" s="61">
        <v>0.830031781966999</v>
      </c>
      <c r="M379" s="61">
        <v>0.8659497583699769</v>
      </c>
      <c r="N379" s="61">
        <v>1.2130000000000001</v>
      </c>
      <c r="O379" s="61"/>
      <c r="P379" s="69">
        <v>86.042237995187989</v>
      </c>
      <c r="Q379" s="61">
        <f t="shared" si="412"/>
        <v>67.510697598906262</v>
      </c>
      <c r="R379" s="61">
        <v>1</v>
      </c>
      <c r="S379" s="61">
        <f t="shared" si="413"/>
        <v>67.510697598906262</v>
      </c>
      <c r="T379" s="61">
        <f t="shared" si="414"/>
        <v>71.417792127574515</v>
      </c>
      <c r="U379" s="61">
        <v>1</v>
      </c>
      <c r="V379" s="61">
        <f t="shared" si="415"/>
        <v>71.417792127574515</v>
      </c>
      <c r="W379" s="61">
        <f t="shared" si="416"/>
        <v>74.508255201545083</v>
      </c>
      <c r="X379" s="61">
        <v>1</v>
      </c>
      <c r="Y379" s="61">
        <f t="shared" si="417"/>
        <v>74.508255201545083</v>
      </c>
      <c r="Z379" s="61">
        <f t="shared" si="466"/>
        <v>104.36923468816303</v>
      </c>
      <c r="AA379" s="61">
        <v>1</v>
      </c>
      <c r="AB379" s="61">
        <f t="shared" si="467"/>
        <v>104.36923468816303</v>
      </c>
      <c r="AC379" s="69"/>
      <c r="AD379" s="61">
        <f t="shared" si="418"/>
        <v>0</v>
      </c>
      <c r="AE379" s="61">
        <v>1</v>
      </c>
      <c r="AF379" s="61">
        <f t="shared" si="419"/>
        <v>0</v>
      </c>
      <c r="AG379" s="61">
        <f t="shared" si="420"/>
        <v>0</v>
      </c>
      <c r="AH379" s="61">
        <v>1</v>
      </c>
      <c r="AI379" s="61">
        <f t="shared" si="421"/>
        <v>0</v>
      </c>
      <c r="AJ379" s="61">
        <f t="shared" si="422"/>
        <v>0</v>
      </c>
      <c r="AK379" s="61">
        <v>1</v>
      </c>
      <c r="AL379" s="61">
        <f t="shared" si="423"/>
        <v>0</v>
      </c>
      <c r="AM379" s="61">
        <f t="shared" si="468"/>
        <v>0</v>
      </c>
      <c r="AN379" s="61">
        <v>1</v>
      </c>
      <c r="AO379" s="61">
        <f t="shared" si="469"/>
        <v>0</v>
      </c>
      <c r="AP379" s="69">
        <v>0.12220942959799998</v>
      </c>
      <c r="AQ379" s="61">
        <f t="shared" si="424"/>
        <v>9.5888299021078649E-2</v>
      </c>
      <c r="AR379" s="61">
        <v>1</v>
      </c>
      <c r="AS379" s="61">
        <f t="shared" si="425"/>
        <v>9.5888299021078649E-2</v>
      </c>
      <c r="AT379" s="61">
        <f t="shared" si="426"/>
        <v>0.10143771062239844</v>
      </c>
      <c r="AU379" s="61">
        <v>1</v>
      </c>
      <c r="AV379" s="61">
        <f t="shared" si="427"/>
        <v>0.10143771062239844</v>
      </c>
      <c r="AW379" s="61">
        <f t="shared" si="428"/>
        <v>0.10582722603092078</v>
      </c>
      <c r="AX379" s="61">
        <v>1</v>
      </c>
      <c r="AY379" s="61">
        <f t="shared" si="429"/>
        <v>0.10582722603092078</v>
      </c>
      <c r="AZ379" s="61">
        <f t="shared" si="470"/>
        <v>0.14824003810237399</v>
      </c>
      <c r="BA379" s="61">
        <v>1</v>
      </c>
      <c r="BB379" s="61">
        <f t="shared" si="471"/>
        <v>0.14824003810237399</v>
      </c>
      <c r="BC379" s="70"/>
      <c r="BD379" s="61">
        <f t="shared" si="430"/>
        <v>0</v>
      </c>
      <c r="BE379" s="61">
        <v>1</v>
      </c>
      <c r="BF379" s="61">
        <f t="shared" si="431"/>
        <v>0</v>
      </c>
      <c r="BG379" s="61">
        <f t="shared" si="432"/>
        <v>0</v>
      </c>
      <c r="BH379" s="61">
        <v>1</v>
      </c>
      <c r="BI379" s="61">
        <f t="shared" si="433"/>
        <v>0</v>
      </c>
      <c r="BJ379" s="61">
        <f t="shared" si="434"/>
        <v>0</v>
      </c>
      <c r="BK379" s="61">
        <v>1</v>
      </c>
      <c r="BL379" s="61">
        <f t="shared" si="435"/>
        <v>0</v>
      </c>
      <c r="BM379" s="61">
        <f t="shared" si="472"/>
        <v>0</v>
      </c>
      <c r="BN379" s="61">
        <v>1</v>
      </c>
      <c r="BO379" s="61">
        <f t="shared" si="473"/>
        <v>0</v>
      </c>
      <c r="BP379" s="70"/>
      <c r="BQ379" s="61">
        <f t="shared" si="436"/>
        <v>0</v>
      </c>
      <c r="BR379" s="61">
        <v>1</v>
      </c>
      <c r="BS379" s="61">
        <f t="shared" si="474"/>
        <v>0</v>
      </c>
      <c r="BT379" s="61">
        <f t="shared" si="437"/>
        <v>0</v>
      </c>
      <c r="BU379" s="61">
        <v>1</v>
      </c>
      <c r="BV379" s="61">
        <f t="shared" si="438"/>
        <v>0</v>
      </c>
      <c r="BW379" s="61">
        <f t="shared" si="439"/>
        <v>0</v>
      </c>
      <c r="BX379" s="61">
        <v>1</v>
      </c>
      <c r="BY379" s="61">
        <f t="shared" si="440"/>
        <v>0</v>
      </c>
      <c r="BZ379" s="61">
        <f t="shared" si="475"/>
        <v>0</v>
      </c>
      <c r="CA379" s="61">
        <v>1</v>
      </c>
      <c r="CB379" s="61">
        <f t="shared" si="476"/>
        <v>0</v>
      </c>
      <c r="CC379" s="69">
        <v>0.11126717018799999</v>
      </c>
      <c r="CD379" s="61">
        <f t="shared" si="441"/>
        <v>8.7302753325270405E-2</v>
      </c>
      <c r="CE379" s="61">
        <v>1</v>
      </c>
      <c r="CF379" s="61">
        <f t="shared" si="442"/>
        <v>8.7302753325270405E-2</v>
      </c>
      <c r="CG379" s="61">
        <f t="shared" si="443"/>
        <v>9.2355287545570985E-2</v>
      </c>
      <c r="CH379" s="61">
        <v>1</v>
      </c>
      <c r="CI379" s="61">
        <f t="shared" si="444"/>
        <v>9.2355287545570985E-2</v>
      </c>
      <c r="CJ379" s="61">
        <f t="shared" si="445"/>
        <v>9.6351779138809684E-2</v>
      </c>
      <c r="CK379" s="61">
        <v>1</v>
      </c>
      <c r="CL379" s="61">
        <f t="shared" si="446"/>
        <v>9.6351779138809684E-2</v>
      </c>
      <c r="CM379" s="61">
        <f t="shared" si="477"/>
        <v>0.13496707743804401</v>
      </c>
      <c r="CN379" s="61">
        <v>1</v>
      </c>
      <c r="CO379" s="61">
        <f t="shared" si="478"/>
        <v>0.13496707743804401</v>
      </c>
      <c r="CP379" s="69">
        <v>1.9143094908999998</v>
      </c>
      <c r="CQ379" s="61">
        <f t="shared" si="447"/>
        <v>1.5020107817057686</v>
      </c>
      <c r="CR379" s="61">
        <v>1</v>
      </c>
      <c r="CS379" s="61">
        <f t="shared" si="448"/>
        <v>1.5020107817057686</v>
      </c>
      <c r="CT379" s="61">
        <f t="shared" si="449"/>
        <v>1.5889377179680655</v>
      </c>
      <c r="CU379" s="61">
        <v>1</v>
      </c>
      <c r="CV379" s="61">
        <f t="shared" si="450"/>
        <v>1.5889377179680655</v>
      </c>
      <c r="CW379" s="61">
        <f t="shared" si="451"/>
        <v>1.6576958410902083</v>
      </c>
      <c r="CX379" s="61">
        <v>1</v>
      </c>
      <c r="CY379" s="61">
        <f t="shared" si="452"/>
        <v>1.6576958410902083</v>
      </c>
      <c r="CZ379" s="61">
        <f t="shared" si="479"/>
        <v>2.3220574124616999</v>
      </c>
      <c r="DA379" s="61">
        <v>1</v>
      </c>
      <c r="DB379" s="61">
        <f t="shared" si="480"/>
        <v>2.3220574124616999</v>
      </c>
    </row>
    <row r="380" spans="1:106">
      <c r="A380" s="57" t="s">
        <v>458</v>
      </c>
      <c r="B380" s="58" t="s">
        <v>347</v>
      </c>
      <c r="C380" s="58" t="s">
        <v>348</v>
      </c>
      <c r="D380" s="58" t="s">
        <v>439</v>
      </c>
      <c r="E380" s="59" t="s">
        <v>440</v>
      </c>
      <c r="F380" s="59" t="s">
        <v>440</v>
      </c>
      <c r="G380" s="59" t="s">
        <v>281</v>
      </c>
      <c r="H380" s="58" t="s">
        <v>430</v>
      </c>
      <c r="I380" s="58" t="s">
        <v>282</v>
      </c>
      <c r="J380" s="60" t="s">
        <v>409</v>
      </c>
      <c r="K380" s="61">
        <v>0.88548035013670412</v>
      </c>
      <c r="L380" s="61">
        <v>0.94888642313745108</v>
      </c>
      <c r="M380" s="61">
        <v>0.99981869474722418</v>
      </c>
      <c r="N380" s="61">
        <v>0.99981869474722418</v>
      </c>
      <c r="O380" s="61"/>
      <c r="P380" s="69">
        <v>3.2315058777559997</v>
      </c>
      <c r="Q380" s="61">
        <f t="shared" si="412"/>
        <v>2.8614349561041998</v>
      </c>
      <c r="R380" s="61">
        <v>1</v>
      </c>
      <c r="S380" s="61">
        <f t="shared" si="413"/>
        <v>2.8614349561041998</v>
      </c>
      <c r="T380" s="61">
        <f t="shared" si="414"/>
        <v>3.0663320536915397</v>
      </c>
      <c r="U380" s="61">
        <v>1</v>
      </c>
      <c r="V380" s="61">
        <f t="shared" si="415"/>
        <v>3.0663320536915397</v>
      </c>
      <c r="W380" s="61">
        <f t="shared" si="416"/>
        <v>3.2309199887659865</v>
      </c>
      <c r="X380" s="61">
        <v>1</v>
      </c>
      <c r="Y380" s="61">
        <f t="shared" si="417"/>
        <v>3.2309199887659865</v>
      </c>
      <c r="Z380" s="61">
        <f t="shared" si="466"/>
        <v>3.2309199887659865</v>
      </c>
      <c r="AA380" s="61">
        <v>1</v>
      </c>
      <c r="AB380" s="61">
        <f t="shared" si="467"/>
        <v>3.2309199887659865</v>
      </c>
      <c r="AC380" s="69"/>
      <c r="AD380" s="61">
        <f t="shared" si="418"/>
        <v>0</v>
      </c>
      <c r="AE380" s="61">
        <v>1</v>
      </c>
      <c r="AF380" s="61">
        <f t="shared" si="419"/>
        <v>0</v>
      </c>
      <c r="AG380" s="61">
        <f t="shared" si="420"/>
        <v>0</v>
      </c>
      <c r="AH380" s="61">
        <v>1</v>
      </c>
      <c r="AI380" s="61">
        <f t="shared" si="421"/>
        <v>0</v>
      </c>
      <c r="AJ380" s="61">
        <f t="shared" si="422"/>
        <v>0</v>
      </c>
      <c r="AK380" s="61">
        <v>1</v>
      </c>
      <c r="AL380" s="61">
        <f t="shared" si="423"/>
        <v>0</v>
      </c>
      <c r="AM380" s="61">
        <f t="shared" si="468"/>
        <v>0</v>
      </c>
      <c r="AN380" s="61">
        <v>1</v>
      </c>
      <c r="AO380" s="61">
        <f t="shared" si="469"/>
        <v>0</v>
      </c>
      <c r="AP380" s="69">
        <v>1.9489884346919999</v>
      </c>
      <c r="AQ380" s="61">
        <f t="shared" si="424"/>
        <v>1.725790961563459</v>
      </c>
      <c r="AR380" s="61">
        <v>1</v>
      </c>
      <c r="AS380" s="61">
        <f t="shared" si="425"/>
        <v>1.725790961563459</v>
      </c>
      <c r="AT380" s="61">
        <f t="shared" si="426"/>
        <v>1.8493686645311516</v>
      </c>
      <c r="AU380" s="61">
        <v>1</v>
      </c>
      <c r="AV380" s="61">
        <f t="shared" si="427"/>
        <v>1.8493686645311516</v>
      </c>
      <c r="AW380" s="61">
        <f t="shared" si="428"/>
        <v>1.948635072851191</v>
      </c>
      <c r="AX380" s="61">
        <v>1</v>
      </c>
      <c r="AY380" s="61">
        <f t="shared" si="429"/>
        <v>1.948635072851191</v>
      </c>
      <c r="AZ380" s="61">
        <f t="shared" si="470"/>
        <v>1.948635072851191</v>
      </c>
      <c r="BA380" s="61">
        <v>1</v>
      </c>
      <c r="BB380" s="61">
        <f t="shared" si="471"/>
        <v>1.948635072851191</v>
      </c>
      <c r="BC380" s="69">
        <v>0.31784000261000001</v>
      </c>
      <c r="BD380" s="61">
        <f t="shared" si="430"/>
        <v>0.28144107679855374</v>
      </c>
      <c r="BE380" s="61">
        <v>1</v>
      </c>
      <c r="BF380" s="61">
        <f t="shared" si="431"/>
        <v>0.28144107679855374</v>
      </c>
      <c r="BG380" s="61">
        <f t="shared" si="432"/>
        <v>0.30159406320660104</v>
      </c>
      <c r="BH380" s="61">
        <v>1</v>
      </c>
      <c r="BI380" s="61">
        <f t="shared" si="433"/>
        <v>0.30159406320660104</v>
      </c>
      <c r="BJ380" s="61">
        <f t="shared" si="434"/>
        <v>0.31778237654798452</v>
      </c>
      <c r="BK380" s="61">
        <v>1</v>
      </c>
      <c r="BL380" s="61">
        <f t="shared" si="435"/>
        <v>0.31778237654798452</v>
      </c>
      <c r="BM380" s="61">
        <f t="shared" si="472"/>
        <v>0.31778237654798452</v>
      </c>
      <c r="BN380" s="61">
        <v>1</v>
      </c>
      <c r="BO380" s="61">
        <f t="shared" si="473"/>
        <v>0.31778237654798452</v>
      </c>
      <c r="BP380" s="69">
        <v>0.31784000261000001</v>
      </c>
      <c r="BQ380" s="61">
        <f t="shared" si="436"/>
        <v>0.28144107679855374</v>
      </c>
      <c r="BR380" s="61">
        <v>1</v>
      </c>
      <c r="BS380" s="61">
        <f t="shared" si="474"/>
        <v>0.28144107679855374</v>
      </c>
      <c r="BT380" s="61">
        <f t="shared" si="437"/>
        <v>0.30159406320660104</v>
      </c>
      <c r="BU380" s="61">
        <v>1</v>
      </c>
      <c r="BV380" s="61">
        <f t="shared" si="438"/>
        <v>0.30159406320660104</v>
      </c>
      <c r="BW380" s="61">
        <f t="shared" si="439"/>
        <v>0.31778237654798452</v>
      </c>
      <c r="BX380" s="61">
        <v>1</v>
      </c>
      <c r="BY380" s="61">
        <f t="shared" si="440"/>
        <v>0.31778237654798452</v>
      </c>
      <c r="BZ380" s="61">
        <f t="shared" si="475"/>
        <v>0.31778237654798452</v>
      </c>
      <c r="CA380" s="61">
        <v>1</v>
      </c>
      <c r="CB380" s="61">
        <f t="shared" si="476"/>
        <v>0.31778237654798452</v>
      </c>
      <c r="CC380" s="69">
        <v>0.31573130577399999</v>
      </c>
      <c r="CD380" s="61">
        <f t="shared" si="441"/>
        <v>0.27957386718588029</v>
      </c>
      <c r="CE380" s="61">
        <v>1</v>
      </c>
      <c r="CF380" s="61">
        <f t="shared" si="442"/>
        <v>0.27957386718588029</v>
      </c>
      <c r="CG380" s="61">
        <f t="shared" si="443"/>
        <v>0.2995931494084077</v>
      </c>
      <c r="CH380" s="61">
        <v>1</v>
      </c>
      <c r="CI380" s="61">
        <f t="shared" si="444"/>
        <v>0.2995931494084077</v>
      </c>
      <c r="CJ380" s="61">
        <f t="shared" si="445"/>
        <v>0.31567406202979742</v>
      </c>
      <c r="CK380" s="61">
        <v>1</v>
      </c>
      <c r="CL380" s="61">
        <f t="shared" si="446"/>
        <v>0.31567406202979742</v>
      </c>
      <c r="CM380" s="61">
        <f t="shared" si="477"/>
        <v>0.31567406202979742</v>
      </c>
      <c r="CN380" s="61">
        <v>1</v>
      </c>
      <c r="CO380" s="61">
        <f t="shared" si="478"/>
        <v>0.31567406202979742</v>
      </c>
      <c r="CP380" s="69">
        <v>0.22940196249999997</v>
      </c>
      <c r="CQ380" s="61">
        <f t="shared" si="447"/>
        <v>0.20313093007654703</v>
      </c>
      <c r="CR380" s="61">
        <v>1</v>
      </c>
      <c r="CS380" s="61">
        <f t="shared" si="448"/>
        <v>0.20313093007654703</v>
      </c>
      <c r="CT380" s="61">
        <f t="shared" si="449"/>
        <v>0.21767640765733667</v>
      </c>
      <c r="CU380" s="61">
        <v>1</v>
      </c>
      <c r="CV380" s="61">
        <f t="shared" si="450"/>
        <v>0.21767640765733667</v>
      </c>
      <c r="CW380" s="61">
        <f t="shared" si="451"/>
        <v>0.22936037071920165</v>
      </c>
      <c r="CX380" s="61">
        <v>1</v>
      </c>
      <c r="CY380" s="61">
        <f t="shared" si="452"/>
        <v>0.22936037071920165</v>
      </c>
      <c r="CZ380" s="61">
        <f t="shared" si="479"/>
        <v>0.22936037071920165</v>
      </c>
      <c r="DA380" s="61">
        <v>1</v>
      </c>
      <c r="DB380" s="61">
        <f t="shared" si="480"/>
        <v>0.22936037071920165</v>
      </c>
    </row>
    <row r="381" spans="1:106">
      <c r="A381" s="57" t="s">
        <v>458</v>
      </c>
      <c r="B381" s="58" t="s">
        <v>347</v>
      </c>
      <c r="C381" s="58" t="s">
        <v>348</v>
      </c>
      <c r="D381" s="58" t="s">
        <v>439</v>
      </c>
      <c r="E381" s="59" t="s">
        <v>440</v>
      </c>
      <c r="F381" s="59" t="s">
        <v>440</v>
      </c>
      <c r="G381" s="59" t="s">
        <v>263</v>
      </c>
      <c r="H381" s="58" t="s">
        <v>431</v>
      </c>
      <c r="I381" s="58" t="s">
        <v>264</v>
      </c>
      <c r="J381" s="63" t="s">
        <v>422</v>
      </c>
      <c r="K381" s="61">
        <v>0.97499999999999998</v>
      </c>
      <c r="L381" s="61">
        <v>1.0029999999999999</v>
      </c>
      <c r="M381" s="61">
        <v>1.0329999999999999</v>
      </c>
      <c r="N381" s="61">
        <v>1.0640000000000001</v>
      </c>
      <c r="O381" s="64" t="s">
        <v>433</v>
      </c>
      <c r="P381" s="69">
        <v>7.3809371189647068</v>
      </c>
      <c r="Q381" s="61">
        <f t="shared" si="412"/>
        <v>7.1964136909905889</v>
      </c>
      <c r="R381" s="61">
        <v>0.88500000000000001</v>
      </c>
      <c r="S381" s="61">
        <f t="shared" si="413"/>
        <v>6.3688261165266713</v>
      </c>
      <c r="T381" s="61">
        <f t="shared" si="414"/>
        <v>7.4030799303216002</v>
      </c>
      <c r="U381" s="61">
        <v>0.83</v>
      </c>
      <c r="V381" s="61">
        <f t="shared" si="415"/>
        <v>6.1445563421669283</v>
      </c>
      <c r="W381" s="61">
        <f t="shared" si="416"/>
        <v>7.6245080438905415</v>
      </c>
      <c r="X381" s="61">
        <v>0.80100000000000005</v>
      </c>
      <c r="Y381" s="61">
        <f t="shared" si="417"/>
        <v>6.1072309431563241</v>
      </c>
      <c r="Z381" s="61">
        <f t="shared" si="466"/>
        <v>7.8533170945784487</v>
      </c>
      <c r="AA381" s="61">
        <v>0.77100000000000002</v>
      </c>
      <c r="AB381" s="61">
        <f t="shared" si="467"/>
        <v>6.0549074799199838</v>
      </c>
      <c r="AC381" s="69">
        <v>6.532824854893216E-9</v>
      </c>
      <c r="AD381" s="61">
        <f t="shared" si="418"/>
        <v>6.3695042335208856E-9</v>
      </c>
      <c r="AE381" s="61">
        <v>1</v>
      </c>
      <c r="AF381" s="61">
        <f t="shared" si="419"/>
        <v>6.3695042335208856E-9</v>
      </c>
      <c r="AG381" s="61">
        <f t="shared" si="420"/>
        <v>6.5524233294578949E-9</v>
      </c>
      <c r="AH381" s="61">
        <v>1</v>
      </c>
      <c r="AI381" s="61">
        <f t="shared" si="421"/>
        <v>6.5524233294578949E-9</v>
      </c>
      <c r="AJ381" s="61">
        <f t="shared" si="422"/>
        <v>6.7484080751046914E-9</v>
      </c>
      <c r="AK381" s="61">
        <v>1</v>
      </c>
      <c r="AL381" s="61">
        <f t="shared" si="423"/>
        <v>6.7484080751046914E-9</v>
      </c>
      <c r="AM381" s="61">
        <f t="shared" si="468"/>
        <v>6.9509256456063822E-9</v>
      </c>
      <c r="AN381" s="61">
        <v>1</v>
      </c>
      <c r="AO381" s="61">
        <f t="shared" si="469"/>
        <v>6.9509256456063822E-9</v>
      </c>
      <c r="AP381" s="69">
        <v>53.785820913358435</v>
      </c>
      <c r="AQ381" s="61">
        <f t="shared" si="424"/>
        <v>52.441175390524471</v>
      </c>
      <c r="AR381" s="61">
        <v>0.78700000000000003</v>
      </c>
      <c r="AS381" s="61">
        <f t="shared" si="425"/>
        <v>41.271205032342763</v>
      </c>
      <c r="AT381" s="61">
        <f t="shared" si="426"/>
        <v>53.947178376098506</v>
      </c>
      <c r="AU381" s="61">
        <v>0.64200000000000002</v>
      </c>
      <c r="AV381" s="61">
        <f t="shared" si="427"/>
        <v>34.63408851745524</v>
      </c>
      <c r="AW381" s="61">
        <f t="shared" si="428"/>
        <v>55.560753003499258</v>
      </c>
      <c r="AX381" s="61">
        <v>0.53700000000000003</v>
      </c>
      <c r="AY381" s="61">
        <f t="shared" si="429"/>
        <v>29.836124362879104</v>
      </c>
      <c r="AZ381" s="61">
        <f t="shared" si="470"/>
        <v>57.228113451813378</v>
      </c>
      <c r="BA381" s="61">
        <v>0.40100000000000002</v>
      </c>
      <c r="BB381" s="61">
        <f t="shared" si="471"/>
        <v>22.948473494177165</v>
      </c>
      <c r="BC381" s="69">
        <v>2.296612650056471</v>
      </c>
      <c r="BD381" s="61">
        <f t="shared" si="430"/>
        <v>2.239197333805059</v>
      </c>
      <c r="BE381" s="61">
        <v>0.747</v>
      </c>
      <c r="BF381" s="61">
        <f t="shared" si="431"/>
        <v>1.6726804083523792</v>
      </c>
      <c r="BG381" s="61">
        <f t="shared" si="432"/>
        <v>2.3035024880066399</v>
      </c>
      <c r="BH381" s="61">
        <v>0.55000000000000004</v>
      </c>
      <c r="BI381" s="61">
        <f t="shared" si="433"/>
        <v>1.266926368403652</v>
      </c>
      <c r="BJ381" s="61">
        <f t="shared" si="434"/>
        <v>2.3724008675083343</v>
      </c>
      <c r="BK381" s="61">
        <v>0.46</v>
      </c>
      <c r="BL381" s="61">
        <f t="shared" si="435"/>
        <v>1.0913043990538338</v>
      </c>
      <c r="BM381" s="61">
        <f t="shared" si="472"/>
        <v>2.4435958596600851</v>
      </c>
      <c r="BN381" s="61">
        <v>0.35299999999999998</v>
      </c>
      <c r="BO381" s="61">
        <f t="shared" si="473"/>
        <v>0.86258933846000996</v>
      </c>
      <c r="BP381" s="69">
        <v>2.1089608685803927</v>
      </c>
      <c r="BQ381" s="61">
        <f t="shared" si="436"/>
        <v>2.0562368468658829</v>
      </c>
      <c r="BR381" s="61">
        <v>0.747</v>
      </c>
      <c r="BS381" s="61">
        <f t="shared" si="474"/>
        <v>1.5360089246088144</v>
      </c>
      <c r="BT381" s="61">
        <f t="shared" si="437"/>
        <v>2.1152877511861337</v>
      </c>
      <c r="BU381" s="61">
        <v>0.55000000000000004</v>
      </c>
      <c r="BV381" s="61">
        <f t="shared" si="438"/>
        <v>1.1634082631523737</v>
      </c>
      <c r="BW381" s="61">
        <f t="shared" si="439"/>
        <v>2.1785565772435453</v>
      </c>
      <c r="BX381" s="61">
        <v>0.46</v>
      </c>
      <c r="BY381" s="61">
        <f t="shared" si="440"/>
        <v>1.0021360255320308</v>
      </c>
      <c r="BZ381" s="61">
        <f t="shared" si="475"/>
        <v>2.243934364169538</v>
      </c>
      <c r="CA381" s="61">
        <v>0.35299999999999998</v>
      </c>
      <c r="CB381" s="61">
        <f t="shared" si="476"/>
        <v>0.79210883055184689</v>
      </c>
      <c r="CC381" s="69">
        <v>2.2493396915223531</v>
      </c>
      <c r="CD381" s="61">
        <f t="shared" si="441"/>
        <v>2.1931061992342942</v>
      </c>
      <c r="CE381" s="61">
        <v>0.46400000000000002</v>
      </c>
      <c r="CF381" s="61">
        <f t="shared" si="442"/>
        <v>1.0176012764447127</v>
      </c>
      <c r="CG381" s="61">
        <f t="shared" si="443"/>
        <v>2.2560877105969199</v>
      </c>
      <c r="CH381" s="61">
        <v>7.5999999999999998E-2</v>
      </c>
      <c r="CI381" s="61">
        <f t="shared" si="444"/>
        <v>0.17146266600536592</v>
      </c>
      <c r="CJ381" s="61">
        <f t="shared" si="445"/>
        <v>2.3235679013425905</v>
      </c>
      <c r="CK381" s="61">
        <v>3.2000000000000001E-2</v>
      </c>
      <c r="CL381" s="61">
        <f t="shared" si="446"/>
        <v>7.4354172842962904E-2</v>
      </c>
      <c r="CM381" s="61">
        <f t="shared" si="477"/>
        <v>2.3932974317797839</v>
      </c>
      <c r="CN381" s="61">
        <v>3.1E-2</v>
      </c>
      <c r="CO381" s="61">
        <f t="shared" si="478"/>
        <v>7.4192220385173299E-2</v>
      </c>
      <c r="CP381" s="69">
        <v>1.770366924489412</v>
      </c>
      <c r="CQ381" s="61">
        <f t="shared" si="447"/>
        <v>1.7261077513771768</v>
      </c>
      <c r="CR381" s="61">
        <v>0.871</v>
      </c>
      <c r="CS381" s="61">
        <f t="shared" si="448"/>
        <v>1.5034398514495209</v>
      </c>
      <c r="CT381" s="61">
        <f t="shared" si="449"/>
        <v>1.7756780252628801</v>
      </c>
      <c r="CU381" s="61">
        <v>0.70799999999999996</v>
      </c>
      <c r="CV381" s="61">
        <f t="shared" si="450"/>
        <v>1.257180041886119</v>
      </c>
      <c r="CW381" s="61">
        <f t="shared" si="451"/>
        <v>1.8287890329975625</v>
      </c>
      <c r="CX381" s="61">
        <v>0.58599999999999997</v>
      </c>
      <c r="CY381" s="61">
        <f t="shared" si="452"/>
        <v>1.0716703733365716</v>
      </c>
      <c r="CZ381" s="61">
        <f t="shared" si="479"/>
        <v>1.8836704076567345</v>
      </c>
      <c r="DA381" s="61">
        <v>0.42399999999999999</v>
      </c>
      <c r="DB381" s="61">
        <f t="shared" si="480"/>
        <v>0.79867625284645538</v>
      </c>
    </row>
    <row r="382" spans="1:106">
      <c r="A382" s="57" t="s">
        <v>458</v>
      </c>
      <c r="B382" s="58" t="s">
        <v>347</v>
      </c>
      <c r="C382" s="58" t="s">
        <v>348</v>
      </c>
      <c r="D382" s="58" t="s">
        <v>439</v>
      </c>
      <c r="E382" s="59" t="s">
        <v>440</v>
      </c>
      <c r="F382" s="59" t="s">
        <v>440</v>
      </c>
      <c r="G382" s="59" t="s">
        <v>267</v>
      </c>
      <c r="H382" s="58" t="s">
        <v>431</v>
      </c>
      <c r="I382" s="58" t="s">
        <v>268</v>
      </c>
      <c r="J382" s="63" t="s">
        <v>423</v>
      </c>
      <c r="K382" s="61">
        <v>0.94</v>
      </c>
      <c r="L382" s="61">
        <v>0.94599999999999995</v>
      </c>
      <c r="M382" s="61">
        <v>0.95</v>
      </c>
      <c r="N382" s="61">
        <v>0.95599999999999996</v>
      </c>
      <c r="O382" s="61" t="s">
        <v>434</v>
      </c>
      <c r="P382" s="69">
        <v>2.0297577077152944</v>
      </c>
      <c r="Q382" s="61">
        <f t="shared" si="412"/>
        <v>1.9079722452523766</v>
      </c>
      <c r="R382" s="61">
        <v>1</v>
      </c>
      <c r="S382" s="61">
        <f t="shared" si="413"/>
        <v>1.9079722452523766</v>
      </c>
      <c r="T382" s="61">
        <f t="shared" si="414"/>
        <v>1.9201507914986684</v>
      </c>
      <c r="U382" s="61">
        <v>1</v>
      </c>
      <c r="V382" s="61">
        <f t="shared" si="415"/>
        <v>1.9201507914986684</v>
      </c>
      <c r="W382" s="61">
        <f t="shared" si="416"/>
        <v>1.9282698223295296</v>
      </c>
      <c r="X382" s="61">
        <v>1</v>
      </c>
      <c r="Y382" s="61">
        <f t="shared" si="417"/>
        <v>1.9282698223295296</v>
      </c>
      <c r="Z382" s="61">
        <f t="shared" si="466"/>
        <v>1.9404483685758214</v>
      </c>
      <c r="AA382" s="61">
        <v>1</v>
      </c>
      <c r="AB382" s="61">
        <f t="shared" si="467"/>
        <v>1.9404483685758214</v>
      </c>
      <c r="AC382" s="69">
        <v>1.7965268350956343E-9</v>
      </c>
      <c r="AD382" s="61">
        <f t="shared" si="418"/>
        <v>1.6887352249898962E-9</v>
      </c>
      <c r="AE382" s="61">
        <v>1</v>
      </c>
      <c r="AF382" s="61">
        <f t="shared" si="419"/>
        <v>1.6887352249898962E-9</v>
      </c>
      <c r="AG382" s="61">
        <f t="shared" si="420"/>
        <v>1.69951438600047E-9</v>
      </c>
      <c r="AH382" s="61">
        <v>1</v>
      </c>
      <c r="AI382" s="61">
        <f t="shared" si="421"/>
        <v>1.69951438600047E-9</v>
      </c>
      <c r="AJ382" s="61">
        <f t="shared" si="422"/>
        <v>1.7067004933408526E-9</v>
      </c>
      <c r="AK382" s="61">
        <v>1</v>
      </c>
      <c r="AL382" s="61">
        <f t="shared" si="423"/>
        <v>1.7067004933408526E-9</v>
      </c>
      <c r="AM382" s="61">
        <f t="shared" si="468"/>
        <v>1.7174796543514265E-9</v>
      </c>
      <c r="AN382" s="61">
        <v>1</v>
      </c>
      <c r="AO382" s="61">
        <f t="shared" si="469"/>
        <v>1.7174796543514265E-9</v>
      </c>
      <c r="AP382" s="69">
        <v>14.79110075117357</v>
      </c>
      <c r="AQ382" s="61">
        <f t="shared" si="424"/>
        <v>13.903634706103155</v>
      </c>
      <c r="AR382" s="61">
        <v>0.73599999999999999</v>
      </c>
      <c r="AS382" s="61">
        <f t="shared" si="425"/>
        <v>10.233075143691922</v>
      </c>
      <c r="AT382" s="61">
        <f t="shared" si="426"/>
        <v>13.992381310610197</v>
      </c>
      <c r="AU382" s="61">
        <v>0.65400000000000003</v>
      </c>
      <c r="AV382" s="61">
        <f t="shared" si="427"/>
        <v>9.1510173771390697</v>
      </c>
      <c r="AW382" s="61">
        <f t="shared" si="428"/>
        <v>14.051545713614891</v>
      </c>
      <c r="AX382" s="61">
        <v>0.59699999999999998</v>
      </c>
      <c r="AY382" s="61">
        <f t="shared" si="429"/>
        <v>8.3887727910280887</v>
      </c>
      <c r="AZ382" s="61">
        <f t="shared" si="470"/>
        <v>14.140292318121933</v>
      </c>
      <c r="BA382" s="61">
        <v>0.48</v>
      </c>
      <c r="BB382" s="61">
        <f t="shared" si="471"/>
        <v>6.7873403126985279</v>
      </c>
      <c r="BC382" s="69">
        <v>0.63156847876552957</v>
      </c>
      <c r="BD382" s="61">
        <f t="shared" si="430"/>
        <v>0.59367437003959778</v>
      </c>
      <c r="BE382" s="61">
        <v>0.35299999999999998</v>
      </c>
      <c r="BF382" s="61">
        <f t="shared" si="431"/>
        <v>0.20956705262397801</v>
      </c>
      <c r="BG382" s="61">
        <f t="shared" si="432"/>
        <v>0.59746378091219099</v>
      </c>
      <c r="BH382" s="61">
        <v>0.216</v>
      </c>
      <c r="BI382" s="61">
        <f t="shared" si="433"/>
        <v>0.12905217667703325</v>
      </c>
      <c r="BJ382" s="61">
        <f t="shared" si="434"/>
        <v>0.59999005482725309</v>
      </c>
      <c r="BK382" s="61">
        <v>0.13700000000000001</v>
      </c>
      <c r="BL382" s="61">
        <f t="shared" si="435"/>
        <v>8.2198637511333675E-2</v>
      </c>
      <c r="BM382" s="61">
        <f t="shared" si="472"/>
        <v>0.6037794656998462</v>
      </c>
      <c r="BN382" s="61">
        <v>0.13700000000000001</v>
      </c>
      <c r="BO382" s="61">
        <f t="shared" si="473"/>
        <v>8.2717786800878934E-2</v>
      </c>
      <c r="BP382" s="69">
        <v>0.57996423885960802</v>
      </c>
      <c r="BQ382" s="61">
        <f t="shared" si="436"/>
        <v>0.54516638452803146</v>
      </c>
      <c r="BR382" s="61">
        <v>0.35299999999999998</v>
      </c>
      <c r="BS382" s="61">
        <f t="shared" si="474"/>
        <v>0.1924437337383951</v>
      </c>
      <c r="BT382" s="61">
        <f t="shared" si="437"/>
        <v>0.5486461699611892</v>
      </c>
      <c r="BU382" s="61">
        <v>0.216</v>
      </c>
      <c r="BV382" s="61">
        <f t="shared" si="438"/>
        <v>0.11850757271161687</v>
      </c>
      <c r="BW382" s="61">
        <f t="shared" si="439"/>
        <v>0.55096602691662755</v>
      </c>
      <c r="BX382" s="61">
        <v>0.13700000000000001</v>
      </c>
      <c r="BY382" s="61">
        <f t="shared" si="440"/>
        <v>7.5482345687577987E-2</v>
      </c>
      <c r="BZ382" s="61">
        <f t="shared" si="475"/>
        <v>0.55444581234978529</v>
      </c>
      <c r="CA382" s="61">
        <v>0.13700000000000001</v>
      </c>
      <c r="CB382" s="61">
        <f t="shared" si="476"/>
        <v>7.5959076291920585E-2</v>
      </c>
      <c r="CC382" s="69">
        <v>0.61856841516864713</v>
      </c>
      <c r="CD382" s="61">
        <f t="shared" si="441"/>
        <v>0.58145431025852823</v>
      </c>
      <c r="CE382" s="61">
        <v>0.27</v>
      </c>
      <c r="CF382" s="61">
        <f t="shared" si="442"/>
        <v>0.15699266376980264</v>
      </c>
      <c r="CG382" s="61">
        <f t="shared" si="443"/>
        <v>0.58516572074954021</v>
      </c>
      <c r="CH382" s="61">
        <v>0.12</v>
      </c>
      <c r="CI382" s="61">
        <f t="shared" si="444"/>
        <v>7.0219886489944816E-2</v>
      </c>
      <c r="CJ382" s="61">
        <f t="shared" si="445"/>
        <v>0.58763999441021475</v>
      </c>
      <c r="CK382" s="61">
        <v>3.5999999999999997E-2</v>
      </c>
      <c r="CL382" s="61">
        <f t="shared" si="446"/>
        <v>2.115503979876773E-2</v>
      </c>
      <c r="CM382" s="61">
        <f t="shared" si="477"/>
        <v>0.59135140490122662</v>
      </c>
      <c r="CN382" s="61">
        <v>3.5999999999999997E-2</v>
      </c>
      <c r="CO382" s="61">
        <f t="shared" si="478"/>
        <v>2.1288650576444156E-2</v>
      </c>
      <c r="CP382" s="69">
        <v>0.48685090423458832</v>
      </c>
      <c r="CQ382" s="61">
        <f t="shared" si="447"/>
        <v>0.45763984998051299</v>
      </c>
      <c r="CR382" s="61">
        <v>1</v>
      </c>
      <c r="CS382" s="61">
        <f t="shared" si="448"/>
        <v>0.45763984998051299</v>
      </c>
      <c r="CT382" s="61">
        <f t="shared" si="449"/>
        <v>0.46056095540592051</v>
      </c>
      <c r="CU382" s="61">
        <v>1</v>
      </c>
      <c r="CV382" s="61">
        <f t="shared" si="450"/>
        <v>0.46056095540592051</v>
      </c>
      <c r="CW382" s="61">
        <f t="shared" si="451"/>
        <v>0.46250835902285886</v>
      </c>
      <c r="CX382" s="61">
        <v>1</v>
      </c>
      <c r="CY382" s="61">
        <f t="shared" si="452"/>
        <v>0.46250835902285886</v>
      </c>
      <c r="CZ382" s="61">
        <f t="shared" si="479"/>
        <v>0.46542946444826644</v>
      </c>
      <c r="DA382" s="61">
        <v>1</v>
      </c>
      <c r="DB382" s="61">
        <f t="shared" si="480"/>
        <v>0.46542946444826644</v>
      </c>
    </row>
    <row r="383" spans="1:106">
      <c r="A383" s="57" t="s">
        <v>458</v>
      </c>
      <c r="B383" s="58" t="s">
        <v>347</v>
      </c>
      <c r="C383" s="58" t="s">
        <v>348</v>
      </c>
      <c r="D383" s="58" t="s">
        <v>439</v>
      </c>
      <c r="E383" s="59" t="s">
        <v>440</v>
      </c>
      <c r="F383" s="59" t="s">
        <v>440</v>
      </c>
      <c r="G383" s="59" t="s">
        <v>269</v>
      </c>
      <c r="H383" s="58" t="s">
        <v>432</v>
      </c>
      <c r="I383" s="58" t="s">
        <v>270</v>
      </c>
      <c r="J383" s="63" t="s">
        <v>424</v>
      </c>
      <c r="K383" s="61">
        <v>0.96899999999999997</v>
      </c>
      <c r="L383" s="61">
        <v>1.018</v>
      </c>
      <c r="M383" s="61">
        <v>1.0529999999999999</v>
      </c>
      <c r="N383" s="61">
        <v>1.0980000000000001</v>
      </c>
      <c r="O383" s="64" t="s">
        <v>433</v>
      </c>
      <c r="P383" s="69">
        <v>31.464275531106196</v>
      </c>
      <c r="Q383" s="61">
        <f t="shared" si="412"/>
        <v>30.488882989641905</v>
      </c>
      <c r="R383" s="61">
        <v>1</v>
      </c>
      <c r="S383" s="61">
        <f t="shared" si="413"/>
        <v>30.488882989641905</v>
      </c>
      <c r="T383" s="61">
        <f t="shared" si="414"/>
        <v>32.030632490666108</v>
      </c>
      <c r="U383" s="61">
        <v>1</v>
      </c>
      <c r="V383" s="61">
        <f t="shared" si="415"/>
        <v>32.030632490666108</v>
      </c>
      <c r="W383" s="61">
        <f t="shared" si="416"/>
        <v>33.131882134254823</v>
      </c>
      <c r="X383" s="61">
        <v>1</v>
      </c>
      <c r="Y383" s="61">
        <f t="shared" si="417"/>
        <v>33.131882134254823</v>
      </c>
      <c r="Z383" s="61">
        <f t="shared" si="466"/>
        <v>34.547774533154609</v>
      </c>
      <c r="AA383" s="61">
        <v>1</v>
      </c>
      <c r="AB383" s="61">
        <f t="shared" si="467"/>
        <v>34.547774533154609</v>
      </c>
      <c r="AC383" s="69">
        <v>3.8126914102719639E-5</v>
      </c>
      <c r="AD383" s="61">
        <f t="shared" si="418"/>
        <v>3.6944979765535329E-5</v>
      </c>
      <c r="AE383" s="61">
        <v>1</v>
      </c>
      <c r="AF383" s="61">
        <f t="shared" si="419"/>
        <v>3.6944979765535329E-5</v>
      </c>
      <c r="AG383" s="61">
        <f t="shared" si="420"/>
        <v>3.8813198556568596E-5</v>
      </c>
      <c r="AH383" s="61">
        <v>1</v>
      </c>
      <c r="AI383" s="61">
        <f t="shared" si="421"/>
        <v>3.8813198556568596E-5</v>
      </c>
      <c r="AJ383" s="61">
        <f t="shared" si="422"/>
        <v>4.014764055016378E-5</v>
      </c>
      <c r="AK383" s="61">
        <v>1</v>
      </c>
      <c r="AL383" s="61">
        <f t="shared" si="423"/>
        <v>4.014764055016378E-5</v>
      </c>
      <c r="AM383" s="61">
        <f t="shared" si="468"/>
        <v>4.1863351684786167E-5</v>
      </c>
      <c r="AN383" s="61">
        <v>1</v>
      </c>
      <c r="AO383" s="61">
        <f t="shared" si="469"/>
        <v>4.1863351684786167E-5</v>
      </c>
      <c r="AP383" s="69">
        <v>225.60151125686863</v>
      </c>
      <c r="AQ383" s="61">
        <f t="shared" si="424"/>
        <v>218.60786440790571</v>
      </c>
      <c r="AR383" s="61">
        <v>0.77100000000000002</v>
      </c>
      <c r="AS383" s="61">
        <f t="shared" si="425"/>
        <v>168.54666345849532</v>
      </c>
      <c r="AT383" s="61">
        <f t="shared" si="426"/>
        <v>229.66233845949228</v>
      </c>
      <c r="AU383" s="61">
        <v>0.63300000000000001</v>
      </c>
      <c r="AV383" s="61">
        <f t="shared" si="427"/>
        <v>145.3762602448586</v>
      </c>
      <c r="AW383" s="61">
        <f t="shared" si="428"/>
        <v>237.55839135348265</v>
      </c>
      <c r="AX383" s="61">
        <v>0.54700000000000004</v>
      </c>
      <c r="AY383" s="61">
        <f t="shared" si="429"/>
        <v>129.94444007035503</v>
      </c>
      <c r="AZ383" s="61">
        <f t="shared" si="470"/>
        <v>247.71045936004177</v>
      </c>
      <c r="BA383" s="61">
        <v>0.41199999999999998</v>
      </c>
      <c r="BB383" s="61">
        <f t="shared" si="471"/>
        <v>102.0567092563372</v>
      </c>
      <c r="BC383" s="69">
        <v>6.1756606962447247</v>
      </c>
      <c r="BD383" s="61">
        <f t="shared" si="430"/>
        <v>5.9842152146611385</v>
      </c>
      <c r="BE383" s="61">
        <v>0.59499999999999997</v>
      </c>
      <c r="BF383" s="61">
        <f t="shared" si="431"/>
        <v>3.5606080527233774</v>
      </c>
      <c r="BG383" s="61">
        <f t="shared" si="432"/>
        <v>6.2868225887771301</v>
      </c>
      <c r="BH383" s="61">
        <v>0.44900000000000001</v>
      </c>
      <c r="BI383" s="61">
        <f t="shared" si="433"/>
        <v>2.8227833423609314</v>
      </c>
      <c r="BJ383" s="61">
        <f t="shared" si="434"/>
        <v>6.5029707131456949</v>
      </c>
      <c r="BK383" s="61">
        <v>0.36399999999999999</v>
      </c>
      <c r="BL383" s="61">
        <f t="shared" si="435"/>
        <v>2.3670813395850328</v>
      </c>
      <c r="BM383" s="61">
        <f t="shared" si="472"/>
        <v>6.7808754444767079</v>
      </c>
      <c r="BN383" s="61">
        <v>0.252</v>
      </c>
      <c r="BO383" s="61">
        <f t="shared" si="473"/>
        <v>1.7087806120081304</v>
      </c>
      <c r="BP383" s="69">
        <v>5.8075862448468349</v>
      </c>
      <c r="BQ383" s="61">
        <f t="shared" si="436"/>
        <v>5.6275510712565833</v>
      </c>
      <c r="BR383" s="61">
        <v>0.59499999999999997</v>
      </c>
      <c r="BS383" s="61">
        <f t="shared" si="474"/>
        <v>3.3483928873976669</v>
      </c>
      <c r="BT383" s="61">
        <f t="shared" si="437"/>
        <v>5.912122797254078</v>
      </c>
      <c r="BU383" s="61">
        <v>0.44900000000000001</v>
      </c>
      <c r="BV383" s="61">
        <f t="shared" si="438"/>
        <v>2.654543135967081</v>
      </c>
      <c r="BW383" s="61">
        <f t="shared" si="439"/>
        <v>6.1153883158237168</v>
      </c>
      <c r="BX383" s="61">
        <v>0.36399999999999999</v>
      </c>
      <c r="BY383" s="61">
        <f t="shared" si="440"/>
        <v>2.226001346959833</v>
      </c>
      <c r="BZ383" s="61">
        <f t="shared" si="475"/>
        <v>6.3767296968418252</v>
      </c>
      <c r="CA383" s="61">
        <v>0.252</v>
      </c>
      <c r="CB383" s="61">
        <f t="shared" si="476"/>
        <v>1.6069358836041399</v>
      </c>
      <c r="CC383" s="69">
        <v>6.581344109887679</v>
      </c>
      <c r="CD383" s="61">
        <f t="shared" si="441"/>
        <v>6.3773224424811605</v>
      </c>
      <c r="CE383" s="61">
        <v>3.0000000000000001E-3</v>
      </c>
      <c r="CF383" s="61">
        <f t="shared" si="442"/>
        <v>1.9131967327443482E-2</v>
      </c>
      <c r="CG383" s="61">
        <f t="shared" si="443"/>
        <v>6.6998083038656571</v>
      </c>
      <c r="CH383" s="61">
        <v>3.0000000000000001E-3</v>
      </c>
      <c r="CI383" s="61">
        <f t="shared" si="444"/>
        <v>2.0099424911596973E-2</v>
      </c>
      <c r="CJ383" s="61">
        <f t="shared" si="445"/>
        <v>6.9301553477117253</v>
      </c>
      <c r="CK383" s="61">
        <v>3.0000000000000001E-3</v>
      </c>
      <c r="CL383" s="61">
        <f t="shared" si="446"/>
        <v>2.0790466043135176E-2</v>
      </c>
      <c r="CM383" s="61">
        <f t="shared" si="477"/>
        <v>7.2263158326566721</v>
      </c>
      <c r="CN383" s="61">
        <v>3.0000000000000001E-3</v>
      </c>
      <c r="CO383" s="61">
        <f t="shared" si="478"/>
        <v>2.1678947497970016E-2</v>
      </c>
      <c r="CP383" s="69">
        <v>10.477266800000001</v>
      </c>
      <c r="CQ383" s="61">
        <f t="shared" si="447"/>
        <v>10.1524715292</v>
      </c>
      <c r="CR383" s="61">
        <v>0.68300000000000005</v>
      </c>
      <c r="CS383" s="61">
        <f t="shared" si="448"/>
        <v>6.9341380544436007</v>
      </c>
      <c r="CT383" s="61">
        <f t="shared" si="449"/>
        <v>10.665857602400001</v>
      </c>
      <c r="CU383" s="61">
        <v>0.48</v>
      </c>
      <c r="CV383" s="61">
        <f t="shared" si="450"/>
        <v>5.1196116491520005</v>
      </c>
      <c r="CW383" s="61">
        <f t="shared" si="451"/>
        <v>11.032561940400001</v>
      </c>
      <c r="CX383" s="61">
        <v>0.38200000000000001</v>
      </c>
      <c r="CY383" s="61">
        <f t="shared" si="452"/>
        <v>4.2144386612328004</v>
      </c>
      <c r="CZ383" s="61">
        <f t="shared" si="479"/>
        <v>11.504038946400001</v>
      </c>
      <c r="DA383" s="61">
        <v>0.27700000000000002</v>
      </c>
      <c r="DB383" s="61">
        <f t="shared" si="480"/>
        <v>3.1866187881528005</v>
      </c>
    </row>
    <row r="384" spans="1:106">
      <c r="A384" s="57" t="s">
        <v>458</v>
      </c>
      <c r="B384" s="58" t="s">
        <v>347</v>
      </c>
      <c r="C384" s="58" t="s">
        <v>348</v>
      </c>
      <c r="D384" s="58" t="s">
        <v>439</v>
      </c>
      <c r="E384" s="59" t="s">
        <v>440</v>
      </c>
      <c r="F384" s="59" t="s">
        <v>440</v>
      </c>
      <c r="G384" s="59" t="s">
        <v>271</v>
      </c>
      <c r="H384" s="58" t="s">
        <v>432</v>
      </c>
      <c r="I384" s="58" t="s">
        <v>272</v>
      </c>
      <c r="J384" s="63" t="s">
        <v>424</v>
      </c>
      <c r="K384" s="61">
        <v>0.96899999999999997</v>
      </c>
      <c r="L384" s="61">
        <v>1.018</v>
      </c>
      <c r="M384" s="61">
        <v>1.0529999999999999</v>
      </c>
      <c r="N384" s="61">
        <v>1.0980000000000001</v>
      </c>
      <c r="O384" s="64" t="s">
        <v>433</v>
      </c>
      <c r="P384" s="69">
        <v>0.11441554738584071</v>
      </c>
      <c r="Q384" s="61">
        <f t="shared" si="412"/>
        <v>0.11086866541687965</v>
      </c>
      <c r="R384" s="61">
        <v>1</v>
      </c>
      <c r="S384" s="61">
        <f t="shared" si="413"/>
        <v>0.11086866541687965</v>
      </c>
      <c r="T384" s="61">
        <f t="shared" si="414"/>
        <v>0.11647502723878585</v>
      </c>
      <c r="U384" s="61">
        <v>1</v>
      </c>
      <c r="V384" s="61">
        <f t="shared" si="415"/>
        <v>0.11647502723878585</v>
      </c>
      <c r="W384" s="61">
        <f t="shared" si="416"/>
        <v>0.12047957139729026</v>
      </c>
      <c r="X384" s="61">
        <v>1</v>
      </c>
      <c r="Y384" s="61">
        <f t="shared" si="417"/>
        <v>0.12047957139729026</v>
      </c>
      <c r="Z384" s="61">
        <f t="shared" si="466"/>
        <v>0.1256282710296531</v>
      </c>
      <c r="AA384" s="61">
        <v>1</v>
      </c>
      <c r="AB384" s="61">
        <f t="shared" si="467"/>
        <v>0.1256282710296531</v>
      </c>
      <c r="AC384" s="69">
        <v>1.386433240098896E-7</v>
      </c>
      <c r="AD384" s="61">
        <f t="shared" si="418"/>
        <v>1.3434538096558302E-7</v>
      </c>
      <c r="AE384" s="61">
        <v>1</v>
      </c>
      <c r="AF384" s="61">
        <f t="shared" si="419"/>
        <v>1.3434538096558302E-7</v>
      </c>
      <c r="AG384" s="61">
        <f t="shared" si="420"/>
        <v>1.4113890384206761E-7</v>
      </c>
      <c r="AH384" s="61">
        <v>1</v>
      </c>
      <c r="AI384" s="61">
        <f t="shared" si="421"/>
        <v>1.4113890384206761E-7</v>
      </c>
      <c r="AJ384" s="61">
        <f t="shared" si="422"/>
        <v>1.4599142018241375E-7</v>
      </c>
      <c r="AK384" s="61">
        <v>1</v>
      </c>
      <c r="AL384" s="61">
        <f t="shared" si="423"/>
        <v>1.4599142018241375E-7</v>
      </c>
      <c r="AM384" s="61">
        <f t="shared" si="468"/>
        <v>1.5223036976285881E-7</v>
      </c>
      <c r="AN384" s="61">
        <v>1</v>
      </c>
      <c r="AO384" s="61">
        <f t="shared" si="469"/>
        <v>1.5223036976285881E-7</v>
      </c>
      <c r="AP384" s="69">
        <v>0.82036913184315874</v>
      </c>
      <c r="AQ384" s="61">
        <f t="shared" si="424"/>
        <v>0.79493768875602078</v>
      </c>
      <c r="AR384" s="61">
        <v>1</v>
      </c>
      <c r="AS384" s="61">
        <f t="shared" si="425"/>
        <v>0.79493768875602078</v>
      </c>
      <c r="AT384" s="61">
        <f t="shared" si="426"/>
        <v>0.83513577621633561</v>
      </c>
      <c r="AU384" s="61">
        <v>0.96</v>
      </c>
      <c r="AV384" s="61">
        <f t="shared" si="427"/>
        <v>0.80173034516768216</v>
      </c>
      <c r="AW384" s="61">
        <f t="shared" si="428"/>
        <v>0.86384869583084611</v>
      </c>
      <c r="AX384" s="61">
        <v>0.92</v>
      </c>
      <c r="AY384" s="61">
        <f t="shared" si="429"/>
        <v>0.79474080016437842</v>
      </c>
      <c r="AZ384" s="61">
        <f t="shared" si="470"/>
        <v>0.90076530676378841</v>
      </c>
      <c r="BA384" s="61">
        <v>0.85199999999999998</v>
      </c>
      <c r="BB384" s="61">
        <f t="shared" si="471"/>
        <v>0.76745204136274769</v>
      </c>
      <c r="BC384" s="69">
        <v>2.2456947986344452E-2</v>
      </c>
      <c r="BD384" s="61">
        <f t="shared" si="430"/>
        <v>2.1760782598767774E-2</v>
      </c>
      <c r="BE384" s="61">
        <v>0.82899999999999996</v>
      </c>
      <c r="BF384" s="61">
        <f t="shared" si="431"/>
        <v>1.8039688774378483E-2</v>
      </c>
      <c r="BG384" s="61">
        <f t="shared" si="432"/>
        <v>2.2861173050098653E-2</v>
      </c>
      <c r="BH384" s="61">
        <v>0.79100000000000004</v>
      </c>
      <c r="BI384" s="61">
        <f t="shared" si="433"/>
        <v>1.8083187882628034E-2</v>
      </c>
      <c r="BJ384" s="61">
        <f t="shared" si="434"/>
        <v>2.3647166229620705E-2</v>
      </c>
      <c r="BK384" s="61">
        <v>0.752</v>
      </c>
      <c r="BL384" s="61">
        <f t="shared" si="435"/>
        <v>1.7782669004674772E-2</v>
      </c>
      <c r="BM384" s="61">
        <f t="shared" si="472"/>
        <v>2.4657728889006209E-2</v>
      </c>
      <c r="BN384" s="61">
        <v>0.68799999999999994</v>
      </c>
      <c r="BO384" s="61">
        <f t="shared" si="473"/>
        <v>1.6964517475636272E-2</v>
      </c>
      <c r="BP384" s="69">
        <v>2.1118495435806673E-2</v>
      </c>
      <c r="BQ384" s="61">
        <f t="shared" si="436"/>
        <v>2.0463822077296665E-2</v>
      </c>
      <c r="BR384" s="61">
        <v>0.82899999999999996</v>
      </c>
      <c r="BS384" s="61">
        <f t="shared" si="474"/>
        <v>1.6964508502078934E-2</v>
      </c>
      <c r="BT384" s="61">
        <f t="shared" si="437"/>
        <v>2.1498628353651194E-2</v>
      </c>
      <c r="BU384" s="61">
        <v>0.79100000000000004</v>
      </c>
      <c r="BV384" s="61">
        <f t="shared" si="438"/>
        <v>1.7005415027738096E-2</v>
      </c>
      <c r="BW384" s="61">
        <f t="shared" si="439"/>
        <v>2.2237775693904425E-2</v>
      </c>
      <c r="BX384" s="61">
        <v>0.752</v>
      </c>
      <c r="BY384" s="61">
        <f t="shared" si="440"/>
        <v>1.6722807321816129E-2</v>
      </c>
      <c r="BZ384" s="61">
        <f t="shared" si="475"/>
        <v>2.3188107988515727E-2</v>
      </c>
      <c r="CA384" s="61">
        <v>0.68799999999999994</v>
      </c>
      <c r="CB384" s="61">
        <f t="shared" si="476"/>
        <v>1.595341829609882E-2</v>
      </c>
      <c r="CC384" s="69">
        <v>2.3932160399591559E-2</v>
      </c>
      <c r="CD384" s="61">
        <f t="shared" si="441"/>
        <v>2.3190263427204219E-2</v>
      </c>
      <c r="CE384" s="61">
        <v>3.0000000000000001E-3</v>
      </c>
      <c r="CF384" s="61">
        <f t="shared" si="442"/>
        <v>6.9570790281612665E-5</v>
      </c>
      <c r="CG384" s="61">
        <f t="shared" si="443"/>
        <v>2.4362939286784208E-2</v>
      </c>
      <c r="CH384" s="61">
        <v>3.0000000000000001E-3</v>
      </c>
      <c r="CI384" s="61">
        <f t="shared" si="444"/>
        <v>7.3088817860352619E-5</v>
      </c>
      <c r="CJ384" s="61">
        <f t="shared" si="445"/>
        <v>2.5200564900769908E-2</v>
      </c>
      <c r="CK384" s="61">
        <v>3.0000000000000001E-3</v>
      </c>
      <c r="CL384" s="61">
        <f t="shared" si="446"/>
        <v>7.5601694702309726E-5</v>
      </c>
      <c r="CM384" s="61">
        <f t="shared" si="477"/>
        <v>2.6277512118751532E-2</v>
      </c>
      <c r="CN384" s="61">
        <v>3.0000000000000001E-3</v>
      </c>
      <c r="CO384" s="61">
        <f t="shared" si="478"/>
        <v>7.8832536356254597E-5</v>
      </c>
      <c r="CP384" s="69">
        <v>3.8099152000000004E-2</v>
      </c>
      <c r="CQ384" s="61">
        <f t="shared" si="447"/>
        <v>3.6918078288000006E-2</v>
      </c>
      <c r="CR384" s="61">
        <v>1</v>
      </c>
      <c r="CS384" s="61">
        <f t="shared" si="448"/>
        <v>3.6918078288000006E-2</v>
      </c>
      <c r="CT384" s="61">
        <f t="shared" si="449"/>
        <v>3.8784936736000003E-2</v>
      </c>
      <c r="CU384" s="61">
        <v>1</v>
      </c>
      <c r="CV384" s="61">
        <f t="shared" si="450"/>
        <v>3.8784936736000003E-2</v>
      </c>
      <c r="CW384" s="61">
        <f t="shared" si="451"/>
        <v>4.0118407056000005E-2</v>
      </c>
      <c r="CX384" s="61">
        <v>1</v>
      </c>
      <c r="CY384" s="61">
        <f t="shared" si="452"/>
        <v>4.0118407056000005E-2</v>
      </c>
      <c r="CZ384" s="61">
        <f t="shared" si="479"/>
        <v>4.1832868896000006E-2</v>
      </c>
      <c r="DA384" s="61">
        <v>1</v>
      </c>
      <c r="DB384" s="61">
        <f t="shared" si="480"/>
        <v>4.1832868896000006E-2</v>
      </c>
    </row>
    <row r="385" spans="1:106">
      <c r="A385" s="57" t="s">
        <v>458</v>
      </c>
      <c r="B385" s="58" t="s">
        <v>347</v>
      </c>
      <c r="C385" s="58" t="s">
        <v>348</v>
      </c>
      <c r="D385" s="58" t="s">
        <v>439</v>
      </c>
      <c r="E385" s="59" t="s">
        <v>440</v>
      </c>
      <c r="F385" s="59" t="s">
        <v>440</v>
      </c>
      <c r="G385" s="59" t="s">
        <v>275</v>
      </c>
      <c r="H385" s="58" t="s">
        <v>432</v>
      </c>
      <c r="I385" s="58" t="s">
        <v>276</v>
      </c>
      <c r="J385" s="63" t="s">
        <v>425</v>
      </c>
      <c r="K385" s="61">
        <v>1.046</v>
      </c>
      <c r="L385" s="61">
        <v>1.121</v>
      </c>
      <c r="M385" s="61">
        <v>1.171</v>
      </c>
      <c r="N385" s="61">
        <v>1.2410000000000001</v>
      </c>
      <c r="O385" s="64" t="s">
        <v>433</v>
      </c>
      <c r="P385" s="69">
        <v>52.459528476407968</v>
      </c>
      <c r="Q385" s="61">
        <f t="shared" si="412"/>
        <v>54.872666786322739</v>
      </c>
      <c r="R385" s="61">
        <v>0.94599999999999995</v>
      </c>
      <c r="S385" s="61">
        <f t="shared" si="413"/>
        <v>51.909542779861312</v>
      </c>
      <c r="T385" s="61">
        <f t="shared" si="414"/>
        <v>58.807131422053331</v>
      </c>
      <c r="U385" s="61">
        <v>0.91700000000000004</v>
      </c>
      <c r="V385" s="61">
        <f t="shared" si="415"/>
        <v>53.926139514022907</v>
      </c>
      <c r="W385" s="61">
        <f t="shared" si="416"/>
        <v>61.430107845873735</v>
      </c>
      <c r="X385" s="61">
        <v>0.89500000000000002</v>
      </c>
      <c r="Y385" s="61">
        <f t="shared" si="417"/>
        <v>54.979946522056991</v>
      </c>
      <c r="Z385" s="61">
        <f t="shared" si="466"/>
        <v>65.102274839222289</v>
      </c>
      <c r="AA385" s="61">
        <v>0.86099999999999999</v>
      </c>
      <c r="AB385" s="61">
        <f t="shared" si="467"/>
        <v>56.053058636570391</v>
      </c>
      <c r="AC385" s="69">
        <v>6.3567964058534388E-5</v>
      </c>
      <c r="AD385" s="61">
        <f t="shared" si="418"/>
        <v>6.6492090405226978E-5</v>
      </c>
      <c r="AE385" s="61">
        <v>1</v>
      </c>
      <c r="AF385" s="61">
        <f t="shared" si="419"/>
        <v>6.6492090405226978E-5</v>
      </c>
      <c r="AG385" s="61">
        <f t="shared" si="420"/>
        <v>7.1259687709617053E-5</v>
      </c>
      <c r="AH385" s="61">
        <v>1</v>
      </c>
      <c r="AI385" s="61">
        <f t="shared" si="421"/>
        <v>7.1259687709617053E-5</v>
      </c>
      <c r="AJ385" s="61">
        <f t="shared" si="422"/>
        <v>7.443808591254377E-5</v>
      </c>
      <c r="AK385" s="61">
        <v>1</v>
      </c>
      <c r="AL385" s="61">
        <f t="shared" si="423"/>
        <v>7.443808591254377E-5</v>
      </c>
      <c r="AM385" s="61">
        <f t="shared" si="468"/>
        <v>7.8887843396641187E-5</v>
      </c>
      <c r="AN385" s="61">
        <v>1</v>
      </c>
      <c r="AO385" s="61">
        <f t="shared" si="469"/>
        <v>7.8887843396641187E-5</v>
      </c>
      <c r="AP385" s="69">
        <v>376.13924695008825</v>
      </c>
      <c r="AQ385" s="61">
        <f t="shared" si="424"/>
        <v>393.44165230979235</v>
      </c>
      <c r="AR385" s="61">
        <v>0.57099999999999995</v>
      </c>
      <c r="AS385" s="61">
        <f t="shared" si="425"/>
        <v>224.65518346889141</v>
      </c>
      <c r="AT385" s="61">
        <f t="shared" si="426"/>
        <v>421.65209583104894</v>
      </c>
      <c r="AU385" s="61">
        <v>0.42099999999999999</v>
      </c>
      <c r="AV385" s="61">
        <f t="shared" si="427"/>
        <v>177.51553234487159</v>
      </c>
      <c r="AW385" s="61">
        <f t="shared" si="428"/>
        <v>440.45905817855333</v>
      </c>
      <c r="AX385" s="61">
        <v>0.34</v>
      </c>
      <c r="AY385" s="61">
        <f t="shared" si="429"/>
        <v>149.75607978070815</v>
      </c>
      <c r="AZ385" s="61">
        <f t="shared" si="470"/>
        <v>466.78880546505957</v>
      </c>
      <c r="BA385" s="61">
        <v>0.24099999999999999</v>
      </c>
      <c r="BB385" s="61">
        <f t="shared" si="471"/>
        <v>112.49610211707935</v>
      </c>
      <c r="BC385" s="69">
        <v>10.296510651738931</v>
      </c>
      <c r="BD385" s="61">
        <f t="shared" si="430"/>
        <v>10.770150141718922</v>
      </c>
      <c r="BE385" s="61">
        <v>0.56599999999999995</v>
      </c>
      <c r="BF385" s="61">
        <f t="shared" si="431"/>
        <v>6.0959049802129091</v>
      </c>
      <c r="BG385" s="61">
        <f t="shared" si="432"/>
        <v>11.542388440599341</v>
      </c>
      <c r="BH385" s="61">
        <v>0.40200000000000002</v>
      </c>
      <c r="BI385" s="61">
        <f t="shared" si="433"/>
        <v>4.6400401531209354</v>
      </c>
      <c r="BJ385" s="61">
        <f t="shared" si="434"/>
        <v>12.057213973186288</v>
      </c>
      <c r="BK385" s="61">
        <v>0.29399999999999998</v>
      </c>
      <c r="BL385" s="61">
        <f t="shared" si="435"/>
        <v>3.5448209081167685</v>
      </c>
      <c r="BM385" s="61">
        <f t="shared" si="472"/>
        <v>12.777969718808015</v>
      </c>
      <c r="BN385" s="61">
        <v>0.18</v>
      </c>
      <c r="BO385" s="61">
        <f t="shared" si="473"/>
        <v>2.3000345493854426</v>
      </c>
      <c r="BP385" s="69">
        <v>9.6828301573173601</v>
      </c>
      <c r="BQ385" s="61">
        <f t="shared" si="436"/>
        <v>10.128240344553959</v>
      </c>
      <c r="BR385" s="61">
        <v>0.56599999999999995</v>
      </c>
      <c r="BS385" s="61">
        <f t="shared" si="474"/>
        <v>5.7325840350175401</v>
      </c>
      <c r="BT385" s="61">
        <f t="shared" si="437"/>
        <v>10.85445260635276</v>
      </c>
      <c r="BU385" s="61">
        <v>0.40200000000000002</v>
      </c>
      <c r="BV385" s="61">
        <f t="shared" si="438"/>
        <v>4.36348994775381</v>
      </c>
      <c r="BW385" s="61">
        <f t="shared" si="439"/>
        <v>11.33859411421863</v>
      </c>
      <c r="BX385" s="61">
        <v>0.29399999999999998</v>
      </c>
      <c r="BY385" s="61">
        <f t="shared" si="440"/>
        <v>3.3335466695802771</v>
      </c>
      <c r="BZ385" s="61">
        <f t="shared" si="475"/>
        <v>12.016392225230845</v>
      </c>
      <c r="CA385" s="61">
        <v>0.18</v>
      </c>
      <c r="CB385" s="61">
        <f t="shared" si="476"/>
        <v>2.162950600541552</v>
      </c>
      <c r="CC385" s="69">
        <v>10.972895543212729</v>
      </c>
      <c r="CD385" s="61">
        <f t="shared" si="441"/>
        <v>11.477648738200516</v>
      </c>
      <c r="CE385" s="61">
        <v>3.0000000000000001E-3</v>
      </c>
      <c r="CF385" s="61">
        <f t="shared" si="442"/>
        <v>3.4432946214601551E-2</v>
      </c>
      <c r="CG385" s="61">
        <f t="shared" si="443"/>
        <v>12.30061590394147</v>
      </c>
      <c r="CH385" s="61">
        <v>3.0000000000000001E-3</v>
      </c>
      <c r="CI385" s="61">
        <f t="shared" si="444"/>
        <v>3.6901847711824413E-2</v>
      </c>
      <c r="CJ385" s="61">
        <f t="shared" si="445"/>
        <v>12.849260681102107</v>
      </c>
      <c r="CK385" s="61">
        <v>3.0000000000000001E-3</v>
      </c>
      <c r="CL385" s="61">
        <f t="shared" si="446"/>
        <v>3.854778204330632E-2</v>
      </c>
      <c r="CM385" s="61">
        <f t="shared" si="477"/>
        <v>13.617363369126998</v>
      </c>
      <c r="CN385" s="61">
        <v>3.0000000000000001E-3</v>
      </c>
      <c r="CO385" s="61">
        <f t="shared" si="478"/>
        <v>4.0852090107380994E-2</v>
      </c>
      <c r="CP385" s="69">
        <v>17.468461191999999</v>
      </c>
      <c r="CQ385" s="61">
        <f t="shared" si="447"/>
        <v>18.272010406831999</v>
      </c>
      <c r="CR385" s="61">
        <v>0.67</v>
      </c>
      <c r="CS385" s="61">
        <f t="shared" si="448"/>
        <v>12.242246972577441</v>
      </c>
      <c r="CT385" s="61">
        <f t="shared" si="449"/>
        <v>19.582144996232</v>
      </c>
      <c r="CU385" s="61">
        <v>0.437</v>
      </c>
      <c r="CV385" s="61">
        <f t="shared" si="450"/>
        <v>8.5573973633533846</v>
      </c>
      <c r="CW385" s="61">
        <f t="shared" si="451"/>
        <v>20.455568055832</v>
      </c>
      <c r="CX385" s="61">
        <v>0.28999999999999998</v>
      </c>
      <c r="CY385" s="61">
        <f t="shared" si="452"/>
        <v>5.9321147361912798</v>
      </c>
      <c r="CZ385" s="61">
        <f t="shared" si="479"/>
        <v>21.678360339272</v>
      </c>
      <c r="DA385" s="61">
        <v>0.17599999999999999</v>
      </c>
      <c r="DB385" s="61">
        <f t="shared" si="480"/>
        <v>3.8153914197118719</v>
      </c>
    </row>
    <row r="386" spans="1:106">
      <c r="A386" s="57" t="s">
        <v>458</v>
      </c>
      <c r="B386" s="58" t="s">
        <v>349</v>
      </c>
      <c r="C386" s="58" t="s">
        <v>350</v>
      </c>
      <c r="D386" s="58" t="s">
        <v>439</v>
      </c>
      <c r="E386" s="59" t="s">
        <v>440</v>
      </c>
      <c r="F386" s="59" t="s">
        <v>440</v>
      </c>
      <c r="G386" s="59" t="s">
        <v>243</v>
      </c>
      <c r="H386" s="58" t="s">
        <v>430</v>
      </c>
      <c r="I386" s="58" t="s">
        <v>244</v>
      </c>
      <c r="J386" s="60" t="s">
        <v>409</v>
      </c>
      <c r="K386" s="61">
        <v>0.97296728086227635</v>
      </c>
      <c r="L386" s="61">
        <v>1.0714686872563381</v>
      </c>
      <c r="M386" s="61">
        <v>1.1506023391539171</v>
      </c>
      <c r="N386" s="61">
        <v>1.2929999999999999</v>
      </c>
      <c r="O386" s="61"/>
      <c r="P386" s="69">
        <v>759.50885366716125</v>
      </c>
      <c r="Q386" s="61">
        <f t="shared" si="412"/>
        <v>738.97726414336239</v>
      </c>
      <c r="R386" s="61">
        <v>1</v>
      </c>
      <c r="S386" s="61">
        <f t="shared" si="413"/>
        <v>738.97726414336239</v>
      </c>
      <c r="T386" s="61">
        <f t="shared" si="414"/>
        <v>813.78995439831954</v>
      </c>
      <c r="U386" s="61">
        <v>1</v>
      </c>
      <c r="V386" s="61">
        <f t="shared" si="415"/>
        <v>813.78995439831954</v>
      </c>
      <c r="W386" s="61">
        <f t="shared" si="416"/>
        <v>873.89266363754587</v>
      </c>
      <c r="X386" s="61">
        <v>1</v>
      </c>
      <c r="Y386" s="61">
        <f t="shared" si="417"/>
        <v>873.89266363754587</v>
      </c>
      <c r="Z386" s="61">
        <f t="shared" si="466"/>
        <v>982.0449477916394</v>
      </c>
      <c r="AA386" s="61">
        <v>1</v>
      </c>
      <c r="AB386" s="61">
        <f t="shared" si="467"/>
        <v>982.0449477916394</v>
      </c>
      <c r="AC386" s="69"/>
      <c r="AD386" s="61">
        <f t="shared" si="418"/>
        <v>0</v>
      </c>
      <c r="AE386" s="61">
        <v>1</v>
      </c>
      <c r="AF386" s="61">
        <f t="shared" si="419"/>
        <v>0</v>
      </c>
      <c r="AG386" s="61">
        <f t="shared" si="420"/>
        <v>0</v>
      </c>
      <c r="AH386" s="61">
        <v>1</v>
      </c>
      <c r="AI386" s="61">
        <f t="shared" si="421"/>
        <v>0</v>
      </c>
      <c r="AJ386" s="61">
        <f t="shared" si="422"/>
        <v>0</v>
      </c>
      <c r="AK386" s="61">
        <v>1</v>
      </c>
      <c r="AL386" s="61">
        <f t="shared" si="423"/>
        <v>0</v>
      </c>
      <c r="AM386" s="61">
        <f t="shared" si="468"/>
        <v>0</v>
      </c>
      <c r="AN386" s="61">
        <v>1</v>
      </c>
      <c r="AO386" s="61">
        <f t="shared" si="469"/>
        <v>0</v>
      </c>
      <c r="AP386" s="69">
        <v>86.127131133547294</v>
      </c>
      <c r="AQ386" s="61">
        <f t="shared" si="424"/>
        <v>83.798880587476219</v>
      </c>
      <c r="AR386" s="61">
        <v>1</v>
      </c>
      <c r="AS386" s="61">
        <f t="shared" si="425"/>
        <v>83.798880587476219</v>
      </c>
      <c r="AT386" s="61">
        <f t="shared" si="426"/>
        <v>92.282524132816405</v>
      </c>
      <c r="AU386" s="61">
        <v>1</v>
      </c>
      <c r="AV386" s="61">
        <f t="shared" si="427"/>
        <v>92.282524132816405</v>
      </c>
      <c r="AW386" s="61">
        <f t="shared" si="428"/>
        <v>99.098078546875669</v>
      </c>
      <c r="AX386" s="61">
        <v>1</v>
      </c>
      <c r="AY386" s="61">
        <f t="shared" si="429"/>
        <v>99.098078546875669</v>
      </c>
      <c r="AZ386" s="61">
        <f t="shared" si="470"/>
        <v>111.36238055567665</v>
      </c>
      <c r="BA386" s="61">
        <v>1</v>
      </c>
      <c r="BB386" s="61">
        <f t="shared" si="471"/>
        <v>111.36238055567665</v>
      </c>
      <c r="BC386" s="69">
        <v>2.7508380715092615</v>
      </c>
      <c r="BD386" s="61">
        <f t="shared" si="430"/>
        <v>2.6764754385287941</v>
      </c>
      <c r="BE386" s="61">
        <v>1</v>
      </c>
      <c r="BF386" s="61">
        <f t="shared" si="431"/>
        <v>2.6764754385287941</v>
      </c>
      <c r="BG386" s="61">
        <f t="shared" si="432"/>
        <v>2.9474368573347851</v>
      </c>
      <c r="BH386" s="61">
        <v>1</v>
      </c>
      <c r="BI386" s="61">
        <f t="shared" si="433"/>
        <v>2.9474368573347851</v>
      </c>
      <c r="BJ386" s="61">
        <f t="shared" si="434"/>
        <v>3.1651207197122067</v>
      </c>
      <c r="BK386" s="61">
        <v>1</v>
      </c>
      <c r="BL386" s="61">
        <f t="shared" si="435"/>
        <v>3.1651207197122067</v>
      </c>
      <c r="BM386" s="61">
        <f t="shared" si="472"/>
        <v>3.5568336264614748</v>
      </c>
      <c r="BN386" s="61">
        <v>1</v>
      </c>
      <c r="BO386" s="61">
        <f t="shared" si="473"/>
        <v>3.5568336264614748</v>
      </c>
      <c r="BP386" s="69">
        <v>2.6449784603645528</v>
      </c>
      <c r="BQ386" s="61">
        <f t="shared" si="436"/>
        <v>2.5734775005201889</v>
      </c>
      <c r="BR386" s="61">
        <v>1</v>
      </c>
      <c r="BS386" s="61">
        <f t="shared" si="474"/>
        <v>2.5734775005201889</v>
      </c>
      <c r="BT386" s="61">
        <f t="shared" si="437"/>
        <v>2.8340115987480976</v>
      </c>
      <c r="BU386" s="61">
        <v>1</v>
      </c>
      <c r="BV386" s="61">
        <f t="shared" si="438"/>
        <v>2.8340115987480976</v>
      </c>
      <c r="BW386" s="61">
        <f t="shared" si="439"/>
        <v>3.0433184035071807</v>
      </c>
      <c r="BX386" s="61">
        <v>1</v>
      </c>
      <c r="BY386" s="61">
        <f t="shared" si="440"/>
        <v>3.0433184035071807</v>
      </c>
      <c r="BZ386" s="61">
        <f t="shared" si="475"/>
        <v>3.4199571492513665</v>
      </c>
      <c r="CA386" s="61">
        <v>1</v>
      </c>
      <c r="CB386" s="61">
        <f t="shared" si="476"/>
        <v>3.4199571492513665</v>
      </c>
      <c r="CC386" s="69">
        <v>2.366329070239364</v>
      </c>
      <c r="CD386" s="61">
        <f t="shared" si="441"/>
        <v>2.3023607610961525</v>
      </c>
      <c r="CE386" s="61">
        <v>1</v>
      </c>
      <c r="CF386" s="61">
        <f t="shared" si="442"/>
        <v>2.3023607610961525</v>
      </c>
      <c r="CG386" s="61">
        <f t="shared" si="443"/>
        <v>2.5354475025058827</v>
      </c>
      <c r="CH386" s="61">
        <v>1</v>
      </c>
      <c r="CI386" s="61">
        <f t="shared" si="444"/>
        <v>2.5354475025058827</v>
      </c>
      <c r="CJ386" s="61">
        <f t="shared" si="445"/>
        <v>2.7227037634253262</v>
      </c>
      <c r="CK386" s="61">
        <v>1</v>
      </c>
      <c r="CL386" s="61">
        <f t="shared" si="446"/>
        <v>2.7227037634253262</v>
      </c>
      <c r="CM386" s="61">
        <f t="shared" si="477"/>
        <v>3.0596634878194977</v>
      </c>
      <c r="CN386" s="61">
        <v>1</v>
      </c>
      <c r="CO386" s="61">
        <f t="shared" si="478"/>
        <v>3.0596634878194977</v>
      </c>
      <c r="CP386" s="69">
        <v>26.467886137927323</v>
      </c>
      <c r="CQ386" s="61">
        <f t="shared" si="447"/>
        <v>25.752387205791486</v>
      </c>
      <c r="CR386" s="61">
        <v>1</v>
      </c>
      <c r="CS386" s="61">
        <f t="shared" si="448"/>
        <v>25.752387205791486</v>
      </c>
      <c r="CT386" s="61">
        <f t="shared" si="449"/>
        <v>28.359511214655218</v>
      </c>
      <c r="CU386" s="61">
        <v>1</v>
      </c>
      <c r="CV386" s="61">
        <f t="shared" si="450"/>
        <v>28.359511214655218</v>
      </c>
      <c r="CW386" s="61">
        <f t="shared" si="451"/>
        <v>30.454011702758713</v>
      </c>
      <c r="CX386" s="61">
        <v>1</v>
      </c>
      <c r="CY386" s="61">
        <f t="shared" si="452"/>
        <v>30.454011702758713</v>
      </c>
      <c r="CZ386" s="61">
        <f t="shared" si="479"/>
        <v>34.222976776340026</v>
      </c>
      <c r="DA386" s="61">
        <v>1</v>
      </c>
      <c r="DB386" s="61">
        <f t="shared" si="480"/>
        <v>34.222976776340026</v>
      </c>
    </row>
    <row r="387" spans="1:106">
      <c r="A387" s="57" t="s">
        <v>458</v>
      </c>
      <c r="B387" s="58" t="s">
        <v>349</v>
      </c>
      <c r="C387" s="58" t="s">
        <v>350</v>
      </c>
      <c r="D387" s="58" t="s">
        <v>439</v>
      </c>
      <c r="E387" s="59" t="s">
        <v>440</v>
      </c>
      <c r="F387" s="59" t="s">
        <v>440</v>
      </c>
      <c r="G387" s="59" t="s">
        <v>245</v>
      </c>
      <c r="H387" s="58" t="s">
        <v>430</v>
      </c>
      <c r="I387" s="58" t="s">
        <v>246</v>
      </c>
      <c r="J387" s="60" t="s">
        <v>409</v>
      </c>
      <c r="K387" s="61">
        <v>0.97296728086227635</v>
      </c>
      <c r="L387" s="61">
        <v>1.0714686872563381</v>
      </c>
      <c r="M387" s="61">
        <v>1.1506023391539171</v>
      </c>
      <c r="N387" s="61">
        <v>1.2929999999999999</v>
      </c>
      <c r="O387" s="61"/>
      <c r="P387" s="69">
        <v>74.608553678072838</v>
      </c>
      <c r="Q387" s="61">
        <f t="shared" si="412"/>
        <v>72.591681601221723</v>
      </c>
      <c r="R387" s="61">
        <v>1</v>
      </c>
      <c r="S387" s="61">
        <f t="shared" si="413"/>
        <v>72.591681601221723</v>
      </c>
      <c r="T387" s="61">
        <f t="shared" si="414"/>
        <v>79.94072906753874</v>
      </c>
      <c r="U387" s="61">
        <v>1</v>
      </c>
      <c r="V387" s="61">
        <f t="shared" si="415"/>
        <v>79.94072906753874</v>
      </c>
      <c r="W387" s="61">
        <f t="shared" si="416"/>
        <v>85.844776382881193</v>
      </c>
      <c r="X387" s="61">
        <v>1</v>
      </c>
      <c r="Y387" s="61">
        <f t="shared" si="417"/>
        <v>85.844776382881193</v>
      </c>
      <c r="Z387" s="61">
        <f t="shared" si="466"/>
        <v>96.468859905748175</v>
      </c>
      <c r="AA387" s="61">
        <v>1</v>
      </c>
      <c r="AB387" s="61">
        <f t="shared" si="467"/>
        <v>96.468859905748175</v>
      </c>
      <c r="AC387" s="69"/>
      <c r="AD387" s="61">
        <f t="shared" si="418"/>
        <v>0</v>
      </c>
      <c r="AE387" s="61">
        <v>1</v>
      </c>
      <c r="AF387" s="61">
        <f t="shared" si="419"/>
        <v>0</v>
      </c>
      <c r="AG387" s="61">
        <f t="shared" si="420"/>
        <v>0</v>
      </c>
      <c r="AH387" s="61">
        <v>1</v>
      </c>
      <c r="AI387" s="61">
        <f t="shared" si="421"/>
        <v>0</v>
      </c>
      <c r="AJ387" s="61">
        <f t="shared" si="422"/>
        <v>0</v>
      </c>
      <c r="AK387" s="61">
        <v>1</v>
      </c>
      <c r="AL387" s="61">
        <f t="shared" si="423"/>
        <v>0</v>
      </c>
      <c r="AM387" s="61">
        <f t="shared" si="468"/>
        <v>0</v>
      </c>
      <c r="AN387" s="61">
        <v>1</v>
      </c>
      <c r="AO387" s="61">
        <f t="shared" si="469"/>
        <v>0</v>
      </c>
      <c r="AP387" s="69">
        <v>8.4604947727596365</v>
      </c>
      <c r="AQ387" s="61">
        <f t="shared" si="424"/>
        <v>8.2317845938014464</v>
      </c>
      <c r="AR387" s="61">
        <v>1</v>
      </c>
      <c r="AS387" s="61">
        <f t="shared" si="425"/>
        <v>8.2317845938014464</v>
      </c>
      <c r="AT387" s="61">
        <f t="shared" si="426"/>
        <v>9.0651552277078782</v>
      </c>
      <c r="AU387" s="61">
        <v>1</v>
      </c>
      <c r="AV387" s="61">
        <f t="shared" si="427"/>
        <v>9.0651552277078782</v>
      </c>
      <c r="AW387" s="61">
        <f t="shared" si="428"/>
        <v>9.734665075936725</v>
      </c>
      <c r="AX387" s="61">
        <v>1</v>
      </c>
      <c r="AY387" s="61">
        <f t="shared" si="429"/>
        <v>9.734665075936725</v>
      </c>
      <c r="AZ387" s="61">
        <f t="shared" si="470"/>
        <v>10.939419741178209</v>
      </c>
      <c r="BA387" s="61">
        <v>1</v>
      </c>
      <c r="BB387" s="61">
        <f t="shared" si="471"/>
        <v>10.939419741178209</v>
      </c>
      <c r="BC387" s="69">
        <v>0.27022206380733715</v>
      </c>
      <c r="BD387" s="61">
        <f t="shared" si="430"/>
        <v>0.26291722665161738</v>
      </c>
      <c r="BE387" s="61">
        <v>1</v>
      </c>
      <c r="BF387" s="61">
        <f t="shared" si="431"/>
        <v>0.26291722665161738</v>
      </c>
      <c r="BG387" s="61">
        <f t="shared" si="432"/>
        <v>0.28953447997534598</v>
      </c>
      <c r="BH387" s="61">
        <v>1</v>
      </c>
      <c r="BI387" s="61">
        <f t="shared" si="433"/>
        <v>0.28953447997534598</v>
      </c>
      <c r="BJ387" s="61">
        <f t="shared" si="434"/>
        <v>0.31091813870772117</v>
      </c>
      <c r="BK387" s="61">
        <v>1</v>
      </c>
      <c r="BL387" s="61">
        <f t="shared" si="435"/>
        <v>0.31091813870772117</v>
      </c>
      <c r="BM387" s="61">
        <f t="shared" si="472"/>
        <v>0.3493971285028869</v>
      </c>
      <c r="BN387" s="61">
        <v>1</v>
      </c>
      <c r="BO387" s="61">
        <f t="shared" si="473"/>
        <v>0.3493971285028869</v>
      </c>
      <c r="BP387" s="69">
        <v>0.2598231955883617</v>
      </c>
      <c r="BQ387" s="61">
        <f t="shared" si="436"/>
        <v>0.25279946811655568</v>
      </c>
      <c r="BR387" s="61">
        <v>1</v>
      </c>
      <c r="BS387" s="61">
        <f t="shared" si="474"/>
        <v>0.25279946811655568</v>
      </c>
      <c r="BT387" s="61">
        <f t="shared" si="437"/>
        <v>0.27839241829580869</v>
      </c>
      <c r="BU387" s="61">
        <v>1</v>
      </c>
      <c r="BV387" s="61">
        <f t="shared" si="438"/>
        <v>0.27839241829580869</v>
      </c>
      <c r="BW387" s="61">
        <f t="shared" si="439"/>
        <v>0.29895317661041471</v>
      </c>
      <c r="BX387" s="61">
        <v>1</v>
      </c>
      <c r="BY387" s="61">
        <f t="shared" si="440"/>
        <v>0.29895317661041471</v>
      </c>
      <c r="BZ387" s="61">
        <f t="shared" si="475"/>
        <v>0.33595139189575168</v>
      </c>
      <c r="CA387" s="61">
        <v>1</v>
      </c>
      <c r="CB387" s="61">
        <f t="shared" si="476"/>
        <v>0.33595139189575168</v>
      </c>
      <c r="CC387" s="69">
        <v>0.23245073260766283</v>
      </c>
      <c r="CD387" s="61">
        <f t="shared" si="441"/>
        <v>0.22616695723972177</v>
      </c>
      <c r="CE387" s="61">
        <v>1</v>
      </c>
      <c r="CF387" s="61">
        <f t="shared" si="442"/>
        <v>0.22616695723972177</v>
      </c>
      <c r="CG387" s="61">
        <f t="shared" si="443"/>
        <v>0.24906368131890658</v>
      </c>
      <c r="CH387" s="61">
        <v>1</v>
      </c>
      <c r="CI387" s="61">
        <f t="shared" si="444"/>
        <v>0.24906368131890658</v>
      </c>
      <c r="CJ387" s="61">
        <f t="shared" si="445"/>
        <v>0.26745835667641854</v>
      </c>
      <c r="CK387" s="61">
        <v>1</v>
      </c>
      <c r="CL387" s="61">
        <f t="shared" si="446"/>
        <v>0.26745835667641854</v>
      </c>
      <c r="CM387" s="61">
        <f t="shared" si="477"/>
        <v>0.30055879726170803</v>
      </c>
      <c r="CN387" s="61">
        <v>1</v>
      </c>
      <c r="CO387" s="61">
        <f t="shared" si="478"/>
        <v>0.30055879726170803</v>
      </c>
      <c r="CP387" s="69">
        <v>2.6000101172382841</v>
      </c>
      <c r="CQ387" s="61">
        <f t="shared" si="447"/>
        <v>2.5297247739837418</v>
      </c>
      <c r="CR387" s="61">
        <v>1</v>
      </c>
      <c r="CS387" s="61">
        <f t="shared" si="448"/>
        <v>2.5297247739837418</v>
      </c>
      <c r="CT387" s="61">
        <f t="shared" si="449"/>
        <v>2.7858294271705022</v>
      </c>
      <c r="CU387" s="61">
        <v>1</v>
      </c>
      <c r="CV387" s="61">
        <f t="shared" si="450"/>
        <v>2.7858294271705022</v>
      </c>
      <c r="CW387" s="61">
        <f t="shared" si="451"/>
        <v>2.9915777227182199</v>
      </c>
      <c r="CX387" s="61">
        <v>1</v>
      </c>
      <c r="CY387" s="61">
        <f t="shared" si="452"/>
        <v>2.9915777227182199</v>
      </c>
      <c r="CZ387" s="61">
        <f t="shared" si="479"/>
        <v>3.361813081589101</v>
      </c>
      <c r="DA387" s="61">
        <v>1</v>
      </c>
      <c r="DB387" s="61">
        <f t="shared" si="480"/>
        <v>3.361813081589101</v>
      </c>
    </row>
    <row r="388" spans="1:106">
      <c r="A388" s="57" t="s">
        <v>458</v>
      </c>
      <c r="B388" s="58" t="s">
        <v>349</v>
      </c>
      <c r="C388" s="58" t="s">
        <v>350</v>
      </c>
      <c r="D388" s="58" t="s">
        <v>439</v>
      </c>
      <c r="E388" s="59" t="s">
        <v>440</v>
      </c>
      <c r="F388" s="59" t="s">
        <v>440</v>
      </c>
      <c r="G388" s="59" t="s">
        <v>247</v>
      </c>
      <c r="H388" s="58" t="s">
        <v>430</v>
      </c>
      <c r="I388" s="58" t="s">
        <v>248</v>
      </c>
      <c r="J388" s="60" t="s">
        <v>409</v>
      </c>
      <c r="K388" s="61">
        <v>0.97296728086227635</v>
      </c>
      <c r="L388" s="61">
        <v>1.0714686872563381</v>
      </c>
      <c r="M388" s="61">
        <v>1.1506023391539171</v>
      </c>
      <c r="N388" s="61">
        <v>1.2929999999999999</v>
      </c>
      <c r="O388" s="61"/>
      <c r="P388" s="69">
        <v>59.000071963113925</v>
      </c>
      <c r="Q388" s="61">
        <f t="shared" ref="Q388:Q451" si="481">P388*$K388</f>
        <v>57.405139588629581</v>
      </c>
      <c r="R388" s="61">
        <v>1</v>
      </c>
      <c r="S388" s="61">
        <f t="shared" ref="S388:S451" si="482">Q388*R388</f>
        <v>57.405139588629581</v>
      </c>
      <c r="T388" s="61">
        <f t="shared" ref="T388:T451" si="483">P388*$L388</f>
        <v>63.216729654347155</v>
      </c>
      <c r="U388" s="61">
        <v>1</v>
      </c>
      <c r="V388" s="61">
        <f t="shared" ref="V388:V451" si="484">T388*U388</f>
        <v>63.216729654347155</v>
      </c>
      <c r="W388" s="61">
        <f t="shared" ref="W388:W451" si="485">P388*$M388</f>
        <v>67.885620811008323</v>
      </c>
      <c r="X388" s="61">
        <v>1</v>
      </c>
      <c r="Y388" s="61">
        <f t="shared" ref="Y388:Y451" si="486">W388*X388</f>
        <v>67.885620811008323</v>
      </c>
      <c r="Z388" s="61">
        <f t="shared" si="466"/>
        <v>76.287093048306303</v>
      </c>
      <c r="AA388" s="61">
        <v>1</v>
      </c>
      <c r="AB388" s="61">
        <f t="shared" si="467"/>
        <v>76.287093048306303</v>
      </c>
      <c r="AC388" s="69"/>
      <c r="AD388" s="61">
        <f t="shared" ref="AD388:AD451" si="487">AC388*$K388</f>
        <v>0</v>
      </c>
      <c r="AE388" s="61">
        <v>1</v>
      </c>
      <c r="AF388" s="61">
        <f t="shared" ref="AF388:AF451" si="488">AD388*AE388</f>
        <v>0</v>
      </c>
      <c r="AG388" s="61">
        <f t="shared" ref="AG388:AG451" si="489">AC388*$L388</f>
        <v>0</v>
      </c>
      <c r="AH388" s="61">
        <v>1</v>
      </c>
      <c r="AI388" s="61">
        <f t="shared" ref="AI388:AI451" si="490">AG388*AH388</f>
        <v>0</v>
      </c>
      <c r="AJ388" s="61">
        <f t="shared" ref="AJ388:AJ451" si="491">AC388*$M388</f>
        <v>0</v>
      </c>
      <c r="AK388" s="61">
        <v>1</v>
      </c>
      <c r="AL388" s="61">
        <f t="shared" ref="AL388:AL451" si="492">AJ388*AK388</f>
        <v>0</v>
      </c>
      <c r="AM388" s="61">
        <f t="shared" si="468"/>
        <v>0</v>
      </c>
      <c r="AN388" s="61">
        <v>1</v>
      </c>
      <c r="AO388" s="61">
        <f t="shared" si="469"/>
        <v>0</v>
      </c>
      <c r="AP388" s="69">
        <v>6.6905170496968331</v>
      </c>
      <c r="AQ388" s="61">
        <f t="shared" ref="AQ388:AQ451" si="493">AP388*$K388</f>
        <v>6.5096541814062272</v>
      </c>
      <c r="AR388" s="61">
        <v>1</v>
      </c>
      <c r="AS388" s="61">
        <f t="shared" ref="AS388:AS451" si="494">AQ388*AR388</f>
        <v>6.5096541814062272</v>
      </c>
      <c r="AT388" s="61">
        <f t="shared" ref="AT388:AT451" si="495">AP388*$L388</f>
        <v>7.1686795203048144</v>
      </c>
      <c r="AU388" s="61">
        <v>1</v>
      </c>
      <c r="AV388" s="61">
        <f t="shared" ref="AV388:AV451" si="496">AT388*AU388</f>
        <v>7.1686795203048144</v>
      </c>
      <c r="AW388" s="61">
        <f t="shared" ref="AW388:AW451" si="497">AP388*$M388</f>
        <v>7.69812456753034</v>
      </c>
      <c r="AX388" s="61">
        <v>1</v>
      </c>
      <c r="AY388" s="61">
        <f t="shared" ref="AY388:AY451" si="498">AW388*AX388</f>
        <v>7.69812456753034</v>
      </c>
      <c r="AZ388" s="61">
        <f t="shared" si="470"/>
        <v>8.6508385452580043</v>
      </c>
      <c r="BA388" s="61">
        <v>1</v>
      </c>
      <c r="BB388" s="61">
        <f t="shared" si="471"/>
        <v>8.6508385452580043</v>
      </c>
      <c r="BC388" s="69">
        <v>0.21369025969122457</v>
      </c>
      <c r="BD388" s="61">
        <f t="shared" ref="BD388:BD451" si="499">BC388*$K388</f>
        <v>0.20791363091852447</v>
      </c>
      <c r="BE388" s="61">
        <v>1</v>
      </c>
      <c r="BF388" s="61">
        <f t="shared" ref="BF388:BF451" si="500">BD388*BE388</f>
        <v>0.20791363091852447</v>
      </c>
      <c r="BG388" s="61">
        <f t="shared" ref="BG388:BG451" si="501">BC388*$L388</f>
        <v>0.22896242203082237</v>
      </c>
      <c r="BH388" s="61">
        <v>1</v>
      </c>
      <c r="BI388" s="61">
        <f t="shared" ref="BI388:BI451" si="502">BG388*BH388</f>
        <v>0.22896242203082237</v>
      </c>
      <c r="BJ388" s="61">
        <f t="shared" ref="BJ388:BJ451" si="503">BC388*$M388</f>
        <v>0.24587251265513099</v>
      </c>
      <c r="BK388" s="61">
        <v>1</v>
      </c>
      <c r="BL388" s="61">
        <f t="shared" ref="BL388:BL451" si="504">BJ388*BK388</f>
        <v>0.24587251265513099</v>
      </c>
      <c r="BM388" s="61">
        <f t="shared" si="472"/>
        <v>0.27630150578075335</v>
      </c>
      <c r="BN388" s="61">
        <v>1</v>
      </c>
      <c r="BO388" s="61">
        <f t="shared" si="473"/>
        <v>0.27630150578075335</v>
      </c>
      <c r="BP388" s="69">
        <v>0.20546688659245338</v>
      </c>
      <c r="BQ388" s="61">
        <f t="shared" ref="BQ388:BQ451" si="505">BP388*$K388</f>
        <v>0.19991255795509708</v>
      </c>
      <c r="BR388" s="61">
        <v>1</v>
      </c>
      <c r="BS388" s="61">
        <f t="shared" si="474"/>
        <v>0.19991255795509708</v>
      </c>
      <c r="BT388" s="61">
        <f t="shared" ref="BT388:BT451" si="506">BP388*$L388</f>
        <v>0.22015133525186292</v>
      </c>
      <c r="BU388" s="61">
        <v>1</v>
      </c>
      <c r="BV388" s="61">
        <f t="shared" ref="BV388:BV451" si="507">BT388*BU388</f>
        <v>0.22015133525186292</v>
      </c>
      <c r="BW388" s="61">
        <f t="shared" ref="BW388:BW451" si="508">BP388*$M388</f>
        <v>0.23641068033194945</v>
      </c>
      <c r="BX388" s="61">
        <v>1</v>
      </c>
      <c r="BY388" s="61">
        <f t="shared" ref="BY388:BY451" si="509">BW388*BX388</f>
        <v>0.23641068033194945</v>
      </c>
      <c r="BZ388" s="61">
        <f t="shared" si="475"/>
        <v>0.26566868436404223</v>
      </c>
      <c r="CA388" s="61">
        <v>1</v>
      </c>
      <c r="CB388" s="61">
        <f t="shared" si="476"/>
        <v>0.26566868436404223</v>
      </c>
      <c r="CC388" s="69">
        <v>0.18382087945180642</v>
      </c>
      <c r="CD388" s="61">
        <f t="shared" ref="CD388:CD451" si="510">CC388*$K388</f>
        <v>0.17885170124593638</v>
      </c>
      <c r="CE388" s="61">
        <v>1</v>
      </c>
      <c r="CF388" s="61">
        <f t="shared" ref="CF388:CF451" si="511">CD388*CE388</f>
        <v>0.17885170124593638</v>
      </c>
      <c r="CG388" s="61">
        <f t="shared" ref="CG388:CG451" si="512">CC388*$L388</f>
        <v>0.19695831639653261</v>
      </c>
      <c r="CH388" s="61">
        <v>1</v>
      </c>
      <c r="CI388" s="61">
        <f t="shared" ref="CI388:CI451" si="513">CG388*CH388</f>
        <v>0.19695831639653261</v>
      </c>
      <c r="CJ388" s="61">
        <f t="shared" ref="CJ388:CJ451" si="514">CC388*$M388</f>
        <v>0.21150473388257868</v>
      </c>
      <c r="CK388" s="61">
        <v>1</v>
      </c>
      <c r="CL388" s="61">
        <f t="shared" ref="CL388:CL451" si="515">CJ388*CK388</f>
        <v>0.21150473388257868</v>
      </c>
      <c r="CM388" s="61">
        <f t="shared" si="477"/>
        <v>0.23768039713118569</v>
      </c>
      <c r="CN388" s="61">
        <v>1</v>
      </c>
      <c r="CO388" s="61">
        <f t="shared" si="478"/>
        <v>0.23768039713118569</v>
      </c>
      <c r="CP388" s="69">
        <v>2.0560750270510457</v>
      </c>
      <c r="CQ388" s="61">
        <f t="shared" ref="CQ388:CQ451" si="516">CP388*$K388</f>
        <v>2.0004937283186872</v>
      </c>
      <c r="CR388" s="61">
        <v>1</v>
      </c>
      <c r="CS388" s="61">
        <f t="shared" ref="CS388:CS451" si="517">CQ388*CR388</f>
        <v>2.0004937283186872</v>
      </c>
      <c r="CT388" s="61">
        <f t="shared" ref="CT388:CT451" si="518">CP388*$L388</f>
        <v>2.203020010134924</v>
      </c>
      <c r="CU388" s="61">
        <v>1</v>
      </c>
      <c r="CV388" s="61">
        <f t="shared" ref="CV388:CV451" si="519">CT388*CU388</f>
        <v>2.203020010134924</v>
      </c>
      <c r="CW388" s="61">
        <f t="shared" ref="CW388:CW451" si="520">CP388*$M388</f>
        <v>2.3657247356008866</v>
      </c>
      <c r="CX388" s="61">
        <v>1</v>
      </c>
      <c r="CY388" s="61">
        <f t="shared" ref="CY388:CY451" si="521">CW388*CX388</f>
        <v>2.3657247356008866</v>
      </c>
      <c r="CZ388" s="61">
        <f t="shared" si="479"/>
        <v>2.6585050099770018</v>
      </c>
      <c r="DA388" s="61">
        <v>1</v>
      </c>
      <c r="DB388" s="61">
        <f t="shared" si="480"/>
        <v>2.6585050099770018</v>
      </c>
    </row>
    <row r="389" spans="1:106">
      <c r="A389" s="57" t="s">
        <v>458</v>
      </c>
      <c r="B389" s="58" t="s">
        <v>349</v>
      </c>
      <c r="C389" s="58" t="s">
        <v>350</v>
      </c>
      <c r="D389" s="58" t="s">
        <v>439</v>
      </c>
      <c r="E389" s="59" t="s">
        <v>440</v>
      </c>
      <c r="F389" s="59" t="s">
        <v>440</v>
      </c>
      <c r="G389" s="59" t="s">
        <v>249</v>
      </c>
      <c r="H389" s="58" t="s">
        <v>430</v>
      </c>
      <c r="I389" s="58" t="s">
        <v>250</v>
      </c>
      <c r="J389" s="60" t="s">
        <v>409</v>
      </c>
      <c r="K389" s="61">
        <v>0.97296728086227635</v>
      </c>
      <c r="L389" s="61">
        <v>1.0714686872563381</v>
      </c>
      <c r="M389" s="61">
        <v>1.1506023391539171</v>
      </c>
      <c r="N389" s="61">
        <v>1.2929999999999999</v>
      </c>
      <c r="O389" s="61"/>
      <c r="P389" s="69">
        <v>3611.1789625166289</v>
      </c>
      <c r="Q389" s="61">
        <f t="shared" si="481"/>
        <v>3513.5589758668607</v>
      </c>
      <c r="R389" s="61">
        <v>1</v>
      </c>
      <c r="S389" s="61">
        <f t="shared" si="482"/>
        <v>3513.5589758668607</v>
      </c>
      <c r="T389" s="61">
        <f t="shared" si="483"/>
        <v>3869.2651824153977</v>
      </c>
      <c r="U389" s="61">
        <v>1</v>
      </c>
      <c r="V389" s="61">
        <f t="shared" si="484"/>
        <v>3869.2651824153977</v>
      </c>
      <c r="W389" s="61">
        <f t="shared" si="485"/>
        <v>4155.0309613750487</v>
      </c>
      <c r="X389" s="61">
        <v>1</v>
      </c>
      <c r="Y389" s="61">
        <f t="shared" si="486"/>
        <v>4155.0309613750487</v>
      </c>
      <c r="Z389" s="61">
        <f t="shared" si="466"/>
        <v>4669.2543985340008</v>
      </c>
      <c r="AA389" s="61">
        <v>1</v>
      </c>
      <c r="AB389" s="61">
        <f t="shared" si="467"/>
        <v>4669.2543985340008</v>
      </c>
      <c r="AC389" s="69"/>
      <c r="AD389" s="61">
        <f t="shared" si="487"/>
        <v>0</v>
      </c>
      <c r="AE389" s="61">
        <v>1</v>
      </c>
      <c r="AF389" s="61">
        <f t="shared" si="488"/>
        <v>0</v>
      </c>
      <c r="AG389" s="61">
        <f t="shared" si="489"/>
        <v>0</v>
      </c>
      <c r="AH389" s="61">
        <v>1</v>
      </c>
      <c r="AI389" s="61">
        <f t="shared" si="490"/>
        <v>0</v>
      </c>
      <c r="AJ389" s="61">
        <f t="shared" si="491"/>
        <v>0</v>
      </c>
      <c r="AK389" s="61">
        <v>1</v>
      </c>
      <c r="AL389" s="61">
        <f t="shared" si="492"/>
        <v>0</v>
      </c>
      <c r="AM389" s="61">
        <f t="shared" si="468"/>
        <v>0</v>
      </c>
      <c r="AN389" s="61">
        <v>1</v>
      </c>
      <c r="AO389" s="61">
        <f t="shared" si="469"/>
        <v>0</v>
      </c>
      <c r="AP389" s="69">
        <v>409.50211778265214</v>
      </c>
      <c r="AQ389" s="61">
        <f t="shared" si="493"/>
        <v>398.43216204633069</v>
      </c>
      <c r="AR389" s="61">
        <v>1</v>
      </c>
      <c r="AS389" s="61">
        <f t="shared" si="494"/>
        <v>398.43216204633069</v>
      </c>
      <c r="AT389" s="61">
        <f t="shared" si="495"/>
        <v>438.76869656926863</v>
      </c>
      <c r="AU389" s="61">
        <v>1</v>
      </c>
      <c r="AV389" s="61">
        <f t="shared" si="496"/>
        <v>438.76869656926863</v>
      </c>
      <c r="AW389" s="61">
        <f t="shared" si="497"/>
        <v>471.17409460920243</v>
      </c>
      <c r="AX389" s="61">
        <v>1</v>
      </c>
      <c r="AY389" s="61">
        <f t="shared" si="498"/>
        <v>471.17409460920243</v>
      </c>
      <c r="AZ389" s="61">
        <f t="shared" si="470"/>
        <v>529.48623829296923</v>
      </c>
      <c r="BA389" s="61">
        <v>1</v>
      </c>
      <c r="BB389" s="61">
        <f t="shared" si="471"/>
        <v>529.48623829296923</v>
      </c>
      <c r="BC389" s="69">
        <v>13.079200492740174</v>
      </c>
      <c r="BD389" s="61">
        <f t="shared" si="499"/>
        <v>12.725634139273952</v>
      </c>
      <c r="BE389" s="61">
        <v>1</v>
      </c>
      <c r="BF389" s="61">
        <f t="shared" si="500"/>
        <v>12.725634139273952</v>
      </c>
      <c r="BG389" s="61">
        <f t="shared" si="501"/>
        <v>14.013953782318765</v>
      </c>
      <c r="BH389" s="61">
        <v>1</v>
      </c>
      <c r="BI389" s="61">
        <f t="shared" si="502"/>
        <v>14.013953782318765</v>
      </c>
      <c r="BJ389" s="61">
        <f t="shared" si="503"/>
        <v>15.048958681209909</v>
      </c>
      <c r="BK389" s="61">
        <v>1</v>
      </c>
      <c r="BL389" s="61">
        <f t="shared" si="504"/>
        <v>15.048958681209909</v>
      </c>
      <c r="BM389" s="61">
        <f t="shared" si="472"/>
        <v>16.911406237113045</v>
      </c>
      <c r="BN389" s="61">
        <v>1</v>
      </c>
      <c r="BO389" s="61">
        <f t="shared" si="473"/>
        <v>16.911406237113045</v>
      </c>
      <c r="BP389" s="69">
        <v>12.575877853510629</v>
      </c>
      <c r="BQ389" s="61">
        <f t="shared" si="505"/>
        <v>12.235917679586358</v>
      </c>
      <c r="BR389" s="61">
        <v>1</v>
      </c>
      <c r="BS389" s="61">
        <f t="shared" si="474"/>
        <v>12.235917679586358</v>
      </c>
      <c r="BT389" s="61">
        <f t="shared" si="506"/>
        <v>13.47465933479709</v>
      </c>
      <c r="BU389" s="61">
        <v>1</v>
      </c>
      <c r="BV389" s="61">
        <f t="shared" si="507"/>
        <v>13.47465933479709</v>
      </c>
      <c r="BW389" s="61">
        <f t="shared" si="508"/>
        <v>14.469834475163273</v>
      </c>
      <c r="BX389" s="61">
        <v>1</v>
      </c>
      <c r="BY389" s="61">
        <f t="shared" si="509"/>
        <v>14.469834475163273</v>
      </c>
      <c r="BZ389" s="61">
        <f t="shared" si="475"/>
        <v>16.260610064589244</v>
      </c>
      <c r="CA389" s="61">
        <v>1</v>
      </c>
      <c r="CB389" s="61">
        <f t="shared" si="476"/>
        <v>16.260610064589244</v>
      </c>
      <c r="CC389" s="69">
        <v>11.251004798141166</v>
      </c>
      <c r="CD389" s="61">
        <f t="shared" si="510"/>
        <v>10.946859545415835</v>
      </c>
      <c r="CE389" s="61">
        <v>1</v>
      </c>
      <c r="CF389" s="61">
        <f t="shared" si="511"/>
        <v>10.946859545415835</v>
      </c>
      <c r="CG389" s="61">
        <f t="shared" si="512"/>
        <v>12.055099341379076</v>
      </c>
      <c r="CH389" s="61">
        <v>1</v>
      </c>
      <c r="CI389" s="61">
        <f t="shared" si="513"/>
        <v>12.055099341379076</v>
      </c>
      <c r="CJ389" s="61">
        <f t="shared" si="514"/>
        <v>12.945432438573169</v>
      </c>
      <c r="CK389" s="61">
        <v>1</v>
      </c>
      <c r="CL389" s="61">
        <f t="shared" si="515"/>
        <v>12.945432438573169</v>
      </c>
      <c r="CM389" s="61">
        <f t="shared" si="477"/>
        <v>14.547549203996526</v>
      </c>
      <c r="CN389" s="61">
        <v>1</v>
      </c>
      <c r="CO389" s="61">
        <f t="shared" si="478"/>
        <v>14.547549203996526</v>
      </c>
      <c r="CP389" s="69">
        <v>125.84484452297733</v>
      </c>
      <c r="CQ389" s="61">
        <f t="shared" si="516"/>
        <v>122.44291618605718</v>
      </c>
      <c r="CR389" s="61">
        <v>1</v>
      </c>
      <c r="CS389" s="61">
        <f t="shared" si="517"/>
        <v>122.44291618605718</v>
      </c>
      <c r="CT389" s="61">
        <f t="shared" si="518"/>
        <v>134.83881035901248</v>
      </c>
      <c r="CU389" s="61">
        <v>1</v>
      </c>
      <c r="CV389" s="61">
        <f t="shared" si="519"/>
        <v>134.83881035901248</v>
      </c>
      <c r="CW389" s="61">
        <f t="shared" si="520"/>
        <v>144.79737247859873</v>
      </c>
      <c r="CX389" s="61">
        <v>1</v>
      </c>
      <c r="CY389" s="61">
        <f t="shared" si="521"/>
        <v>144.79737247859873</v>
      </c>
      <c r="CZ389" s="61">
        <f t="shared" si="479"/>
        <v>162.71738396820967</v>
      </c>
      <c r="DA389" s="61">
        <v>1</v>
      </c>
      <c r="DB389" s="61">
        <f t="shared" si="480"/>
        <v>162.71738396820967</v>
      </c>
    </row>
    <row r="390" spans="1:106">
      <c r="A390" s="57" t="s">
        <v>458</v>
      </c>
      <c r="B390" s="58" t="s">
        <v>349</v>
      </c>
      <c r="C390" s="58" t="s">
        <v>350</v>
      </c>
      <c r="D390" s="58" t="s">
        <v>439</v>
      </c>
      <c r="E390" s="59" t="s">
        <v>440</v>
      </c>
      <c r="F390" s="59" t="s">
        <v>440</v>
      </c>
      <c r="G390" s="59" t="s">
        <v>279</v>
      </c>
      <c r="H390" s="58" t="s">
        <v>430</v>
      </c>
      <c r="I390" s="58" t="s">
        <v>280</v>
      </c>
      <c r="J390" s="60" t="s">
        <v>411</v>
      </c>
      <c r="K390" s="61">
        <v>1.0507924138493463</v>
      </c>
      <c r="L390" s="61">
        <v>1.1976059949800197</v>
      </c>
      <c r="M390" s="61">
        <v>1.3144265533395554</v>
      </c>
      <c r="N390" s="61">
        <v>1.5229999999999999</v>
      </c>
      <c r="O390" s="61"/>
      <c r="P390" s="69">
        <v>5081.124975511595</v>
      </c>
      <c r="Q390" s="61">
        <f t="shared" si="481"/>
        <v>5339.2075780880295</v>
      </c>
      <c r="R390" s="61">
        <v>1</v>
      </c>
      <c r="S390" s="61">
        <f t="shared" si="482"/>
        <v>5339.2075780880295</v>
      </c>
      <c r="T390" s="61">
        <f t="shared" si="483"/>
        <v>6085.1857319153924</v>
      </c>
      <c r="U390" s="61">
        <v>1</v>
      </c>
      <c r="V390" s="61">
        <f t="shared" si="484"/>
        <v>6085.1857319153924</v>
      </c>
      <c r="W390" s="61">
        <f t="shared" si="485"/>
        <v>6678.7655886492385</v>
      </c>
      <c r="X390" s="61">
        <v>1</v>
      </c>
      <c r="Y390" s="61">
        <f t="shared" si="486"/>
        <v>6678.7655886492385</v>
      </c>
      <c r="Z390" s="61">
        <f t="shared" si="466"/>
        <v>7738.5533377041584</v>
      </c>
      <c r="AA390" s="61">
        <v>1</v>
      </c>
      <c r="AB390" s="61">
        <f t="shared" si="467"/>
        <v>7738.5533377041584</v>
      </c>
      <c r="AC390" s="69"/>
      <c r="AD390" s="61">
        <f t="shared" si="487"/>
        <v>0</v>
      </c>
      <c r="AE390" s="61">
        <v>1</v>
      </c>
      <c r="AF390" s="61">
        <f t="shared" si="488"/>
        <v>0</v>
      </c>
      <c r="AG390" s="61">
        <f t="shared" si="489"/>
        <v>0</v>
      </c>
      <c r="AH390" s="61">
        <v>1</v>
      </c>
      <c r="AI390" s="61">
        <f t="shared" si="490"/>
        <v>0</v>
      </c>
      <c r="AJ390" s="61">
        <f t="shared" si="491"/>
        <v>0</v>
      </c>
      <c r="AK390" s="61">
        <v>1</v>
      </c>
      <c r="AL390" s="61">
        <f t="shared" si="492"/>
        <v>0</v>
      </c>
      <c r="AM390" s="61">
        <f t="shared" si="468"/>
        <v>0</v>
      </c>
      <c r="AN390" s="61">
        <v>1</v>
      </c>
      <c r="AO390" s="61">
        <f t="shared" si="469"/>
        <v>0</v>
      </c>
      <c r="AP390" s="69">
        <v>5164.6706732609473</v>
      </c>
      <c r="AQ390" s="61">
        <f t="shared" si="493"/>
        <v>5426.9967634927989</v>
      </c>
      <c r="AR390" s="61">
        <v>1</v>
      </c>
      <c r="AS390" s="61">
        <f t="shared" si="494"/>
        <v>5426.9967634927989</v>
      </c>
      <c r="AT390" s="61">
        <f t="shared" si="495"/>
        <v>6185.2405603948055</v>
      </c>
      <c r="AU390" s="61">
        <v>1</v>
      </c>
      <c r="AV390" s="61">
        <f t="shared" si="496"/>
        <v>6185.2405603948055</v>
      </c>
      <c r="AW390" s="61">
        <f t="shared" si="497"/>
        <v>6788.5802721882683</v>
      </c>
      <c r="AX390" s="61">
        <v>1</v>
      </c>
      <c r="AY390" s="61">
        <f t="shared" si="498"/>
        <v>6788.5802721882683</v>
      </c>
      <c r="AZ390" s="61">
        <f t="shared" si="470"/>
        <v>7865.7934353764222</v>
      </c>
      <c r="BA390" s="61">
        <v>1</v>
      </c>
      <c r="BB390" s="61">
        <f t="shared" si="471"/>
        <v>7865.7934353764222</v>
      </c>
      <c r="BC390" s="69">
        <v>75.454664465820002</v>
      </c>
      <c r="BD390" s="61">
        <f t="shared" si="499"/>
        <v>79.287189010231501</v>
      </c>
      <c r="BE390" s="61">
        <v>1</v>
      </c>
      <c r="BF390" s="61">
        <f t="shared" si="500"/>
        <v>79.287189010231501</v>
      </c>
      <c r="BG390" s="61">
        <f t="shared" si="501"/>
        <v>90.364958513471905</v>
      </c>
      <c r="BH390" s="61">
        <v>1</v>
      </c>
      <c r="BI390" s="61">
        <f t="shared" si="502"/>
        <v>90.364958513471905</v>
      </c>
      <c r="BJ390" s="61">
        <f t="shared" si="503"/>
        <v>99.179614547200416</v>
      </c>
      <c r="BK390" s="61">
        <v>1</v>
      </c>
      <c r="BL390" s="61">
        <f t="shared" si="504"/>
        <v>99.179614547200416</v>
      </c>
      <c r="BM390" s="61">
        <f t="shared" si="472"/>
        <v>114.91745398144386</v>
      </c>
      <c r="BN390" s="61">
        <v>1</v>
      </c>
      <c r="BO390" s="61">
        <f t="shared" si="473"/>
        <v>114.91745398144386</v>
      </c>
      <c r="BP390" s="69">
        <v>75.454664465820002</v>
      </c>
      <c r="BQ390" s="61">
        <f t="shared" si="505"/>
        <v>79.287189010231501</v>
      </c>
      <c r="BR390" s="61">
        <v>1</v>
      </c>
      <c r="BS390" s="61">
        <f t="shared" si="474"/>
        <v>79.287189010231501</v>
      </c>
      <c r="BT390" s="61">
        <f t="shared" si="506"/>
        <v>90.364958513471905</v>
      </c>
      <c r="BU390" s="61">
        <v>1</v>
      </c>
      <c r="BV390" s="61">
        <f t="shared" si="507"/>
        <v>90.364958513471905</v>
      </c>
      <c r="BW390" s="61">
        <f t="shared" si="508"/>
        <v>99.179614547200416</v>
      </c>
      <c r="BX390" s="61">
        <v>1</v>
      </c>
      <c r="BY390" s="61">
        <f t="shared" si="509"/>
        <v>99.179614547200416</v>
      </c>
      <c r="BZ390" s="61">
        <f t="shared" si="475"/>
        <v>114.91745398144386</v>
      </c>
      <c r="CA390" s="61">
        <v>1</v>
      </c>
      <c r="CB390" s="61">
        <f t="shared" si="476"/>
        <v>114.91745398144386</v>
      </c>
      <c r="CC390" s="69">
        <v>520.36457844685992</v>
      </c>
      <c r="CD390" s="61">
        <f t="shared" si="510"/>
        <v>546.79515146787344</v>
      </c>
      <c r="CE390" s="61">
        <v>1</v>
      </c>
      <c r="CF390" s="61">
        <f t="shared" si="511"/>
        <v>546.79515146787344</v>
      </c>
      <c r="CG390" s="61">
        <f t="shared" si="512"/>
        <v>623.19173872321016</v>
      </c>
      <c r="CH390" s="61">
        <v>1</v>
      </c>
      <c r="CI390" s="61">
        <f t="shared" si="513"/>
        <v>623.19173872321016</v>
      </c>
      <c r="CJ390" s="61">
        <f t="shared" si="514"/>
        <v>683.98101932789677</v>
      </c>
      <c r="CK390" s="61">
        <v>1</v>
      </c>
      <c r="CL390" s="61">
        <f t="shared" si="515"/>
        <v>683.98101932789677</v>
      </c>
      <c r="CM390" s="61">
        <f t="shared" si="477"/>
        <v>792.5152529745676</v>
      </c>
      <c r="CN390" s="61">
        <v>1</v>
      </c>
      <c r="CO390" s="61">
        <f t="shared" si="478"/>
        <v>792.5152529745676</v>
      </c>
      <c r="CP390" s="69">
        <v>938.83822435846992</v>
      </c>
      <c r="CQ390" s="61">
        <f t="shared" si="516"/>
        <v>986.52408398767079</v>
      </c>
      <c r="CR390" s="61">
        <v>1</v>
      </c>
      <c r="CS390" s="61">
        <f t="shared" si="517"/>
        <v>986.52408398767079</v>
      </c>
      <c r="CT390" s="61">
        <f t="shared" si="518"/>
        <v>1124.3582858081004</v>
      </c>
      <c r="CU390" s="61">
        <v>1</v>
      </c>
      <c r="CV390" s="61">
        <f t="shared" si="519"/>
        <v>1124.3582858081004</v>
      </c>
      <c r="CW390" s="61">
        <f t="shared" si="520"/>
        <v>1234.0338913869318</v>
      </c>
      <c r="CX390" s="61">
        <v>1</v>
      </c>
      <c r="CY390" s="61">
        <f t="shared" si="521"/>
        <v>1234.0338913869318</v>
      </c>
      <c r="CZ390" s="61">
        <f t="shared" si="479"/>
        <v>1429.8506156979497</v>
      </c>
      <c r="DA390" s="61">
        <v>1</v>
      </c>
      <c r="DB390" s="61">
        <f t="shared" si="480"/>
        <v>1429.8506156979497</v>
      </c>
    </row>
    <row r="391" spans="1:106">
      <c r="A391" s="57" t="s">
        <v>458</v>
      </c>
      <c r="B391" s="58" t="s">
        <v>349</v>
      </c>
      <c r="C391" s="58" t="s">
        <v>350</v>
      </c>
      <c r="D391" s="58" t="s">
        <v>439</v>
      </c>
      <c r="E391" s="59" t="s">
        <v>440</v>
      </c>
      <c r="F391" s="59" t="s">
        <v>440</v>
      </c>
      <c r="G391" s="59" t="s">
        <v>281</v>
      </c>
      <c r="H391" s="58" t="s">
        <v>430</v>
      </c>
      <c r="I391" s="58" t="s">
        <v>282</v>
      </c>
      <c r="J391" s="60" t="s">
        <v>409</v>
      </c>
      <c r="K391" s="61">
        <v>0.97296728086227635</v>
      </c>
      <c r="L391" s="61">
        <v>1.0714686872563381</v>
      </c>
      <c r="M391" s="61">
        <v>1.1506023391539171</v>
      </c>
      <c r="N391" s="61">
        <v>1.2929999999999999</v>
      </c>
      <c r="O391" s="61"/>
      <c r="P391" s="69">
        <v>152.20575121565</v>
      </c>
      <c r="Q391" s="61">
        <f t="shared" si="481"/>
        <v>148.0912158918911</v>
      </c>
      <c r="R391" s="61">
        <v>1</v>
      </c>
      <c r="S391" s="61">
        <f t="shared" si="482"/>
        <v>148.0912158918911</v>
      </c>
      <c r="T391" s="61">
        <f t="shared" si="483"/>
        <v>163.0836964478973</v>
      </c>
      <c r="U391" s="61">
        <v>1</v>
      </c>
      <c r="V391" s="61">
        <f t="shared" si="484"/>
        <v>163.0836964478973</v>
      </c>
      <c r="W391" s="61">
        <f t="shared" si="485"/>
        <v>175.12829338140605</v>
      </c>
      <c r="X391" s="61">
        <v>1</v>
      </c>
      <c r="Y391" s="61">
        <f t="shared" si="486"/>
        <v>175.12829338140605</v>
      </c>
      <c r="Z391" s="61">
        <f t="shared" si="466"/>
        <v>196.80203632183543</v>
      </c>
      <c r="AA391" s="61">
        <v>1</v>
      </c>
      <c r="AB391" s="61">
        <f t="shared" si="467"/>
        <v>196.80203632183543</v>
      </c>
      <c r="AC391" s="69"/>
      <c r="AD391" s="61">
        <f t="shared" si="487"/>
        <v>0</v>
      </c>
      <c r="AE391" s="61">
        <v>1</v>
      </c>
      <c r="AF391" s="61">
        <f t="shared" si="488"/>
        <v>0</v>
      </c>
      <c r="AG391" s="61">
        <f t="shared" si="489"/>
        <v>0</v>
      </c>
      <c r="AH391" s="61">
        <v>1</v>
      </c>
      <c r="AI391" s="61">
        <f t="shared" si="490"/>
        <v>0</v>
      </c>
      <c r="AJ391" s="61">
        <f t="shared" si="491"/>
        <v>0</v>
      </c>
      <c r="AK391" s="61">
        <v>1</v>
      </c>
      <c r="AL391" s="61">
        <f t="shared" si="492"/>
        <v>0</v>
      </c>
      <c r="AM391" s="61">
        <f t="shared" si="468"/>
        <v>0</v>
      </c>
      <c r="AN391" s="61">
        <v>1</v>
      </c>
      <c r="AO391" s="61">
        <f t="shared" si="469"/>
        <v>0</v>
      </c>
      <c r="AP391" s="69">
        <v>145.23752863017998</v>
      </c>
      <c r="AQ391" s="61">
        <f t="shared" si="493"/>
        <v>141.31136331046324</v>
      </c>
      <c r="AR391" s="61">
        <v>1</v>
      </c>
      <c r="AS391" s="61">
        <f t="shared" si="494"/>
        <v>141.31136331046324</v>
      </c>
      <c r="AT391" s="61">
        <f t="shared" si="495"/>
        <v>155.61746414173376</v>
      </c>
      <c r="AU391" s="61">
        <v>1</v>
      </c>
      <c r="AV391" s="61">
        <f t="shared" si="496"/>
        <v>155.61746414173376</v>
      </c>
      <c r="AW391" s="61">
        <f t="shared" si="497"/>
        <v>167.11064017481908</v>
      </c>
      <c r="AX391" s="61">
        <v>1</v>
      </c>
      <c r="AY391" s="61">
        <f t="shared" si="498"/>
        <v>167.11064017481908</v>
      </c>
      <c r="AZ391" s="61">
        <f t="shared" si="470"/>
        <v>187.7921245188227</v>
      </c>
      <c r="BA391" s="61">
        <v>1</v>
      </c>
      <c r="BB391" s="61">
        <f t="shared" si="471"/>
        <v>187.7921245188227</v>
      </c>
      <c r="BC391" s="69">
        <v>21.015823513295999</v>
      </c>
      <c r="BD391" s="61">
        <f t="shared" si="499"/>
        <v>20.447708658813099</v>
      </c>
      <c r="BE391" s="61">
        <v>1</v>
      </c>
      <c r="BF391" s="61">
        <f t="shared" si="500"/>
        <v>20.447708658813099</v>
      </c>
      <c r="BG391" s="61">
        <f t="shared" si="501"/>
        <v>22.517796831402148</v>
      </c>
      <c r="BH391" s="61">
        <v>1</v>
      </c>
      <c r="BI391" s="61">
        <f t="shared" si="502"/>
        <v>22.517796831402148</v>
      </c>
      <c r="BJ391" s="61">
        <f t="shared" si="503"/>
        <v>24.180855693644268</v>
      </c>
      <c r="BK391" s="61">
        <v>1</v>
      </c>
      <c r="BL391" s="61">
        <f t="shared" si="504"/>
        <v>24.180855693644268</v>
      </c>
      <c r="BM391" s="61">
        <f t="shared" si="472"/>
        <v>27.173459802691724</v>
      </c>
      <c r="BN391" s="61">
        <v>1</v>
      </c>
      <c r="BO391" s="61">
        <f t="shared" si="473"/>
        <v>27.173459802691724</v>
      </c>
      <c r="BP391" s="69">
        <v>21.015823513295999</v>
      </c>
      <c r="BQ391" s="61">
        <f t="shared" si="505"/>
        <v>20.447708658813099</v>
      </c>
      <c r="BR391" s="61">
        <v>1</v>
      </c>
      <c r="BS391" s="61">
        <f t="shared" si="474"/>
        <v>20.447708658813099</v>
      </c>
      <c r="BT391" s="61">
        <f t="shared" si="506"/>
        <v>22.517796831402148</v>
      </c>
      <c r="BU391" s="61">
        <v>1</v>
      </c>
      <c r="BV391" s="61">
        <f t="shared" si="507"/>
        <v>22.517796831402148</v>
      </c>
      <c r="BW391" s="61">
        <f t="shared" si="508"/>
        <v>24.180855693644268</v>
      </c>
      <c r="BX391" s="61">
        <v>1</v>
      </c>
      <c r="BY391" s="61">
        <f t="shared" si="509"/>
        <v>24.180855693644268</v>
      </c>
      <c r="BZ391" s="61">
        <f t="shared" si="475"/>
        <v>27.173459802691724</v>
      </c>
      <c r="CA391" s="61">
        <v>1</v>
      </c>
      <c r="CB391" s="61">
        <f t="shared" si="476"/>
        <v>27.173459802691724</v>
      </c>
      <c r="CC391" s="69">
        <v>20.390831047899997</v>
      </c>
      <c r="CD391" s="61">
        <f t="shared" si="510"/>
        <v>19.839611439197341</v>
      </c>
      <c r="CE391" s="61">
        <v>1</v>
      </c>
      <c r="CF391" s="61">
        <f t="shared" si="511"/>
        <v>19.839611439197341</v>
      </c>
      <c r="CG391" s="61">
        <f t="shared" si="512"/>
        <v>21.848136974959193</v>
      </c>
      <c r="CH391" s="61">
        <v>1</v>
      </c>
      <c r="CI391" s="61">
        <f t="shared" si="513"/>
        <v>21.848136974959193</v>
      </c>
      <c r="CJ391" s="61">
        <f t="shared" si="514"/>
        <v>23.461737901006053</v>
      </c>
      <c r="CK391" s="61">
        <v>1</v>
      </c>
      <c r="CL391" s="61">
        <f t="shared" si="515"/>
        <v>23.461737901006053</v>
      </c>
      <c r="CM391" s="61">
        <f t="shared" si="477"/>
        <v>26.365344544934693</v>
      </c>
      <c r="CN391" s="61">
        <v>1</v>
      </c>
      <c r="CO391" s="61">
        <f t="shared" si="478"/>
        <v>26.365344544934693</v>
      </c>
      <c r="CP391" s="69">
        <v>12.976509353271998</v>
      </c>
      <c r="CQ391" s="61">
        <f t="shared" si="516"/>
        <v>12.625719020536952</v>
      </c>
      <c r="CR391" s="61">
        <v>1</v>
      </c>
      <c r="CS391" s="61">
        <f t="shared" si="517"/>
        <v>12.625719020536952</v>
      </c>
      <c r="CT391" s="61">
        <f t="shared" si="518"/>
        <v>13.903923441919941</v>
      </c>
      <c r="CU391" s="61">
        <v>1</v>
      </c>
      <c r="CV391" s="61">
        <f t="shared" si="519"/>
        <v>13.903923441919941</v>
      </c>
      <c r="CW391" s="61">
        <f t="shared" si="520"/>
        <v>14.930802015927444</v>
      </c>
      <c r="CX391" s="61">
        <v>1</v>
      </c>
      <c r="CY391" s="61">
        <f t="shared" si="521"/>
        <v>14.930802015927444</v>
      </c>
      <c r="CZ391" s="61">
        <f t="shared" si="479"/>
        <v>16.778626593780693</v>
      </c>
      <c r="DA391" s="61">
        <v>1</v>
      </c>
      <c r="DB391" s="61">
        <f t="shared" si="480"/>
        <v>16.778626593780693</v>
      </c>
    </row>
    <row r="392" spans="1:106">
      <c r="A392" s="57" t="s">
        <v>458</v>
      </c>
      <c r="B392" s="58" t="s">
        <v>349</v>
      </c>
      <c r="C392" s="58" t="s">
        <v>350</v>
      </c>
      <c r="D392" s="58" t="s">
        <v>439</v>
      </c>
      <c r="E392" s="59" t="s">
        <v>440</v>
      </c>
      <c r="F392" s="59" t="s">
        <v>440</v>
      </c>
      <c r="G392" s="59" t="s">
        <v>343</v>
      </c>
      <c r="H392" s="58" t="s">
        <v>431</v>
      </c>
      <c r="I392" s="58" t="s">
        <v>344</v>
      </c>
      <c r="J392" s="58" t="s">
        <v>421</v>
      </c>
      <c r="K392" s="61">
        <v>1</v>
      </c>
      <c r="L392" s="61">
        <v>1</v>
      </c>
      <c r="M392" s="61">
        <v>1</v>
      </c>
      <c r="N392" s="61">
        <v>1</v>
      </c>
      <c r="O392" s="64"/>
      <c r="P392" s="70"/>
      <c r="Q392" s="61">
        <f t="shared" si="481"/>
        <v>0</v>
      </c>
      <c r="R392" s="61">
        <v>1</v>
      </c>
      <c r="S392" s="61">
        <f t="shared" si="482"/>
        <v>0</v>
      </c>
      <c r="T392" s="61">
        <f t="shared" si="483"/>
        <v>0</v>
      </c>
      <c r="U392" s="61">
        <v>1</v>
      </c>
      <c r="V392" s="61">
        <f t="shared" si="484"/>
        <v>0</v>
      </c>
      <c r="W392" s="61">
        <f t="shared" si="485"/>
        <v>0</v>
      </c>
      <c r="X392" s="61">
        <v>1</v>
      </c>
      <c r="Y392" s="61">
        <f t="shared" si="486"/>
        <v>0</v>
      </c>
      <c r="Z392" s="61">
        <f t="shared" si="466"/>
        <v>0</v>
      </c>
      <c r="AA392" s="61">
        <v>1</v>
      </c>
      <c r="AB392" s="61">
        <f t="shared" si="467"/>
        <v>0</v>
      </c>
      <c r="AC392" s="70"/>
      <c r="AD392" s="61">
        <f t="shared" si="487"/>
        <v>0</v>
      </c>
      <c r="AE392" s="61">
        <v>1</v>
      </c>
      <c r="AF392" s="61">
        <f t="shared" si="488"/>
        <v>0</v>
      </c>
      <c r="AG392" s="61">
        <f t="shared" si="489"/>
        <v>0</v>
      </c>
      <c r="AH392" s="61">
        <v>1</v>
      </c>
      <c r="AI392" s="61">
        <f t="shared" si="490"/>
        <v>0</v>
      </c>
      <c r="AJ392" s="61">
        <f t="shared" si="491"/>
        <v>0</v>
      </c>
      <c r="AK392" s="61">
        <v>1</v>
      </c>
      <c r="AL392" s="61">
        <f t="shared" si="492"/>
        <v>0</v>
      </c>
      <c r="AM392" s="61">
        <f t="shared" si="468"/>
        <v>0</v>
      </c>
      <c r="AN392" s="61">
        <v>1</v>
      </c>
      <c r="AO392" s="61">
        <f t="shared" si="469"/>
        <v>0</v>
      </c>
      <c r="AP392" s="70"/>
      <c r="AQ392" s="61">
        <f t="shared" si="493"/>
        <v>0</v>
      </c>
      <c r="AR392" s="61">
        <v>1</v>
      </c>
      <c r="AS392" s="61">
        <f t="shared" si="494"/>
        <v>0</v>
      </c>
      <c r="AT392" s="61">
        <f t="shared" si="495"/>
        <v>0</v>
      </c>
      <c r="AU392" s="61">
        <v>1</v>
      </c>
      <c r="AV392" s="61">
        <f t="shared" si="496"/>
        <v>0</v>
      </c>
      <c r="AW392" s="61">
        <f t="shared" si="497"/>
        <v>0</v>
      </c>
      <c r="AX392" s="61">
        <v>1</v>
      </c>
      <c r="AY392" s="61">
        <f t="shared" si="498"/>
        <v>0</v>
      </c>
      <c r="AZ392" s="61">
        <f t="shared" si="470"/>
        <v>0</v>
      </c>
      <c r="BA392" s="61">
        <v>1</v>
      </c>
      <c r="BB392" s="61">
        <f t="shared" si="471"/>
        <v>0</v>
      </c>
      <c r="BC392" s="70"/>
      <c r="BD392" s="61">
        <f t="shared" si="499"/>
        <v>0</v>
      </c>
      <c r="BE392" s="61">
        <v>1</v>
      </c>
      <c r="BF392" s="61">
        <f t="shared" si="500"/>
        <v>0</v>
      </c>
      <c r="BG392" s="61">
        <f t="shared" si="501"/>
        <v>0</v>
      </c>
      <c r="BH392" s="61">
        <v>1</v>
      </c>
      <c r="BI392" s="61">
        <f t="shared" si="502"/>
        <v>0</v>
      </c>
      <c r="BJ392" s="61">
        <f t="shared" si="503"/>
        <v>0</v>
      </c>
      <c r="BK392" s="61">
        <v>1</v>
      </c>
      <c r="BL392" s="61">
        <f t="shared" si="504"/>
        <v>0</v>
      </c>
      <c r="BM392" s="61">
        <f t="shared" si="472"/>
        <v>0</v>
      </c>
      <c r="BN392" s="61">
        <v>1</v>
      </c>
      <c r="BO392" s="61">
        <f t="shared" si="473"/>
        <v>0</v>
      </c>
      <c r="BP392" s="70"/>
      <c r="BQ392" s="61">
        <f t="shared" si="505"/>
        <v>0</v>
      </c>
      <c r="BR392" s="61">
        <v>1</v>
      </c>
      <c r="BS392" s="61">
        <f t="shared" si="474"/>
        <v>0</v>
      </c>
      <c r="BT392" s="61">
        <f t="shared" si="506"/>
        <v>0</v>
      </c>
      <c r="BU392" s="61">
        <v>1</v>
      </c>
      <c r="BV392" s="61">
        <f t="shared" si="507"/>
        <v>0</v>
      </c>
      <c r="BW392" s="61">
        <f t="shared" si="508"/>
        <v>0</v>
      </c>
      <c r="BX392" s="61">
        <v>1</v>
      </c>
      <c r="BY392" s="61">
        <f t="shared" si="509"/>
        <v>0</v>
      </c>
      <c r="BZ392" s="61">
        <f t="shared" si="475"/>
        <v>0</v>
      </c>
      <c r="CA392" s="61">
        <v>1</v>
      </c>
      <c r="CB392" s="61">
        <f t="shared" si="476"/>
        <v>0</v>
      </c>
      <c r="CC392" s="70"/>
      <c r="CD392" s="61">
        <f t="shared" si="510"/>
        <v>0</v>
      </c>
      <c r="CE392" s="61">
        <v>1</v>
      </c>
      <c r="CF392" s="61">
        <f t="shared" si="511"/>
        <v>0</v>
      </c>
      <c r="CG392" s="61">
        <f t="shared" si="512"/>
        <v>0</v>
      </c>
      <c r="CH392" s="61">
        <v>1</v>
      </c>
      <c r="CI392" s="61">
        <f t="shared" si="513"/>
        <v>0</v>
      </c>
      <c r="CJ392" s="61">
        <f t="shared" si="514"/>
        <v>0</v>
      </c>
      <c r="CK392" s="61">
        <v>1</v>
      </c>
      <c r="CL392" s="61">
        <f t="shared" si="515"/>
        <v>0</v>
      </c>
      <c r="CM392" s="61">
        <f t="shared" si="477"/>
        <v>0</v>
      </c>
      <c r="CN392" s="61">
        <v>1</v>
      </c>
      <c r="CO392" s="61">
        <f t="shared" si="478"/>
        <v>0</v>
      </c>
      <c r="CP392" s="69">
        <v>592.39333333333275</v>
      </c>
      <c r="CQ392" s="61">
        <f t="shared" si="516"/>
        <v>592.39333333333275</v>
      </c>
      <c r="CR392" s="61">
        <v>1</v>
      </c>
      <c r="CS392" s="61">
        <f t="shared" si="517"/>
        <v>592.39333333333275</v>
      </c>
      <c r="CT392" s="61">
        <f t="shared" si="518"/>
        <v>592.39333333333275</v>
      </c>
      <c r="CU392" s="61">
        <v>1</v>
      </c>
      <c r="CV392" s="61">
        <f t="shared" si="519"/>
        <v>592.39333333333275</v>
      </c>
      <c r="CW392" s="61">
        <f t="shared" si="520"/>
        <v>592.39333333333275</v>
      </c>
      <c r="CX392" s="61">
        <v>1</v>
      </c>
      <c r="CY392" s="61">
        <f t="shared" si="521"/>
        <v>592.39333333333275</v>
      </c>
      <c r="CZ392" s="61">
        <f t="shared" si="479"/>
        <v>592.39333333333275</v>
      </c>
      <c r="DA392" s="61">
        <v>1</v>
      </c>
      <c r="DB392" s="61">
        <f t="shared" si="480"/>
        <v>592.39333333333275</v>
      </c>
    </row>
    <row r="393" spans="1:106">
      <c r="A393" s="57" t="s">
        <v>458</v>
      </c>
      <c r="B393" s="58" t="s">
        <v>349</v>
      </c>
      <c r="C393" s="58" t="s">
        <v>350</v>
      </c>
      <c r="D393" s="58" t="s">
        <v>439</v>
      </c>
      <c r="E393" s="59" t="s">
        <v>440</v>
      </c>
      <c r="F393" s="59" t="s">
        <v>440</v>
      </c>
      <c r="G393" s="59" t="s">
        <v>261</v>
      </c>
      <c r="H393" s="58" t="s">
        <v>431</v>
      </c>
      <c r="I393" s="58" t="s">
        <v>262</v>
      </c>
      <c r="J393" s="63" t="s">
        <v>422</v>
      </c>
      <c r="K393" s="61">
        <v>0.97499999999999998</v>
      </c>
      <c r="L393" s="61">
        <v>1.0029999999999999</v>
      </c>
      <c r="M393" s="61">
        <v>1.0329999999999999</v>
      </c>
      <c r="N393" s="61">
        <v>1.0640000000000001</v>
      </c>
      <c r="O393" s="64" t="s">
        <v>433</v>
      </c>
      <c r="P393" s="69">
        <v>26.911207074764224</v>
      </c>
      <c r="Q393" s="61">
        <f t="shared" si="481"/>
        <v>26.238426897895117</v>
      </c>
      <c r="R393" s="61">
        <v>0.88500000000000001</v>
      </c>
      <c r="S393" s="61">
        <f t="shared" si="482"/>
        <v>23.221007804637178</v>
      </c>
      <c r="T393" s="61">
        <f t="shared" si="483"/>
        <v>26.991940695988514</v>
      </c>
      <c r="U393" s="61">
        <v>0.83</v>
      </c>
      <c r="V393" s="61">
        <f t="shared" si="484"/>
        <v>22.403310777670466</v>
      </c>
      <c r="W393" s="61">
        <f t="shared" si="485"/>
        <v>27.799276908231441</v>
      </c>
      <c r="X393" s="61">
        <v>0.80100000000000005</v>
      </c>
      <c r="Y393" s="61">
        <f t="shared" si="486"/>
        <v>22.267220803493384</v>
      </c>
      <c r="Z393" s="61">
        <f t="shared" si="466"/>
        <v>28.633524327549136</v>
      </c>
      <c r="AA393" s="61">
        <v>0.77100000000000002</v>
      </c>
      <c r="AB393" s="61">
        <f t="shared" si="467"/>
        <v>22.076447256540384</v>
      </c>
      <c r="AC393" s="69">
        <v>2.9285593856632882E-8</v>
      </c>
      <c r="AD393" s="61">
        <f t="shared" si="487"/>
        <v>2.855345401021706E-8</v>
      </c>
      <c r="AE393" s="61">
        <v>1</v>
      </c>
      <c r="AF393" s="61">
        <f t="shared" si="488"/>
        <v>2.855345401021706E-8</v>
      </c>
      <c r="AG393" s="61">
        <f t="shared" si="489"/>
        <v>2.9373450638202777E-8</v>
      </c>
      <c r="AH393" s="61">
        <v>1</v>
      </c>
      <c r="AI393" s="61">
        <f t="shared" si="490"/>
        <v>2.9373450638202777E-8</v>
      </c>
      <c r="AJ393" s="61">
        <f t="shared" si="491"/>
        <v>3.0252018453901767E-8</v>
      </c>
      <c r="AK393" s="61">
        <v>1</v>
      </c>
      <c r="AL393" s="61">
        <f t="shared" si="492"/>
        <v>3.0252018453901767E-8</v>
      </c>
      <c r="AM393" s="61">
        <f t="shared" si="468"/>
        <v>3.115987186345739E-8</v>
      </c>
      <c r="AN393" s="61">
        <v>1</v>
      </c>
      <c r="AO393" s="61">
        <f t="shared" si="469"/>
        <v>3.115987186345739E-8</v>
      </c>
      <c r="AP393" s="69">
        <v>180.47748752997674</v>
      </c>
      <c r="AQ393" s="61">
        <f t="shared" si="493"/>
        <v>175.96555034172732</v>
      </c>
      <c r="AR393" s="61">
        <v>0.78700000000000003</v>
      </c>
      <c r="AS393" s="61">
        <f t="shared" si="494"/>
        <v>138.48488811893941</v>
      </c>
      <c r="AT393" s="61">
        <f t="shared" si="495"/>
        <v>181.01891999256665</v>
      </c>
      <c r="AU393" s="61">
        <v>0.64200000000000002</v>
      </c>
      <c r="AV393" s="61">
        <f t="shared" si="496"/>
        <v>116.21414663522779</v>
      </c>
      <c r="AW393" s="61">
        <f t="shared" si="497"/>
        <v>186.43324461846595</v>
      </c>
      <c r="AX393" s="61">
        <v>0.53700000000000003</v>
      </c>
      <c r="AY393" s="61">
        <f t="shared" si="498"/>
        <v>100.11465236011622</v>
      </c>
      <c r="AZ393" s="61">
        <f t="shared" si="470"/>
        <v>192.02804673189527</v>
      </c>
      <c r="BA393" s="61">
        <v>0.40100000000000002</v>
      </c>
      <c r="BB393" s="61">
        <f t="shared" si="471"/>
        <v>77.00324673949001</v>
      </c>
      <c r="BC393" s="69">
        <v>7.534925082752598</v>
      </c>
      <c r="BD393" s="61">
        <f t="shared" si="499"/>
        <v>7.3465519556837826</v>
      </c>
      <c r="BE393" s="61">
        <v>0.747</v>
      </c>
      <c r="BF393" s="61">
        <f t="shared" si="500"/>
        <v>5.4878743108957853</v>
      </c>
      <c r="BG393" s="61">
        <f t="shared" si="501"/>
        <v>7.557529858000855</v>
      </c>
      <c r="BH393" s="61">
        <v>0.55000000000000004</v>
      </c>
      <c r="BI393" s="61">
        <f t="shared" si="502"/>
        <v>4.1566414219004706</v>
      </c>
      <c r="BJ393" s="61">
        <f t="shared" si="503"/>
        <v>7.7835776104834329</v>
      </c>
      <c r="BK393" s="61">
        <v>0.46</v>
      </c>
      <c r="BL393" s="61">
        <f t="shared" si="504"/>
        <v>3.5804457008223793</v>
      </c>
      <c r="BM393" s="61">
        <f t="shared" si="472"/>
        <v>8.017160288048764</v>
      </c>
      <c r="BN393" s="61">
        <v>0.35299999999999998</v>
      </c>
      <c r="BO393" s="61">
        <f t="shared" si="473"/>
        <v>2.8300575816812135</v>
      </c>
      <c r="BP393" s="69">
        <v>6.9320833219309037</v>
      </c>
      <c r="BQ393" s="61">
        <f t="shared" si="505"/>
        <v>6.7587812388826309</v>
      </c>
      <c r="BR393" s="61">
        <v>0.747</v>
      </c>
      <c r="BS393" s="61">
        <f t="shared" si="474"/>
        <v>5.0488095854453254</v>
      </c>
      <c r="BT393" s="61">
        <f t="shared" si="506"/>
        <v>6.9528795718966956</v>
      </c>
      <c r="BU393" s="61">
        <v>0.55000000000000004</v>
      </c>
      <c r="BV393" s="61">
        <f t="shared" si="507"/>
        <v>3.8240837645431829</v>
      </c>
      <c r="BW393" s="61">
        <f t="shared" si="508"/>
        <v>7.1608420715546233</v>
      </c>
      <c r="BX393" s="61">
        <v>0.46</v>
      </c>
      <c r="BY393" s="61">
        <f t="shared" si="509"/>
        <v>3.2939873529151269</v>
      </c>
      <c r="BZ393" s="61">
        <f t="shared" si="475"/>
        <v>7.3757366545344816</v>
      </c>
      <c r="CA393" s="61">
        <v>0.35299999999999998</v>
      </c>
      <c r="CB393" s="61">
        <f t="shared" si="476"/>
        <v>2.6036350390506717</v>
      </c>
      <c r="CC393" s="69">
        <v>56.960940321117945</v>
      </c>
      <c r="CD393" s="61">
        <f t="shared" si="510"/>
        <v>55.536916813089995</v>
      </c>
      <c r="CE393" s="61">
        <v>0.46400000000000002</v>
      </c>
      <c r="CF393" s="61">
        <f t="shared" si="511"/>
        <v>25.769129401273759</v>
      </c>
      <c r="CG393" s="61">
        <f t="shared" si="512"/>
        <v>57.131823142081295</v>
      </c>
      <c r="CH393" s="61">
        <v>7.5999999999999998E-2</v>
      </c>
      <c r="CI393" s="61">
        <f t="shared" si="513"/>
        <v>4.3420185587981779</v>
      </c>
      <c r="CJ393" s="61">
        <f t="shared" si="514"/>
        <v>58.840651351714833</v>
      </c>
      <c r="CK393" s="61">
        <v>3.2000000000000001E-2</v>
      </c>
      <c r="CL393" s="61">
        <f t="shared" si="515"/>
        <v>1.8829008432548746</v>
      </c>
      <c r="CM393" s="61">
        <f t="shared" si="477"/>
        <v>60.606440501669496</v>
      </c>
      <c r="CN393" s="61">
        <v>3.1E-2</v>
      </c>
      <c r="CO393" s="61">
        <f t="shared" si="478"/>
        <v>1.8787996555517543</v>
      </c>
      <c r="CP393" s="69">
        <v>7.9362676758399999</v>
      </c>
      <c r="CQ393" s="61">
        <f t="shared" si="516"/>
        <v>7.7378609839439996</v>
      </c>
      <c r="CR393" s="61">
        <v>0.871</v>
      </c>
      <c r="CS393" s="61">
        <f t="shared" si="517"/>
        <v>6.739676917015224</v>
      </c>
      <c r="CT393" s="61">
        <f t="shared" si="518"/>
        <v>7.9600764788675189</v>
      </c>
      <c r="CU393" s="61">
        <v>0.70799999999999996</v>
      </c>
      <c r="CV393" s="61">
        <f t="shared" si="519"/>
        <v>5.6357341470382032</v>
      </c>
      <c r="CW393" s="61">
        <f t="shared" si="520"/>
        <v>8.1981645091427193</v>
      </c>
      <c r="CX393" s="61">
        <v>0.58599999999999997</v>
      </c>
      <c r="CY393" s="61">
        <f t="shared" si="521"/>
        <v>4.8041244023576333</v>
      </c>
      <c r="CZ393" s="61">
        <f t="shared" si="479"/>
        <v>8.4441888070937612</v>
      </c>
      <c r="DA393" s="61">
        <v>0.42399999999999999</v>
      </c>
      <c r="DB393" s="61">
        <f t="shared" si="480"/>
        <v>3.5803360542077547</v>
      </c>
    </row>
    <row r="394" spans="1:106">
      <c r="A394" s="57" t="s">
        <v>458</v>
      </c>
      <c r="B394" s="58" t="s">
        <v>349</v>
      </c>
      <c r="C394" s="58" t="s">
        <v>350</v>
      </c>
      <c r="D394" s="58" t="s">
        <v>439</v>
      </c>
      <c r="E394" s="59" t="s">
        <v>440</v>
      </c>
      <c r="F394" s="59" t="s">
        <v>440</v>
      </c>
      <c r="G394" s="59" t="s">
        <v>263</v>
      </c>
      <c r="H394" s="58" t="s">
        <v>431</v>
      </c>
      <c r="I394" s="58" t="s">
        <v>264</v>
      </c>
      <c r="J394" s="63" t="s">
        <v>422</v>
      </c>
      <c r="K394" s="61">
        <v>0.97499999999999998</v>
      </c>
      <c r="L394" s="61">
        <v>1.0029999999999999</v>
      </c>
      <c r="M394" s="61">
        <v>1.0329999999999999</v>
      </c>
      <c r="N394" s="61">
        <v>1.0640000000000001</v>
      </c>
      <c r="O394" s="64" t="s">
        <v>433</v>
      </c>
      <c r="P394" s="69">
        <v>276.77110468645577</v>
      </c>
      <c r="Q394" s="61">
        <f t="shared" si="481"/>
        <v>269.85182706929436</v>
      </c>
      <c r="R394" s="61">
        <v>0.88500000000000001</v>
      </c>
      <c r="S394" s="61">
        <f t="shared" si="482"/>
        <v>238.81886695632551</v>
      </c>
      <c r="T394" s="61">
        <f t="shared" si="483"/>
        <v>277.60141800051508</v>
      </c>
      <c r="U394" s="61">
        <v>0.83</v>
      </c>
      <c r="V394" s="61">
        <f t="shared" si="484"/>
        <v>230.4091769404275</v>
      </c>
      <c r="W394" s="61">
        <f t="shared" si="485"/>
        <v>285.90455114110881</v>
      </c>
      <c r="X394" s="61">
        <v>0.80100000000000005</v>
      </c>
      <c r="Y394" s="61">
        <f t="shared" si="486"/>
        <v>229.00954546402818</v>
      </c>
      <c r="Z394" s="61">
        <f t="shared" si="466"/>
        <v>294.48445538638896</v>
      </c>
      <c r="AA394" s="61">
        <v>0.77100000000000002</v>
      </c>
      <c r="AB394" s="61">
        <f t="shared" si="467"/>
        <v>227.04751510290589</v>
      </c>
      <c r="AC394" s="69">
        <v>3.0119073219498753E-7</v>
      </c>
      <c r="AD394" s="61">
        <f t="shared" si="487"/>
        <v>2.9366096389011283E-7</v>
      </c>
      <c r="AE394" s="61">
        <v>1</v>
      </c>
      <c r="AF394" s="61">
        <f t="shared" si="488"/>
        <v>2.9366096389011283E-7</v>
      </c>
      <c r="AG394" s="61">
        <f t="shared" si="489"/>
        <v>3.0209430439157245E-7</v>
      </c>
      <c r="AH394" s="61">
        <v>1</v>
      </c>
      <c r="AI394" s="61">
        <f t="shared" si="490"/>
        <v>3.0209430439157245E-7</v>
      </c>
      <c r="AJ394" s="61">
        <f t="shared" si="491"/>
        <v>3.1113002635742212E-7</v>
      </c>
      <c r="AK394" s="61">
        <v>1</v>
      </c>
      <c r="AL394" s="61">
        <f t="shared" si="492"/>
        <v>3.1113002635742212E-7</v>
      </c>
      <c r="AM394" s="61">
        <f t="shared" si="468"/>
        <v>3.2046693905546676E-7</v>
      </c>
      <c r="AN394" s="61">
        <v>1</v>
      </c>
      <c r="AO394" s="61">
        <f t="shared" si="469"/>
        <v>3.2046693905546676E-7</v>
      </c>
      <c r="AP394" s="69">
        <v>1856.1394684353952</v>
      </c>
      <c r="AQ394" s="61">
        <f t="shared" si="493"/>
        <v>1809.7359817245103</v>
      </c>
      <c r="AR394" s="61">
        <v>0.78700000000000003</v>
      </c>
      <c r="AS394" s="61">
        <f t="shared" si="494"/>
        <v>1424.2622176171897</v>
      </c>
      <c r="AT394" s="61">
        <f t="shared" si="495"/>
        <v>1861.7078868407011</v>
      </c>
      <c r="AU394" s="61">
        <v>0.64200000000000002</v>
      </c>
      <c r="AV394" s="61">
        <f t="shared" si="496"/>
        <v>1195.2164633517302</v>
      </c>
      <c r="AW394" s="61">
        <f t="shared" si="497"/>
        <v>1917.392070893763</v>
      </c>
      <c r="AX394" s="61">
        <v>0.53700000000000003</v>
      </c>
      <c r="AY394" s="61">
        <f t="shared" si="498"/>
        <v>1029.6395420699507</v>
      </c>
      <c r="AZ394" s="61">
        <f t="shared" si="470"/>
        <v>1974.9323944152607</v>
      </c>
      <c r="BA394" s="61">
        <v>0.40100000000000002</v>
      </c>
      <c r="BB394" s="61">
        <f t="shared" si="471"/>
        <v>791.94789016051959</v>
      </c>
      <c r="BC394" s="69">
        <v>77.493719738745384</v>
      </c>
      <c r="BD394" s="61">
        <f t="shared" si="499"/>
        <v>75.556376745276751</v>
      </c>
      <c r="BE394" s="61">
        <v>0.747</v>
      </c>
      <c r="BF394" s="61">
        <f t="shared" si="500"/>
        <v>56.440613428721733</v>
      </c>
      <c r="BG394" s="61">
        <f t="shared" si="501"/>
        <v>77.726200897961618</v>
      </c>
      <c r="BH394" s="61">
        <v>0.55000000000000004</v>
      </c>
      <c r="BI394" s="61">
        <f t="shared" si="502"/>
        <v>42.749410493878891</v>
      </c>
      <c r="BJ394" s="61">
        <f t="shared" si="503"/>
        <v>80.051012490123981</v>
      </c>
      <c r="BK394" s="61">
        <v>0.46</v>
      </c>
      <c r="BL394" s="61">
        <f t="shared" si="504"/>
        <v>36.823465745457035</v>
      </c>
      <c r="BM394" s="61">
        <f t="shared" si="472"/>
        <v>82.453317802025097</v>
      </c>
      <c r="BN394" s="61">
        <v>0.35299999999999998</v>
      </c>
      <c r="BO394" s="61">
        <f t="shared" si="473"/>
        <v>29.106021184114859</v>
      </c>
      <c r="BP394" s="69">
        <v>71.293731026599886</v>
      </c>
      <c r="BQ394" s="61">
        <f t="shared" si="505"/>
        <v>69.511387750934887</v>
      </c>
      <c r="BR394" s="61">
        <v>0.747</v>
      </c>
      <c r="BS394" s="61">
        <f t="shared" si="474"/>
        <v>51.925006649948358</v>
      </c>
      <c r="BT394" s="61">
        <f t="shared" si="506"/>
        <v>71.507612219679672</v>
      </c>
      <c r="BU394" s="61">
        <v>0.55000000000000004</v>
      </c>
      <c r="BV394" s="61">
        <f t="shared" si="507"/>
        <v>39.32918672082382</v>
      </c>
      <c r="BW394" s="61">
        <f t="shared" si="508"/>
        <v>73.646424150477671</v>
      </c>
      <c r="BX394" s="61">
        <v>0.46</v>
      </c>
      <c r="BY394" s="61">
        <f t="shared" si="509"/>
        <v>33.877355109219728</v>
      </c>
      <c r="BZ394" s="61">
        <f t="shared" si="475"/>
        <v>75.856529812302284</v>
      </c>
      <c r="CA394" s="61">
        <v>0.35299999999999998</v>
      </c>
      <c r="CB394" s="61">
        <f t="shared" si="476"/>
        <v>26.777355023742704</v>
      </c>
      <c r="CC394" s="69">
        <v>585.820707813539</v>
      </c>
      <c r="CD394" s="61">
        <f t="shared" si="510"/>
        <v>571.17519011820048</v>
      </c>
      <c r="CE394" s="61">
        <v>0.46400000000000002</v>
      </c>
      <c r="CF394" s="61">
        <f t="shared" si="511"/>
        <v>265.02528821484503</v>
      </c>
      <c r="CG394" s="61">
        <f t="shared" si="512"/>
        <v>587.57816993697952</v>
      </c>
      <c r="CH394" s="61">
        <v>7.5999999999999998E-2</v>
      </c>
      <c r="CI394" s="61">
        <f t="shared" si="513"/>
        <v>44.655940915210444</v>
      </c>
      <c r="CJ394" s="61">
        <f t="shared" si="514"/>
        <v>605.15279117138573</v>
      </c>
      <c r="CK394" s="61">
        <v>3.2000000000000001E-2</v>
      </c>
      <c r="CL394" s="61">
        <f t="shared" si="515"/>
        <v>19.364889317484344</v>
      </c>
      <c r="CM394" s="61">
        <f t="shared" si="477"/>
        <v>623.31323311360552</v>
      </c>
      <c r="CN394" s="61">
        <v>3.1E-2</v>
      </c>
      <c r="CO394" s="61">
        <f t="shared" si="478"/>
        <v>19.322710226521771</v>
      </c>
      <c r="CP394" s="69">
        <v>81.621369328670013</v>
      </c>
      <c r="CQ394" s="61">
        <f t="shared" si="516"/>
        <v>79.580835095453267</v>
      </c>
      <c r="CR394" s="61">
        <v>0.871</v>
      </c>
      <c r="CS394" s="61">
        <f t="shared" si="517"/>
        <v>69.314907368139799</v>
      </c>
      <c r="CT394" s="61">
        <f t="shared" si="518"/>
        <v>81.866233436656017</v>
      </c>
      <c r="CU394" s="61">
        <v>0.70799999999999996</v>
      </c>
      <c r="CV394" s="61">
        <f t="shared" si="519"/>
        <v>57.961293273152457</v>
      </c>
      <c r="CW394" s="61">
        <f t="shared" si="520"/>
        <v>84.314874516516113</v>
      </c>
      <c r="CX394" s="61">
        <v>0.58599999999999997</v>
      </c>
      <c r="CY394" s="61">
        <f t="shared" si="521"/>
        <v>49.408516466678442</v>
      </c>
      <c r="CZ394" s="61">
        <f t="shared" si="479"/>
        <v>86.845136965704896</v>
      </c>
      <c r="DA394" s="61">
        <v>0.42399999999999999</v>
      </c>
      <c r="DB394" s="61">
        <f t="shared" si="480"/>
        <v>36.822338073458873</v>
      </c>
    </row>
    <row r="395" spans="1:106">
      <c r="A395" s="57" t="s">
        <v>458</v>
      </c>
      <c r="B395" s="14" t="s">
        <v>349</v>
      </c>
      <c r="C395" s="58" t="s">
        <v>350</v>
      </c>
      <c r="D395" s="58" t="s">
        <v>439</v>
      </c>
      <c r="E395" s="59" t="s">
        <v>440</v>
      </c>
      <c r="F395" s="59" t="s">
        <v>440</v>
      </c>
      <c r="G395" s="59" t="s">
        <v>267</v>
      </c>
      <c r="H395" s="58" t="s">
        <v>431</v>
      </c>
      <c r="I395" s="58" t="s">
        <v>268</v>
      </c>
      <c r="J395" s="63" t="s">
        <v>423</v>
      </c>
      <c r="K395" s="61">
        <v>0.94</v>
      </c>
      <c r="L395" s="61">
        <v>0.94599999999999995</v>
      </c>
      <c r="M395" s="61">
        <v>0.95</v>
      </c>
      <c r="N395" s="61">
        <v>0.95599999999999996</v>
      </c>
      <c r="O395" s="61" t="s">
        <v>434</v>
      </c>
      <c r="P395" s="69">
        <v>5.2039629024502272</v>
      </c>
      <c r="Q395" s="61">
        <f t="shared" si="481"/>
        <v>4.8917251283032135</v>
      </c>
      <c r="R395" s="61">
        <v>1</v>
      </c>
      <c r="S395" s="61">
        <f t="shared" si="482"/>
        <v>4.8917251283032135</v>
      </c>
      <c r="T395" s="61">
        <f t="shared" si="483"/>
        <v>4.9229489057179148</v>
      </c>
      <c r="U395" s="61">
        <v>1</v>
      </c>
      <c r="V395" s="61">
        <f t="shared" si="484"/>
        <v>4.9229489057179148</v>
      </c>
      <c r="W395" s="61">
        <f t="shared" si="485"/>
        <v>4.9437647573277159</v>
      </c>
      <c r="X395" s="61">
        <v>1</v>
      </c>
      <c r="Y395" s="61">
        <f t="shared" si="486"/>
        <v>4.9437647573277159</v>
      </c>
      <c r="Z395" s="61">
        <f t="shared" si="466"/>
        <v>4.9749885347424172</v>
      </c>
      <c r="AA395" s="61">
        <v>1</v>
      </c>
      <c r="AB395" s="61">
        <f t="shared" si="467"/>
        <v>4.9749885347424172</v>
      </c>
      <c r="AC395" s="69">
        <v>1.948569307251765E-2</v>
      </c>
      <c r="AD395" s="61">
        <f t="shared" si="487"/>
        <v>1.8316551488166591E-2</v>
      </c>
      <c r="AE395" s="61">
        <v>1</v>
      </c>
      <c r="AF395" s="61">
        <f t="shared" si="488"/>
        <v>1.8316551488166591E-2</v>
      </c>
      <c r="AG395" s="61">
        <f t="shared" si="489"/>
        <v>1.8433465646601695E-2</v>
      </c>
      <c r="AH395" s="61">
        <v>1</v>
      </c>
      <c r="AI395" s="61">
        <f t="shared" si="490"/>
        <v>1.8433465646601695E-2</v>
      </c>
      <c r="AJ395" s="61">
        <f t="shared" si="491"/>
        <v>1.8511408418891765E-2</v>
      </c>
      <c r="AK395" s="61">
        <v>1</v>
      </c>
      <c r="AL395" s="61">
        <f t="shared" si="492"/>
        <v>1.8511408418891765E-2</v>
      </c>
      <c r="AM395" s="61">
        <f t="shared" si="468"/>
        <v>1.8628322577326873E-2</v>
      </c>
      <c r="AN395" s="61">
        <v>1</v>
      </c>
      <c r="AO395" s="61">
        <f t="shared" si="469"/>
        <v>1.8628322577326873E-2</v>
      </c>
      <c r="AP395" s="69">
        <v>41.042474517718503</v>
      </c>
      <c r="AQ395" s="61">
        <f t="shared" si="493"/>
        <v>38.579926046655387</v>
      </c>
      <c r="AR395" s="61">
        <v>0.73599999999999999</v>
      </c>
      <c r="AS395" s="61">
        <f t="shared" si="494"/>
        <v>28.394825570338366</v>
      </c>
      <c r="AT395" s="61">
        <f t="shared" si="495"/>
        <v>38.826180893761702</v>
      </c>
      <c r="AU395" s="61">
        <v>0.65400000000000003</v>
      </c>
      <c r="AV395" s="61">
        <f t="shared" si="496"/>
        <v>25.392322304520153</v>
      </c>
      <c r="AW395" s="61">
        <f t="shared" si="497"/>
        <v>38.990350791832576</v>
      </c>
      <c r="AX395" s="61">
        <v>0.59699999999999998</v>
      </c>
      <c r="AY395" s="61">
        <f t="shared" si="498"/>
        <v>23.277239422724048</v>
      </c>
      <c r="AZ395" s="61">
        <f t="shared" si="470"/>
        <v>39.23660563893889</v>
      </c>
      <c r="BA395" s="61">
        <v>0.48</v>
      </c>
      <c r="BB395" s="61">
        <f t="shared" si="471"/>
        <v>18.833570706690665</v>
      </c>
      <c r="BC395" s="69">
        <v>4.085050958599088</v>
      </c>
      <c r="BD395" s="61">
        <f t="shared" si="499"/>
        <v>3.8399479010831423</v>
      </c>
      <c r="BE395" s="61">
        <v>0.35299999999999998</v>
      </c>
      <c r="BF395" s="61">
        <f t="shared" si="500"/>
        <v>1.3555016090823491</v>
      </c>
      <c r="BG395" s="61">
        <f t="shared" si="501"/>
        <v>3.8644582068347368</v>
      </c>
      <c r="BH395" s="61">
        <v>0.216</v>
      </c>
      <c r="BI395" s="61">
        <f t="shared" si="502"/>
        <v>0.83472297267630313</v>
      </c>
      <c r="BJ395" s="61">
        <f t="shared" si="503"/>
        <v>3.8807984106691333</v>
      </c>
      <c r="BK395" s="61">
        <v>0.13700000000000001</v>
      </c>
      <c r="BL395" s="61">
        <f t="shared" si="504"/>
        <v>0.53166938226167126</v>
      </c>
      <c r="BM395" s="61">
        <f t="shared" si="472"/>
        <v>3.9053087164207279</v>
      </c>
      <c r="BN395" s="61">
        <v>0.13700000000000001</v>
      </c>
      <c r="BO395" s="61">
        <f t="shared" si="473"/>
        <v>0.53502729414963979</v>
      </c>
      <c r="BP395" s="69">
        <v>3.7814503806813109</v>
      </c>
      <c r="BQ395" s="61">
        <f t="shared" si="505"/>
        <v>3.5545633578404319</v>
      </c>
      <c r="BR395" s="61">
        <v>0.35299999999999998</v>
      </c>
      <c r="BS395" s="61">
        <f t="shared" si="474"/>
        <v>1.2547608653176723</v>
      </c>
      <c r="BT395" s="61">
        <f t="shared" si="506"/>
        <v>3.5772520601245201</v>
      </c>
      <c r="BU395" s="61">
        <v>0.216</v>
      </c>
      <c r="BV395" s="61">
        <f t="shared" si="507"/>
        <v>0.77268644498689631</v>
      </c>
      <c r="BW395" s="61">
        <f t="shared" si="508"/>
        <v>3.592377861647245</v>
      </c>
      <c r="BX395" s="61">
        <v>0.13700000000000001</v>
      </c>
      <c r="BY395" s="61">
        <f t="shared" si="509"/>
        <v>0.4921557670456726</v>
      </c>
      <c r="BZ395" s="61">
        <f t="shared" si="475"/>
        <v>3.6150665639313329</v>
      </c>
      <c r="CA395" s="61">
        <v>0.13700000000000001</v>
      </c>
      <c r="CB395" s="61">
        <f t="shared" si="476"/>
        <v>0.49526411925859265</v>
      </c>
      <c r="CC395" s="69">
        <v>27.081005018990318</v>
      </c>
      <c r="CD395" s="61">
        <f t="shared" si="510"/>
        <v>25.456144717850897</v>
      </c>
      <c r="CE395" s="61">
        <v>0.27</v>
      </c>
      <c r="CF395" s="61">
        <f t="shared" si="511"/>
        <v>6.8731590738197426</v>
      </c>
      <c r="CG395" s="61">
        <f t="shared" si="512"/>
        <v>25.61863074796484</v>
      </c>
      <c r="CH395" s="61">
        <v>0.12</v>
      </c>
      <c r="CI395" s="61">
        <f t="shared" si="513"/>
        <v>3.0742356897557808</v>
      </c>
      <c r="CJ395" s="61">
        <f t="shared" si="514"/>
        <v>25.726954768040802</v>
      </c>
      <c r="CK395" s="61">
        <v>3.5999999999999997E-2</v>
      </c>
      <c r="CL395" s="61">
        <f t="shared" si="515"/>
        <v>0.9261703716494688</v>
      </c>
      <c r="CM395" s="61">
        <f t="shared" si="477"/>
        <v>25.889440798154745</v>
      </c>
      <c r="CN395" s="61">
        <v>3.5999999999999997E-2</v>
      </c>
      <c r="CO395" s="61">
        <f t="shared" si="478"/>
        <v>0.93201986873357068</v>
      </c>
      <c r="CP395" s="69">
        <v>2.6844288827269134</v>
      </c>
      <c r="CQ395" s="61">
        <f t="shared" si="516"/>
        <v>2.5233631497632985</v>
      </c>
      <c r="CR395" s="61">
        <v>1</v>
      </c>
      <c r="CS395" s="61">
        <f t="shared" si="517"/>
        <v>2.5233631497632985</v>
      </c>
      <c r="CT395" s="61">
        <f t="shared" si="518"/>
        <v>2.5394697230596601</v>
      </c>
      <c r="CU395" s="61">
        <v>1</v>
      </c>
      <c r="CV395" s="61">
        <f t="shared" si="519"/>
        <v>2.5394697230596601</v>
      </c>
      <c r="CW395" s="61">
        <f t="shared" si="520"/>
        <v>2.5502074385905678</v>
      </c>
      <c r="CX395" s="61">
        <v>1</v>
      </c>
      <c r="CY395" s="61">
        <f t="shared" si="521"/>
        <v>2.5502074385905678</v>
      </c>
      <c r="CZ395" s="61">
        <f t="shared" si="479"/>
        <v>2.566314011886929</v>
      </c>
      <c r="DA395" s="61">
        <v>1</v>
      </c>
      <c r="DB395" s="61">
        <f t="shared" si="480"/>
        <v>2.566314011886929</v>
      </c>
    </row>
    <row r="396" spans="1:106">
      <c r="A396" s="57" t="s">
        <v>458</v>
      </c>
      <c r="B396" s="58" t="s">
        <v>349</v>
      </c>
      <c r="C396" s="58" t="s">
        <v>350</v>
      </c>
      <c r="D396" s="58" t="s">
        <v>439</v>
      </c>
      <c r="E396" s="59" t="s">
        <v>440</v>
      </c>
      <c r="F396" s="59" t="s">
        <v>440</v>
      </c>
      <c r="G396" s="59" t="s">
        <v>269</v>
      </c>
      <c r="H396" s="58" t="s">
        <v>432</v>
      </c>
      <c r="I396" s="58" t="s">
        <v>270</v>
      </c>
      <c r="J396" s="63" t="s">
        <v>424</v>
      </c>
      <c r="K396" s="61">
        <v>0.96899999999999997</v>
      </c>
      <c r="L396" s="61">
        <v>1.018</v>
      </c>
      <c r="M396" s="61">
        <v>1.0529999999999999</v>
      </c>
      <c r="N396" s="61">
        <v>1.0980000000000001</v>
      </c>
      <c r="O396" s="64" t="s">
        <v>433</v>
      </c>
      <c r="P396" s="69">
        <v>7.4867566173537679</v>
      </c>
      <c r="Q396" s="61">
        <f t="shared" si="481"/>
        <v>7.2546671622158012</v>
      </c>
      <c r="R396" s="61">
        <v>1</v>
      </c>
      <c r="S396" s="61">
        <f t="shared" si="482"/>
        <v>7.2546671622158012</v>
      </c>
      <c r="T396" s="61">
        <f t="shared" si="483"/>
        <v>7.6215182364661356</v>
      </c>
      <c r="U396" s="61">
        <v>1</v>
      </c>
      <c r="V396" s="61">
        <f t="shared" si="484"/>
        <v>7.6215182364661356</v>
      </c>
      <c r="W396" s="61">
        <f t="shared" si="485"/>
        <v>7.8835547180735173</v>
      </c>
      <c r="X396" s="61">
        <v>1</v>
      </c>
      <c r="Y396" s="61">
        <f t="shared" si="486"/>
        <v>7.8835547180735173</v>
      </c>
      <c r="Z396" s="61">
        <f t="shared" si="466"/>
        <v>8.2204587658544384</v>
      </c>
      <c r="AA396" s="61">
        <v>1</v>
      </c>
      <c r="AB396" s="61">
        <f t="shared" si="467"/>
        <v>8.2204587658544384</v>
      </c>
      <c r="AC396" s="69">
        <v>1.0155623483724415E-5</v>
      </c>
      <c r="AD396" s="61">
        <f t="shared" si="487"/>
        <v>9.8407991557289585E-6</v>
      </c>
      <c r="AE396" s="61">
        <v>1</v>
      </c>
      <c r="AF396" s="61">
        <f t="shared" si="488"/>
        <v>9.8407991557289585E-6</v>
      </c>
      <c r="AG396" s="61">
        <f t="shared" si="489"/>
        <v>1.0338424706431454E-5</v>
      </c>
      <c r="AH396" s="61">
        <v>1</v>
      </c>
      <c r="AI396" s="61">
        <f t="shared" si="490"/>
        <v>1.0338424706431454E-5</v>
      </c>
      <c r="AJ396" s="61">
        <f t="shared" si="491"/>
        <v>1.0693871528361809E-5</v>
      </c>
      <c r="AK396" s="61">
        <v>1</v>
      </c>
      <c r="AL396" s="61">
        <f t="shared" si="492"/>
        <v>1.0693871528361809E-5</v>
      </c>
      <c r="AM396" s="61">
        <f t="shared" si="468"/>
        <v>1.1150874585129409E-5</v>
      </c>
      <c r="AN396" s="61">
        <v>1</v>
      </c>
      <c r="AO396" s="61">
        <f t="shared" si="469"/>
        <v>1.1150874585129409E-5</v>
      </c>
      <c r="AP396" s="69">
        <v>50.485051577124239</v>
      </c>
      <c r="AQ396" s="61">
        <f t="shared" si="493"/>
        <v>48.920014978233382</v>
      </c>
      <c r="AR396" s="61">
        <v>0.77100000000000002</v>
      </c>
      <c r="AS396" s="61">
        <f t="shared" si="494"/>
        <v>37.717331548217942</v>
      </c>
      <c r="AT396" s="61">
        <f t="shared" si="495"/>
        <v>51.393782505512476</v>
      </c>
      <c r="AU396" s="61">
        <v>0.63300000000000001</v>
      </c>
      <c r="AV396" s="61">
        <f t="shared" si="496"/>
        <v>32.532264325989395</v>
      </c>
      <c r="AW396" s="61">
        <f t="shared" si="497"/>
        <v>53.160759310711818</v>
      </c>
      <c r="AX396" s="61">
        <v>0.54700000000000004</v>
      </c>
      <c r="AY396" s="61">
        <f t="shared" si="498"/>
        <v>29.078935342959365</v>
      </c>
      <c r="AZ396" s="61">
        <f t="shared" si="470"/>
        <v>55.432586631682419</v>
      </c>
      <c r="BA396" s="61">
        <v>0.41199999999999998</v>
      </c>
      <c r="BB396" s="61">
        <f t="shared" si="471"/>
        <v>22.838225692253154</v>
      </c>
      <c r="BC396" s="69">
        <v>1.4547083587865377</v>
      </c>
      <c r="BD396" s="61">
        <f t="shared" si="499"/>
        <v>1.409612399664155</v>
      </c>
      <c r="BE396" s="61">
        <v>0.59499999999999997</v>
      </c>
      <c r="BF396" s="61">
        <f t="shared" si="500"/>
        <v>0.83871937780017214</v>
      </c>
      <c r="BG396" s="61">
        <f t="shared" si="501"/>
        <v>1.4808931092446953</v>
      </c>
      <c r="BH396" s="61">
        <v>0.44900000000000001</v>
      </c>
      <c r="BI396" s="61">
        <f t="shared" si="502"/>
        <v>0.66492100605086824</v>
      </c>
      <c r="BJ396" s="61">
        <f t="shared" si="503"/>
        <v>1.5318079018022241</v>
      </c>
      <c r="BK396" s="61">
        <v>0.36399999999999999</v>
      </c>
      <c r="BL396" s="61">
        <f t="shared" si="504"/>
        <v>0.55757807625600952</v>
      </c>
      <c r="BM396" s="61">
        <f t="shared" si="472"/>
        <v>1.5972697779476186</v>
      </c>
      <c r="BN396" s="61">
        <v>0.252</v>
      </c>
      <c r="BO396" s="61">
        <f t="shared" si="473"/>
        <v>0.40251198404279986</v>
      </c>
      <c r="BP396" s="69">
        <v>1.3494713985091651</v>
      </c>
      <c r="BQ396" s="61">
        <f t="shared" si="505"/>
        <v>1.3076377851553809</v>
      </c>
      <c r="BR396" s="61">
        <v>0.59499999999999997</v>
      </c>
      <c r="BS396" s="61">
        <f t="shared" si="474"/>
        <v>0.77804448216745159</v>
      </c>
      <c r="BT396" s="61">
        <f t="shared" si="506"/>
        <v>1.37376188368233</v>
      </c>
      <c r="BU396" s="61">
        <v>0.44900000000000001</v>
      </c>
      <c r="BV396" s="61">
        <f t="shared" si="507"/>
        <v>0.61681908577336619</v>
      </c>
      <c r="BW396" s="61">
        <f t="shared" si="508"/>
        <v>1.4209933826301508</v>
      </c>
      <c r="BX396" s="61">
        <v>0.36399999999999999</v>
      </c>
      <c r="BY396" s="61">
        <f t="shared" si="509"/>
        <v>0.5172415912773749</v>
      </c>
      <c r="BZ396" s="61">
        <f t="shared" si="475"/>
        <v>1.4817195955630633</v>
      </c>
      <c r="CA396" s="61">
        <v>0.252</v>
      </c>
      <c r="CB396" s="61">
        <f t="shared" si="476"/>
        <v>0.37339333808189196</v>
      </c>
      <c r="CC396" s="69">
        <v>1.4428430007525461</v>
      </c>
      <c r="CD396" s="61">
        <f t="shared" si="510"/>
        <v>1.3981148677292172</v>
      </c>
      <c r="CE396" s="61">
        <v>3.0000000000000001E-3</v>
      </c>
      <c r="CF396" s="61">
        <f t="shared" si="511"/>
        <v>4.1943446031876518E-3</v>
      </c>
      <c r="CG396" s="61">
        <f t="shared" si="512"/>
        <v>1.4688141747660919</v>
      </c>
      <c r="CH396" s="61">
        <v>3.0000000000000001E-3</v>
      </c>
      <c r="CI396" s="61">
        <f t="shared" si="513"/>
        <v>4.4064425242982758E-3</v>
      </c>
      <c r="CJ396" s="61">
        <f t="shared" si="514"/>
        <v>1.5193136797924309</v>
      </c>
      <c r="CK396" s="61">
        <v>3.0000000000000001E-3</v>
      </c>
      <c r="CL396" s="61">
        <f t="shared" si="515"/>
        <v>4.5579410393772925E-3</v>
      </c>
      <c r="CM396" s="61">
        <f t="shared" si="477"/>
        <v>1.5842416148262957</v>
      </c>
      <c r="CN396" s="61">
        <v>3.0000000000000001E-3</v>
      </c>
      <c r="CO396" s="61">
        <f t="shared" si="478"/>
        <v>4.7527248444788868E-3</v>
      </c>
      <c r="CP396" s="69">
        <v>2.7907628840000003</v>
      </c>
      <c r="CQ396" s="61">
        <f t="shared" si="516"/>
        <v>2.7042492345960003</v>
      </c>
      <c r="CR396" s="61">
        <v>0.68300000000000005</v>
      </c>
      <c r="CS396" s="61">
        <f t="shared" si="517"/>
        <v>1.8470022272290683</v>
      </c>
      <c r="CT396" s="61">
        <f t="shared" si="518"/>
        <v>2.8409966159120001</v>
      </c>
      <c r="CU396" s="61">
        <v>0.48</v>
      </c>
      <c r="CV396" s="61">
        <f t="shared" si="519"/>
        <v>1.36367837563776</v>
      </c>
      <c r="CW396" s="61">
        <f t="shared" si="520"/>
        <v>2.9386733168520003</v>
      </c>
      <c r="CX396" s="61">
        <v>0.38200000000000001</v>
      </c>
      <c r="CY396" s="61">
        <f t="shared" si="521"/>
        <v>1.1225732070374641</v>
      </c>
      <c r="CZ396" s="61">
        <f t="shared" si="479"/>
        <v>3.0642576466320004</v>
      </c>
      <c r="DA396" s="61">
        <v>0.27700000000000002</v>
      </c>
      <c r="DB396" s="61">
        <f t="shared" si="480"/>
        <v>0.84879936811706413</v>
      </c>
    </row>
    <row r="397" spans="1:106">
      <c r="A397" s="57" t="s">
        <v>458</v>
      </c>
      <c r="B397" s="58" t="s">
        <v>349</v>
      </c>
      <c r="C397" s="58" t="s">
        <v>350</v>
      </c>
      <c r="D397" s="58" t="s">
        <v>439</v>
      </c>
      <c r="E397" s="59" t="s">
        <v>440</v>
      </c>
      <c r="F397" s="59" t="s">
        <v>440</v>
      </c>
      <c r="G397" s="59" t="s">
        <v>271</v>
      </c>
      <c r="H397" s="58" t="s">
        <v>432</v>
      </c>
      <c r="I397" s="58" t="s">
        <v>272</v>
      </c>
      <c r="J397" s="63" t="s">
        <v>424</v>
      </c>
      <c r="K397" s="61">
        <v>0.96899999999999997</v>
      </c>
      <c r="L397" s="61">
        <v>1.018</v>
      </c>
      <c r="M397" s="61">
        <v>1.0529999999999999</v>
      </c>
      <c r="N397" s="61">
        <v>1.0980000000000001</v>
      </c>
      <c r="O397" s="64" t="s">
        <v>433</v>
      </c>
      <c r="P397" s="69">
        <v>0.86877039245743382</v>
      </c>
      <c r="Q397" s="61">
        <f t="shared" si="481"/>
        <v>0.84183851029125334</v>
      </c>
      <c r="R397" s="61">
        <v>1</v>
      </c>
      <c r="S397" s="61">
        <f t="shared" si="482"/>
        <v>0.84183851029125334</v>
      </c>
      <c r="T397" s="61">
        <f t="shared" si="483"/>
        <v>0.88440825952166768</v>
      </c>
      <c r="U397" s="61">
        <v>1</v>
      </c>
      <c r="V397" s="61">
        <f t="shared" si="484"/>
        <v>0.88440825952166768</v>
      </c>
      <c r="W397" s="61">
        <f t="shared" si="485"/>
        <v>0.91481522325767772</v>
      </c>
      <c r="X397" s="61">
        <v>1</v>
      </c>
      <c r="Y397" s="61">
        <f t="shared" si="486"/>
        <v>0.91481522325767772</v>
      </c>
      <c r="Z397" s="61">
        <f t="shared" si="466"/>
        <v>0.95390989091826239</v>
      </c>
      <c r="AA397" s="61">
        <v>1</v>
      </c>
      <c r="AB397" s="61">
        <f t="shared" si="467"/>
        <v>0.95390989091826239</v>
      </c>
      <c r="AC397" s="69">
        <v>1.1784682540840617E-6</v>
      </c>
      <c r="AD397" s="61">
        <f t="shared" si="487"/>
        <v>1.1419357382074558E-6</v>
      </c>
      <c r="AE397" s="61">
        <v>1</v>
      </c>
      <c r="AF397" s="61">
        <f t="shared" si="488"/>
        <v>1.1419357382074558E-6</v>
      </c>
      <c r="AG397" s="61">
        <f t="shared" si="489"/>
        <v>1.1996806826575749E-6</v>
      </c>
      <c r="AH397" s="61">
        <v>1</v>
      </c>
      <c r="AI397" s="61">
        <f t="shared" si="490"/>
        <v>1.1996806826575749E-6</v>
      </c>
      <c r="AJ397" s="61">
        <f t="shared" si="491"/>
        <v>1.2409270715505169E-6</v>
      </c>
      <c r="AK397" s="61">
        <v>1</v>
      </c>
      <c r="AL397" s="61">
        <f t="shared" si="492"/>
        <v>1.2409270715505169E-6</v>
      </c>
      <c r="AM397" s="61">
        <f t="shared" si="468"/>
        <v>1.2939581429842999E-6</v>
      </c>
      <c r="AN397" s="61">
        <v>1</v>
      </c>
      <c r="AO397" s="61">
        <f t="shared" si="469"/>
        <v>1.2939581429842999E-6</v>
      </c>
      <c r="AP397" s="69">
        <v>5.8583336301099793</v>
      </c>
      <c r="AQ397" s="61">
        <f t="shared" si="493"/>
        <v>5.6767252875765699</v>
      </c>
      <c r="AR397" s="61">
        <v>1</v>
      </c>
      <c r="AS397" s="61">
        <f t="shared" si="494"/>
        <v>5.6767252875765699</v>
      </c>
      <c r="AT397" s="61">
        <f t="shared" si="495"/>
        <v>5.9637836354519589</v>
      </c>
      <c r="AU397" s="61">
        <v>0.96</v>
      </c>
      <c r="AV397" s="61">
        <f t="shared" si="496"/>
        <v>5.7252322900338806</v>
      </c>
      <c r="AW397" s="61">
        <f t="shared" si="497"/>
        <v>6.1688253125058079</v>
      </c>
      <c r="AX397" s="61">
        <v>0.92</v>
      </c>
      <c r="AY397" s="61">
        <f t="shared" si="498"/>
        <v>5.6753192875053431</v>
      </c>
      <c r="AZ397" s="61">
        <f t="shared" si="470"/>
        <v>6.4324503258607582</v>
      </c>
      <c r="BA397" s="61">
        <v>0.85199999999999998</v>
      </c>
      <c r="BB397" s="61">
        <f t="shared" si="471"/>
        <v>5.4804476776333662</v>
      </c>
      <c r="BC397" s="69">
        <v>0.16880574811857435</v>
      </c>
      <c r="BD397" s="61">
        <f t="shared" si="499"/>
        <v>0.16357276992689854</v>
      </c>
      <c r="BE397" s="61">
        <v>0.82899999999999996</v>
      </c>
      <c r="BF397" s="61">
        <f t="shared" si="500"/>
        <v>0.13560182626939887</v>
      </c>
      <c r="BG397" s="61">
        <f t="shared" si="501"/>
        <v>0.1718442515847087</v>
      </c>
      <c r="BH397" s="61">
        <v>0.79100000000000004</v>
      </c>
      <c r="BI397" s="61">
        <f t="shared" si="502"/>
        <v>0.1359288030035046</v>
      </c>
      <c r="BJ397" s="61">
        <f t="shared" si="503"/>
        <v>0.17775245276885879</v>
      </c>
      <c r="BK397" s="61">
        <v>0.752</v>
      </c>
      <c r="BL397" s="61">
        <f t="shared" si="504"/>
        <v>0.1336698444821818</v>
      </c>
      <c r="BM397" s="61">
        <f t="shared" si="472"/>
        <v>0.18534871143419465</v>
      </c>
      <c r="BN397" s="61">
        <v>0.68799999999999994</v>
      </c>
      <c r="BO397" s="61">
        <f t="shared" si="473"/>
        <v>0.12751991346672592</v>
      </c>
      <c r="BP397" s="69">
        <v>0.15659395068024443</v>
      </c>
      <c r="BQ397" s="61">
        <f t="shared" si="505"/>
        <v>0.15173953820915684</v>
      </c>
      <c r="BR397" s="61">
        <v>0.82899999999999996</v>
      </c>
      <c r="BS397" s="61">
        <f t="shared" si="474"/>
        <v>0.12579207717539101</v>
      </c>
      <c r="BT397" s="61">
        <f t="shared" si="506"/>
        <v>0.15941264179248882</v>
      </c>
      <c r="BU397" s="61">
        <v>0.79100000000000004</v>
      </c>
      <c r="BV397" s="61">
        <f t="shared" si="507"/>
        <v>0.12609539965785865</v>
      </c>
      <c r="BW397" s="61">
        <f t="shared" si="508"/>
        <v>0.16489343006629736</v>
      </c>
      <c r="BX397" s="61">
        <v>0.752</v>
      </c>
      <c r="BY397" s="61">
        <f t="shared" si="509"/>
        <v>0.12399985940985561</v>
      </c>
      <c r="BZ397" s="61">
        <f t="shared" si="475"/>
        <v>0.17194015784690839</v>
      </c>
      <c r="CA397" s="61">
        <v>0.68799999999999994</v>
      </c>
      <c r="CB397" s="61">
        <f t="shared" si="476"/>
        <v>0.11829482859867296</v>
      </c>
      <c r="CC397" s="69">
        <v>0.16742888063340125</v>
      </c>
      <c r="CD397" s="61">
        <f t="shared" si="510"/>
        <v>0.16223858533376581</v>
      </c>
      <c r="CE397" s="61">
        <v>3.0000000000000001E-3</v>
      </c>
      <c r="CF397" s="61">
        <f t="shared" si="511"/>
        <v>4.8671575600129746E-4</v>
      </c>
      <c r="CG397" s="61">
        <f t="shared" si="512"/>
        <v>0.17044260048480248</v>
      </c>
      <c r="CH397" s="61">
        <v>3.0000000000000001E-3</v>
      </c>
      <c r="CI397" s="61">
        <f t="shared" si="513"/>
        <v>5.113278014544074E-4</v>
      </c>
      <c r="CJ397" s="61">
        <f t="shared" si="514"/>
        <v>0.1763026113069715</v>
      </c>
      <c r="CK397" s="61">
        <v>3.0000000000000001E-3</v>
      </c>
      <c r="CL397" s="61">
        <f t="shared" si="515"/>
        <v>5.2890783392091454E-4</v>
      </c>
      <c r="CM397" s="61">
        <f t="shared" si="477"/>
        <v>0.18383691093547458</v>
      </c>
      <c r="CN397" s="61">
        <v>3.0000000000000001E-3</v>
      </c>
      <c r="CO397" s="61">
        <f t="shared" si="478"/>
        <v>5.5151073280642379E-4</v>
      </c>
      <c r="CP397" s="69">
        <v>0.32384279200000005</v>
      </c>
      <c r="CQ397" s="61">
        <f t="shared" si="516"/>
        <v>0.31380366544800004</v>
      </c>
      <c r="CR397" s="61">
        <v>1</v>
      </c>
      <c r="CS397" s="61">
        <f t="shared" si="517"/>
        <v>0.31380366544800004</v>
      </c>
      <c r="CT397" s="61">
        <f t="shared" si="518"/>
        <v>0.32967196225600004</v>
      </c>
      <c r="CU397" s="61">
        <v>1</v>
      </c>
      <c r="CV397" s="61">
        <f t="shared" si="519"/>
        <v>0.32967196225600004</v>
      </c>
      <c r="CW397" s="61">
        <f t="shared" si="520"/>
        <v>0.34100645997600004</v>
      </c>
      <c r="CX397" s="61">
        <v>1</v>
      </c>
      <c r="CY397" s="61">
        <f t="shared" si="521"/>
        <v>0.34100645997600004</v>
      </c>
      <c r="CZ397" s="61">
        <f t="shared" si="479"/>
        <v>0.35557938561600005</v>
      </c>
      <c r="DA397" s="61">
        <v>1</v>
      </c>
      <c r="DB397" s="61">
        <f t="shared" si="480"/>
        <v>0.35557938561600005</v>
      </c>
    </row>
    <row r="398" spans="1:106">
      <c r="A398" s="57" t="s">
        <v>458</v>
      </c>
      <c r="B398" s="58" t="s">
        <v>351</v>
      </c>
      <c r="C398" s="58" t="s">
        <v>352</v>
      </c>
      <c r="D398" s="58" t="s">
        <v>439</v>
      </c>
      <c r="E398" s="59" t="s">
        <v>440</v>
      </c>
      <c r="F398" s="59" t="s">
        <v>440</v>
      </c>
      <c r="G398" s="59" t="s">
        <v>343</v>
      </c>
      <c r="H398" s="58" t="s">
        <v>431</v>
      </c>
      <c r="I398" s="58" t="s">
        <v>344</v>
      </c>
      <c r="J398" s="58" t="s">
        <v>421</v>
      </c>
      <c r="K398" s="61">
        <v>1</v>
      </c>
      <c r="L398" s="61">
        <v>1</v>
      </c>
      <c r="M398" s="61">
        <v>1</v>
      </c>
      <c r="N398" s="61">
        <v>1</v>
      </c>
      <c r="O398" s="64"/>
      <c r="P398" s="70"/>
      <c r="Q398" s="61">
        <f t="shared" si="481"/>
        <v>0</v>
      </c>
      <c r="R398" s="61">
        <v>1</v>
      </c>
      <c r="S398" s="61">
        <f t="shared" si="482"/>
        <v>0</v>
      </c>
      <c r="T398" s="61">
        <f t="shared" si="483"/>
        <v>0</v>
      </c>
      <c r="U398" s="61">
        <v>1</v>
      </c>
      <c r="V398" s="61">
        <f t="shared" si="484"/>
        <v>0</v>
      </c>
      <c r="W398" s="61">
        <f t="shared" si="485"/>
        <v>0</v>
      </c>
      <c r="X398" s="61">
        <v>1</v>
      </c>
      <c r="Y398" s="61">
        <f t="shared" si="486"/>
        <v>0</v>
      </c>
      <c r="Z398" s="61">
        <f t="shared" si="466"/>
        <v>0</v>
      </c>
      <c r="AA398" s="61">
        <v>1</v>
      </c>
      <c r="AB398" s="61">
        <f t="shared" si="467"/>
        <v>0</v>
      </c>
      <c r="AC398" s="70"/>
      <c r="AD398" s="61">
        <f t="shared" si="487"/>
        <v>0</v>
      </c>
      <c r="AE398" s="61">
        <v>1</v>
      </c>
      <c r="AF398" s="61">
        <f t="shared" si="488"/>
        <v>0</v>
      </c>
      <c r="AG398" s="61">
        <f t="shared" si="489"/>
        <v>0</v>
      </c>
      <c r="AH398" s="61">
        <v>1</v>
      </c>
      <c r="AI398" s="61">
        <f t="shared" si="490"/>
        <v>0</v>
      </c>
      <c r="AJ398" s="61">
        <f t="shared" si="491"/>
        <v>0</v>
      </c>
      <c r="AK398" s="61">
        <v>1</v>
      </c>
      <c r="AL398" s="61">
        <f t="shared" si="492"/>
        <v>0</v>
      </c>
      <c r="AM398" s="61">
        <f t="shared" si="468"/>
        <v>0</v>
      </c>
      <c r="AN398" s="61">
        <v>1</v>
      </c>
      <c r="AO398" s="61">
        <f t="shared" si="469"/>
        <v>0</v>
      </c>
      <c r="AP398" s="70"/>
      <c r="AQ398" s="61">
        <f t="shared" si="493"/>
        <v>0</v>
      </c>
      <c r="AR398" s="61">
        <v>1</v>
      </c>
      <c r="AS398" s="61">
        <f t="shared" si="494"/>
        <v>0</v>
      </c>
      <c r="AT398" s="61">
        <f t="shared" si="495"/>
        <v>0</v>
      </c>
      <c r="AU398" s="61">
        <v>1</v>
      </c>
      <c r="AV398" s="61">
        <f t="shared" si="496"/>
        <v>0</v>
      </c>
      <c r="AW398" s="61">
        <f t="shared" si="497"/>
        <v>0</v>
      </c>
      <c r="AX398" s="61">
        <v>1</v>
      </c>
      <c r="AY398" s="61">
        <f t="shared" si="498"/>
        <v>0</v>
      </c>
      <c r="AZ398" s="61">
        <f t="shared" si="470"/>
        <v>0</v>
      </c>
      <c r="BA398" s="61">
        <v>1</v>
      </c>
      <c r="BB398" s="61">
        <f t="shared" si="471"/>
        <v>0</v>
      </c>
      <c r="BC398" s="70"/>
      <c r="BD398" s="61">
        <f t="shared" si="499"/>
        <v>0</v>
      </c>
      <c r="BE398" s="61">
        <v>1</v>
      </c>
      <c r="BF398" s="61">
        <f t="shared" si="500"/>
        <v>0</v>
      </c>
      <c r="BG398" s="61">
        <f t="shared" si="501"/>
        <v>0</v>
      </c>
      <c r="BH398" s="61">
        <v>1</v>
      </c>
      <c r="BI398" s="61">
        <f t="shared" si="502"/>
        <v>0</v>
      </c>
      <c r="BJ398" s="61">
        <f t="shared" si="503"/>
        <v>0</v>
      </c>
      <c r="BK398" s="61">
        <v>1</v>
      </c>
      <c r="BL398" s="61">
        <f t="shared" si="504"/>
        <v>0</v>
      </c>
      <c r="BM398" s="61">
        <f t="shared" si="472"/>
        <v>0</v>
      </c>
      <c r="BN398" s="61">
        <v>1</v>
      </c>
      <c r="BO398" s="61">
        <f t="shared" si="473"/>
        <v>0</v>
      </c>
      <c r="BP398" s="70"/>
      <c r="BQ398" s="61">
        <f t="shared" si="505"/>
        <v>0</v>
      </c>
      <c r="BR398" s="61">
        <v>1</v>
      </c>
      <c r="BS398" s="61">
        <f t="shared" si="474"/>
        <v>0</v>
      </c>
      <c r="BT398" s="61">
        <f t="shared" si="506"/>
        <v>0</v>
      </c>
      <c r="BU398" s="61">
        <v>1</v>
      </c>
      <c r="BV398" s="61">
        <f t="shared" si="507"/>
        <v>0</v>
      </c>
      <c r="BW398" s="61">
        <f t="shared" si="508"/>
        <v>0</v>
      </c>
      <c r="BX398" s="61">
        <v>1</v>
      </c>
      <c r="BY398" s="61">
        <f t="shared" si="509"/>
        <v>0</v>
      </c>
      <c r="BZ398" s="61">
        <f t="shared" si="475"/>
        <v>0</v>
      </c>
      <c r="CA398" s="61">
        <v>1</v>
      </c>
      <c r="CB398" s="61">
        <f t="shared" si="476"/>
        <v>0</v>
      </c>
      <c r="CC398" s="70"/>
      <c r="CD398" s="61">
        <f t="shared" si="510"/>
        <v>0</v>
      </c>
      <c r="CE398" s="61">
        <v>1</v>
      </c>
      <c r="CF398" s="61">
        <f t="shared" si="511"/>
        <v>0</v>
      </c>
      <c r="CG398" s="61">
        <f t="shared" si="512"/>
        <v>0</v>
      </c>
      <c r="CH398" s="61">
        <v>1</v>
      </c>
      <c r="CI398" s="61">
        <f t="shared" si="513"/>
        <v>0</v>
      </c>
      <c r="CJ398" s="61">
        <f t="shared" si="514"/>
        <v>0</v>
      </c>
      <c r="CK398" s="61">
        <v>1</v>
      </c>
      <c r="CL398" s="61">
        <f t="shared" si="515"/>
        <v>0</v>
      </c>
      <c r="CM398" s="61">
        <f t="shared" si="477"/>
        <v>0</v>
      </c>
      <c r="CN398" s="61">
        <v>1</v>
      </c>
      <c r="CO398" s="61">
        <f t="shared" si="478"/>
        <v>0</v>
      </c>
      <c r="CP398" s="69">
        <v>296.19666666666637</v>
      </c>
      <c r="CQ398" s="61">
        <f t="shared" si="516"/>
        <v>296.19666666666637</v>
      </c>
      <c r="CR398" s="61">
        <v>1</v>
      </c>
      <c r="CS398" s="61">
        <f t="shared" si="517"/>
        <v>296.19666666666637</v>
      </c>
      <c r="CT398" s="61">
        <f t="shared" si="518"/>
        <v>296.19666666666637</v>
      </c>
      <c r="CU398" s="61">
        <v>1</v>
      </c>
      <c r="CV398" s="61">
        <f t="shared" si="519"/>
        <v>296.19666666666637</v>
      </c>
      <c r="CW398" s="61">
        <f t="shared" si="520"/>
        <v>296.19666666666637</v>
      </c>
      <c r="CX398" s="61">
        <v>1</v>
      </c>
      <c r="CY398" s="61">
        <f t="shared" si="521"/>
        <v>296.19666666666637</v>
      </c>
      <c r="CZ398" s="61">
        <f t="shared" si="479"/>
        <v>296.19666666666637</v>
      </c>
      <c r="DA398" s="61">
        <v>1</v>
      </c>
      <c r="DB398" s="61">
        <f t="shared" si="480"/>
        <v>296.19666666666637</v>
      </c>
    </row>
    <row r="399" spans="1:106">
      <c r="A399" s="57" t="s">
        <v>458</v>
      </c>
      <c r="B399" s="58" t="s">
        <v>351</v>
      </c>
      <c r="C399" s="58" t="s">
        <v>352</v>
      </c>
      <c r="D399" s="58" t="s">
        <v>439</v>
      </c>
      <c r="E399" s="59" t="s">
        <v>440</v>
      </c>
      <c r="F399" s="59" t="s">
        <v>440</v>
      </c>
      <c r="G399" s="59" t="s">
        <v>261</v>
      </c>
      <c r="H399" s="58" t="s">
        <v>431</v>
      </c>
      <c r="I399" s="58" t="s">
        <v>262</v>
      </c>
      <c r="J399" s="63" t="s">
        <v>422</v>
      </c>
      <c r="K399" s="61">
        <v>0.97499999999999998</v>
      </c>
      <c r="L399" s="61">
        <v>1.0029999999999999</v>
      </c>
      <c r="M399" s="61">
        <v>1.0329999999999999</v>
      </c>
      <c r="N399" s="61">
        <v>1.0640000000000001</v>
      </c>
      <c r="O399" s="64" t="s">
        <v>433</v>
      </c>
      <c r="P399" s="69">
        <v>97.601372244362253</v>
      </c>
      <c r="Q399" s="61">
        <f t="shared" si="481"/>
        <v>95.161337938253197</v>
      </c>
      <c r="R399" s="61">
        <v>0.88500000000000001</v>
      </c>
      <c r="S399" s="61">
        <f t="shared" si="482"/>
        <v>84.217784075354075</v>
      </c>
      <c r="T399" s="61">
        <f t="shared" si="483"/>
        <v>97.894176361095333</v>
      </c>
      <c r="U399" s="61">
        <v>0.83</v>
      </c>
      <c r="V399" s="61">
        <f t="shared" si="484"/>
        <v>81.252166379709124</v>
      </c>
      <c r="W399" s="61">
        <f t="shared" si="485"/>
        <v>100.82221752842619</v>
      </c>
      <c r="X399" s="61">
        <v>0.80100000000000005</v>
      </c>
      <c r="Y399" s="61">
        <f t="shared" si="486"/>
        <v>80.758596240269384</v>
      </c>
      <c r="Z399" s="61">
        <f t="shared" si="466"/>
        <v>103.84786006800144</v>
      </c>
      <c r="AA399" s="61">
        <v>0.77100000000000002</v>
      </c>
      <c r="AB399" s="61">
        <f t="shared" si="467"/>
        <v>80.066700112429118</v>
      </c>
      <c r="AC399" s="69">
        <v>7.684548322714E-8</v>
      </c>
      <c r="AD399" s="61">
        <f t="shared" si="487"/>
        <v>7.49243461464615E-8</v>
      </c>
      <c r="AE399" s="61">
        <v>1</v>
      </c>
      <c r="AF399" s="61">
        <f t="shared" si="488"/>
        <v>7.49243461464615E-8</v>
      </c>
      <c r="AG399" s="61">
        <f t="shared" si="489"/>
        <v>7.7076019676821409E-8</v>
      </c>
      <c r="AH399" s="61">
        <v>1</v>
      </c>
      <c r="AI399" s="61">
        <f t="shared" si="490"/>
        <v>7.7076019676821409E-8</v>
      </c>
      <c r="AJ399" s="61">
        <f t="shared" si="491"/>
        <v>7.9381384173635618E-8</v>
      </c>
      <c r="AK399" s="61">
        <v>1</v>
      </c>
      <c r="AL399" s="61">
        <f t="shared" si="492"/>
        <v>7.9381384173635618E-8</v>
      </c>
      <c r="AM399" s="61">
        <f t="shared" si="468"/>
        <v>8.1763594153676962E-8</v>
      </c>
      <c r="AN399" s="61">
        <v>1</v>
      </c>
      <c r="AO399" s="61">
        <f t="shared" si="469"/>
        <v>8.1763594153676962E-8</v>
      </c>
      <c r="AP399" s="69">
        <v>559.88515521428599</v>
      </c>
      <c r="AQ399" s="61">
        <f t="shared" si="493"/>
        <v>545.88802633392879</v>
      </c>
      <c r="AR399" s="61">
        <v>0.78700000000000003</v>
      </c>
      <c r="AS399" s="61">
        <f t="shared" si="494"/>
        <v>429.61387672480197</v>
      </c>
      <c r="AT399" s="61">
        <f t="shared" si="495"/>
        <v>561.56481067992877</v>
      </c>
      <c r="AU399" s="61">
        <v>0.64200000000000002</v>
      </c>
      <c r="AV399" s="61">
        <f t="shared" si="496"/>
        <v>360.52460845651427</v>
      </c>
      <c r="AW399" s="61">
        <f t="shared" si="497"/>
        <v>578.36136533635738</v>
      </c>
      <c r="AX399" s="61">
        <v>0.53700000000000003</v>
      </c>
      <c r="AY399" s="61">
        <f t="shared" si="498"/>
        <v>310.58005318562391</v>
      </c>
      <c r="AZ399" s="61">
        <f t="shared" si="470"/>
        <v>595.71780514800037</v>
      </c>
      <c r="BA399" s="61">
        <v>0.40100000000000002</v>
      </c>
      <c r="BB399" s="61">
        <f t="shared" si="471"/>
        <v>238.88283986434817</v>
      </c>
      <c r="BC399" s="69">
        <v>23.513013548232117</v>
      </c>
      <c r="BD399" s="61">
        <f t="shared" si="499"/>
        <v>22.925188209526315</v>
      </c>
      <c r="BE399" s="61">
        <v>0.747</v>
      </c>
      <c r="BF399" s="61">
        <f t="shared" si="500"/>
        <v>17.125115592516156</v>
      </c>
      <c r="BG399" s="61">
        <f t="shared" si="501"/>
        <v>23.58355258887681</v>
      </c>
      <c r="BH399" s="61">
        <v>0.55000000000000004</v>
      </c>
      <c r="BI399" s="61">
        <f t="shared" si="502"/>
        <v>12.970953923882247</v>
      </c>
      <c r="BJ399" s="61">
        <f t="shared" si="503"/>
        <v>24.288942995323776</v>
      </c>
      <c r="BK399" s="61">
        <v>0.46</v>
      </c>
      <c r="BL399" s="61">
        <f t="shared" si="504"/>
        <v>11.172913777848937</v>
      </c>
      <c r="BM399" s="61">
        <f t="shared" si="472"/>
        <v>25.017846415318974</v>
      </c>
      <c r="BN399" s="61">
        <v>0.35299999999999998</v>
      </c>
      <c r="BO399" s="61">
        <f t="shared" si="473"/>
        <v>8.831299784607598</v>
      </c>
      <c r="BP399" s="69">
        <v>21.631823445614341</v>
      </c>
      <c r="BQ399" s="61">
        <f t="shared" si="505"/>
        <v>21.091027859473982</v>
      </c>
      <c r="BR399" s="61">
        <v>0.747</v>
      </c>
      <c r="BS399" s="61">
        <f t="shared" si="474"/>
        <v>15.754997811027065</v>
      </c>
      <c r="BT399" s="61">
        <f t="shared" si="506"/>
        <v>21.69671891595118</v>
      </c>
      <c r="BU399" s="61">
        <v>0.55000000000000004</v>
      </c>
      <c r="BV399" s="61">
        <f t="shared" si="507"/>
        <v>11.93319540377315</v>
      </c>
      <c r="BW399" s="61">
        <f t="shared" si="508"/>
        <v>22.345673619319612</v>
      </c>
      <c r="BX399" s="61">
        <v>0.46</v>
      </c>
      <c r="BY399" s="61">
        <f t="shared" si="509"/>
        <v>10.279009864887023</v>
      </c>
      <c r="BZ399" s="61">
        <f t="shared" si="475"/>
        <v>23.016260146133661</v>
      </c>
      <c r="CA399" s="61">
        <v>0.35299999999999998</v>
      </c>
      <c r="CB399" s="61">
        <f t="shared" si="476"/>
        <v>8.1247398315851811</v>
      </c>
      <c r="CC399" s="69">
        <v>223.68420892293653</v>
      </c>
      <c r="CD399" s="61">
        <f t="shared" si="510"/>
        <v>218.09210369986312</v>
      </c>
      <c r="CE399" s="61">
        <v>0.46400000000000002</v>
      </c>
      <c r="CF399" s="61">
        <f t="shared" si="511"/>
        <v>101.19473611673649</v>
      </c>
      <c r="CG399" s="61">
        <f t="shared" si="512"/>
        <v>224.35526154970532</v>
      </c>
      <c r="CH399" s="61">
        <v>7.5999999999999998E-2</v>
      </c>
      <c r="CI399" s="61">
        <f t="shared" si="513"/>
        <v>17.050999877777603</v>
      </c>
      <c r="CJ399" s="61">
        <f t="shared" si="514"/>
        <v>231.06578781739341</v>
      </c>
      <c r="CK399" s="61">
        <v>3.2000000000000001E-2</v>
      </c>
      <c r="CL399" s="61">
        <f t="shared" si="515"/>
        <v>7.3941052101565896</v>
      </c>
      <c r="CM399" s="61">
        <f t="shared" si="477"/>
        <v>237.99999829400448</v>
      </c>
      <c r="CN399" s="61">
        <v>3.1E-2</v>
      </c>
      <c r="CO399" s="61">
        <f t="shared" si="478"/>
        <v>7.3779999471141391</v>
      </c>
      <c r="CP399" s="69">
        <v>20.82478940176</v>
      </c>
      <c r="CQ399" s="61">
        <f t="shared" si="516"/>
        <v>20.304169666716</v>
      </c>
      <c r="CR399" s="61">
        <v>0.871</v>
      </c>
      <c r="CS399" s="61">
        <f t="shared" si="517"/>
        <v>17.684931779709636</v>
      </c>
      <c r="CT399" s="61">
        <f t="shared" si="518"/>
        <v>20.88726376996528</v>
      </c>
      <c r="CU399" s="61">
        <v>0.70799999999999996</v>
      </c>
      <c r="CV399" s="61">
        <f t="shared" si="519"/>
        <v>14.788182749135418</v>
      </c>
      <c r="CW399" s="61">
        <f t="shared" si="520"/>
        <v>21.512007452018079</v>
      </c>
      <c r="CX399" s="61">
        <v>0.58599999999999997</v>
      </c>
      <c r="CY399" s="61">
        <f t="shared" si="521"/>
        <v>12.606036366882593</v>
      </c>
      <c r="CZ399" s="61">
        <f t="shared" si="479"/>
        <v>22.157575923472642</v>
      </c>
      <c r="DA399" s="61">
        <v>0.42399999999999999</v>
      </c>
      <c r="DB399" s="61">
        <f t="shared" si="480"/>
        <v>9.3948121915524005</v>
      </c>
    </row>
    <row r="400" spans="1:106">
      <c r="A400" s="57" t="s">
        <v>458</v>
      </c>
      <c r="B400" s="58" t="s">
        <v>351</v>
      </c>
      <c r="C400" s="58" t="s">
        <v>352</v>
      </c>
      <c r="D400" s="58" t="s">
        <v>439</v>
      </c>
      <c r="E400" s="59" t="s">
        <v>440</v>
      </c>
      <c r="F400" s="59" t="s">
        <v>440</v>
      </c>
      <c r="G400" s="59" t="s">
        <v>263</v>
      </c>
      <c r="H400" s="58" t="s">
        <v>431</v>
      </c>
      <c r="I400" s="58" t="s">
        <v>264</v>
      </c>
      <c r="J400" s="63" t="s">
        <v>422</v>
      </c>
      <c r="K400" s="61">
        <v>0.97499999999999998</v>
      </c>
      <c r="L400" s="61">
        <v>1.0029999999999999</v>
      </c>
      <c r="M400" s="61">
        <v>1.0329999999999999</v>
      </c>
      <c r="N400" s="61">
        <v>1.0640000000000001</v>
      </c>
      <c r="O400" s="64" t="s">
        <v>433</v>
      </c>
      <c r="P400" s="69">
        <v>317.59674664164976</v>
      </c>
      <c r="Q400" s="61">
        <f t="shared" si="481"/>
        <v>309.65682797560851</v>
      </c>
      <c r="R400" s="61">
        <v>0.88500000000000001</v>
      </c>
      <c r="S400" s="61">
        <f t="shared" si="482"/>
        <v>274.04629275841353</v>
      </c>
      <c r="T400" s="61">
        <f t="shared" si="483"/>
        <v>318.54953688157468</v>
      </c>
      <c r="U400" s="61">
        <v>0.83</v>
      </c>
      <c r="V400" s="61">
        <f t="shared" si="484"/>
        <v>264.39611561170699</v>
      </c>
      <c r="W400" s="61">
        <f t="shared" si="485"/>
        <v>328.07743928082419</v>
      </c>
      <c r="X400" s="61">
        <v>0.80100000000000005</v>
      </c>
      <c r="Y400" s="61">
        <f t="shared" si="486"/>
        <v>262.79002886394022</v>
      </c>
      <c r="Z400" s="61">
        <f t="shared" si="466"/>
        <v>337.92293842671535</v>
      </c>
      <c r="AA400" s="61">
        <v>0.77100000000000002</v>
      </c>
      <c r="AB400" s="61">
        <f t="shared" si="467"/>
        <v>260.53858552699757</v>
      </c>
      <c r="AC400" s="69">
        <v>2.500566836902735E-7</v>
      </c>
      <c r="AD400" s="61">
        <f t="shared" si="487"/>
        <v>2.4380526659801663E-7</v>
      </c>
      <c r="AE400" s="61">
        <v>1</v>
      </c>
      <c r="AF400" s="61">
        <f t="shared" si="488"/>
        <v>2.4380526659801663E-7</v>
      </c>
      <c r="AG400" s="61">
        <f t="shared" si="489"/>
        <v>2.5080685374134428E-7</v>
      </c>
      <c r="AH400" s="61">
        <v>1</v>
      </c>
      <c r="AI400" s="61">
        <f t="shared" si="490"/>
        <v>2.5080685374134428E-7</v>
      </c>
      <c r="AJ400" s="61">
        <f t="shared" si="491"/>
        <v>2.5830855425205253E-7</v>
      </c>
      <c r="AK400" s="61">
        <v>1</v>
      </c>
      <c r="AL400" s="61">
        <f t="shared" si="492"/>
        <v>2.5830855425205253E-7</v>
      </c>
      <c r="AM400" s="61">
        <f t="shared" si="468"/>
        <v>2.6606031144645101E-7</v>
      </c>
      <c r="AN400" s="61">
        <v>1</v>
      </c>
      <c r="AO400" s="61">
        <f t="shared" si="469"/>
        <v>2.6606031144645101E-7</v>
      </c>
      <c r="AP400" s="69">
        <v>1821.8770873816645</v>
      </c>
      <c r="AQ400" s="61">
        <f t="shared" si="493"/>
        <v>1776.330160197123</v>
      </c>
      <c r="AR400" s="61">
        <v>0.78700000000000003</v>
      </c>
      <c r="AS400" s="61">
        <f t="shared" si="494"/>
        <v>1397.9718360751358</v>
      </c>
      <c r="AT400" s="61">
        <f t="shared" si="495"/>
        <v>1827.3427186438093</v>
      </c>
      <c r="AU400" s="61">
        <v>0.64200000000000002</v>
      </c>
      <c r="AV400" s="61">
        <f t="shared" si="496"/>
        <v>1173.1540253693256</v>
      </c>
      <c r="AW400" s="61">
        <f t="shared" si="497"/>
        <v>1881.9990312652592</v>
      </c>
      <c r="AX400" s="61">
        <v>0.53700000000000003</v>
      </c>
      <c r="AY400" s="61">
        <f t="shared" si="498"/>
        <v>1010.6334797894442</v>
      </c>
      <c r="AZ400" s="61">
        <f t="shared" si="470"/>
        <v>1938.4772209740911</v>
      </c>
      <c r="BA400" s="61">
        <v>0.40100000000000002</v>
      </c>
      <c r="BB400" s="61">
        <f t="shared" si="471"/>
        <v>777.32936561061058</v>
      </c>
      <c r="BC400" s="69">
        <v>76.511799321457886</v>
      </c>
      <c r="BD400" s="61">
        <f t="shared" si="499"/>
        <v>74.599004338421437</v>
      </c>
      <c r="BE400" s="61">
        <v>0.747</v>
      </c>
      <c r="BF400" s="61">
        <f t="shared" si="500"/>
        <v>55.725456240800817</v>
      </c>
      <c r="BG400" s="61">
        <f t="shared" si="501"/>
        <v>76.741334719422255</v>
      </c>
      <c r="BH400" s="61">
        <v>0.55000000000000004</v>
      </c>
      <c r="BI400" s="61">
        <f t="shared" si="502"/>
        <v>42.207734095682241</v>
      </c>
      <c r="BJ400" s="61">
        <f t="shared" si="503"/>
        <v>79.036688699065991</v>
      </c>
      <c r="BK400" s="61">
        <v>0.46</v>
      </c>
      <c r="BL400" s="61">
        <f t="shared" si="504"/>
        <v>36.356876801570358</v>
      </c>
      <c r="BM400" s="61">
        <f t="shared" si="472"/>
        <v>81.408554478031192</v>
      </c>
      <c r="BN400" s="61">
        <v>0.35299999999999998</v>
      </c>
      <c r="BO400" s="61">
        <f t="shared" si="473"/>
        <v>28.737219730745011</v>
      </c>
      <c r="BP400" s="69">
        <v>70.390370465826322</v>
      </c>
      <c r="BQ400" s="61">
        <f t="shared" si="505"/>
        <v>68.630611204180667</v>
      </c>
      <c r="BR400" s="61">
        <v>0.747</v>
      </c>
      <c r="BS400" s="61">
        <f t="shared" si="474"/>
        <v>51.26706656952296</v>
      </c>
      <c r="BT400" s="61">
        <f t="shared" si="506"/>
        <v>70.601541577223799</v>
      </c>
      <c r="BU400" s="61">
        <v>0.55000000000000004</v>
      </c>
      <c r="BV400" s="61">
        <f t="shared" si="507"/>
        <v>38.830847867473089</v>
      </c>
      <c r="BW400" s="61">
        <f t="shared" si="508"/>
        <v>72.713252691198591</v>
      </c>
      <c r="BX400" s="61">
        <v>0.46</v>
      </c>
      <c r="BY400" s="61">
        <f t="shared" si="509"/>
        <v>33.448096237951354</v>
      </c>
      <c r="BZ400" s="61">
        <f t="shared" si="475"/>
        <v>74.895354175639213</v>
      </c>
      <c r="CA400" s="61">
        <v>0.35299999999999998</v>
      </c>
      <c r="CB400" s="61">
        <f t="shared" si="476"/>
        <v>26.438060024000642</v>
      </c>
      <c r="CC400" s="69">
        <v>727.87272755931247</v>
      </c>
      <c r="CD400" s="61">
        <f t="shared" si="510"/>
        <v>709.67590937032969</v>
      </c>
      <c r="CE400" s="61">
        <v>0.46400000000000002</v>
      </c>
      <c r="CF400" s="61">
        <f t="shared" si="511"/>
        <v>329.28962194783298</v>
      </c>
      <c r="CG400" s="61">
        <f t="shared" si="512"/>
        <v>730.0563457419903</v>
      </c>
      <c r="CH400" s="61">
        <v>7.5999999999999998E-2</v>
      </c>
      <c r="CI400" s="61">
        <f t="shared" si="513"/>
        <v>55.484282276391262</v>
      </c>
      <c r="CJ400" s="61">
        <f t="shared" si="514"/>
        <v>751.89252756876976</v>
      </c>
      <c r="CK400" s="61">
        <v>3.2000000000000001E-2</v>
      </c>
      <c r="CL400" s="61">
        <f t="shared" si="515"/>
        <v>24.060560882200633</v>
      </c>
      <c r="CM400" s="61">
        <f t="shared" si="477"/>
        <v>774.45658212310855</v>
      </c>
      <c r="CN400" s="61">
        <v>3.1E-2</v>
      </c>
      <c r="CO400" s="61">
        <f t="shared" si="478"/>
        <v>24.008154045816365</v>
      </c>
      <c r="CP400" s="69">
        <v>67.764266130782005</v>
      </c>
      <c r="CQ400" s="61">
        <f t="shared" si="516"/>
        <v>66.070159477512448</v>
      </c>
      <c r="CR400" s="61">
        <v>0.871</v>
      </c>
      <c r="CS400" s="61">
        <f t="shared" si="517"/>
        <v>57.547108904913344</v>
      </c>
      <c r="CT400" s="61">
        <f t="shared" si="518"/>
        <v>67.967558929174345</v>
      </c>
      <c r="CU400" s="61">
        <v>0.70799999999999996</v>
      </c>
      <c r="CV400" s="61">
        <f t="shared" si="519"/>
        <v>48.121031721855431</v>
      </c>
      <c r="CW400" s="61">
        <f t="shared" si="520"/>
        <v>70.000486913097802</v>
      </c>
      <c r="CX400" s="61">
        <v>0.58599999999999997</v>
      </c>
      <c r="CY400" s="61">
        <f t="shared" si="521"/>
        <v>41.020285331075307</v>
      </c>
      <c r="CZ400" s="61">
        <f t="shared" si="479"/>
        <v>72.101179163152054</v>
      </c>
      <c r="DA400" s="61">
        <v>0.42399999999999999</v>
      </c>
      <c r="DB400" s="61">
        <f t="shared" si="480"/>
        <v>30.570899965176469</v>
      </c>
    </row>
    <row r="401" spans="1:106">
      <c r="A401" s="57" t="s">
        <v>458</v>
      </c>
      <c r="B401" s="14" t="s">
        <v>351</v>
      </c>
      <c r="C401" s="58" t="s">
        <v>352</v>
      </c>
      <c r="D401" s="58" t="s">
        <v>439</v>
      </c>
      <c r="E401" s="59" t="s">
        <v>440</v>
      </c>
      <c r="F401" s="59" t="s">
        <v>440</v>
      </c>
      <c r="G401" s="59" t="s">
        <v>265</v>
      </c>
      <c r="H401" s="58" t="s">
        <v>431</v>
      </c>
      <c r="I401" s="58" t="s">
        <v>266</v>
      </c>
      <c r="J401" s="63" t="s">
        <v>423</v>
      </c>
      <c r="K401" s="61">
        <v>0.94</v>
      </c>
      <c r="L401" s="61">
        <v>0.94599999999999995</v>
      </c>
      <c r="M401" s="61">
        <v>0.95</v>
      </c>
      <c r="N401" s="61">
        <v>0.95599999999999996</v>
      </c>
      <c r="O401" s="61" t="s">
        <v>434</v>
      </c>
      <c r="P401" s="69">
        <v>16.571461917017185</v>
      </c>
      <c r="Q401" s="61">
        <f t="shared" si="481"/>
        <v>15.577174201996153</v>
      </c>
      <c r="R401" s="61">
        <v>1</v>
      </c>
      <c r="S401" s="61">
        <f t="shared" si="482"/>
        <v>15.577174201996153</v>
      </c>
      <c r="T401" s="61">
        <f t="shared" si="483"/>
        <v>15.676602973498257</v>
      </c>
      <c r="U401" s="61">
        <v>1</v>
      </c>
      <c r="V401" s="61">
        <f t="shared" si="484"/>
        <v>15.676602973498257</v>
      </c>
      <c r="W401" s="61">
        <f t="shared" si="485"/>
        <v>15.742888821166325</v>
      </c>
      <c r="X401" s="61">
        <v>1</v>
      </c>
      <c r="Y401" s="61">
        <f t="shared" si="486"/>
        <v>15.742888821166325</v>
      </c>
      <c r="Z401" s="61">
        <f t="shared" si="466"/>
        <v>15.842317592668428</v>
      </c>
      <c r="AA401" s="61">
        <v>1</v>
      </c>
      <c r="AB401" s="61">
        <f t="shared" si="467"/>
        <v>15.842317592668428</v>
      </c>
      <c r="AC401" s="69">
        <v>0.16540638031585533</v>
      </c>
      <c r="AD401" s="61">
        <f t="shared" si="487"/>
        <v>0.155481997496904</v>
      </c>
      <c r="AE401" s="61">
        <v>1</v>
      </c>
      <c r="AF401" s="61">
        <f t="shared" si="488"/>
        <v>0.155481997496904</v>
      </c>
      <c r="AG401" s="61">
        <f t="shared" si="489"/>
        <v>0.15647443577879913</v>
      </c>
      <c r="AH401" s="61">
        <v>1</v>
      </c>
      <c r="AI401" s="61">
        <f t="shared" si="490"/>
        <v>0.15647443577879913</v>
      </c>
      <c r="AJ401" s="61">
        <f t="shared" si="491"/>
        <v>0.15713606130006255</v>
      </c>
      <c r="AK401" s="61">
        <v>1</v>
      </c>
      <c r="AL401" s="61">
        <f t="shared" si="492"/>
        <v>0.15713606130006255</v>
      </c>
      <c r="AM401" s="61">
        <f t="shared" si="468"/>
        <v>0.15812849958195768</v>
      </c>
      <c r="AN401" s="61">
        <v>1</v>
      </c>
      <c r="AO401" s="61">
        <f t="shared" si="469"/>
        <v>0.15812849958195768</v>
      </c>
      <c r="AP401" s="69">
        <v>190.35440219547436</v>
      </c>
      <c r="AQ401" s="61">
        <f t="shared" si="493"/>
        <v>178.9331380637459</v>
      </c>
      <c r="AR401" s="61">
        <v>0.73599999999999999</v>
      </c>
      <c r="AS401" s="61">
        <f t="shared" si="494"/>
        <v>131.69478961491697</v>
      </c>
      <c r="AT401" s="61">
        <f t="shared" si="495"/>
        <v>180.07526447691873</v>
      </c>
      <c r="AU401" s="61">
        <v>0.65400000000000003</v>
      </c>
      <c r="AV401" s="61">
        <f t="shared" si="496"/>
        <v>117.76922296790485</v>
      </c>
      <c r="AW401" s="61">
        <f t="shared" si="497"/>
        <v>180.83668208570063</v>
      </c>
      <c r="AX401" s="61">
        <v>0.59699999999999998</v>
      </c>
      <c r="AY401" s="61">
        <f t="shared" si="498"/>
        <v>107.95949920516327</v>
      </c>
      <c r="AZ401" s="61">
        <f t="shared" si="470"/>
        <v>181.97880849887349</v>
      </c>
      <c r="BA401" s="61">
        <v>0.48</v>
      </c>
      <c r="BB401" s="61">
        <f t="shared" si="471"/>
        <v>87.349828079459272</v>
      </c>
      <c r="BC401" s="69">
        <v>17.537727918009441</v>
      </c>
      <c r="BD401" s="61">
        <f t="shared" si="499"/>
        <v>16.485464242928874</v>
      </c>
      <c r="BE401" s="61">
        <v>0.35299999999999998</v>
      </c>
      <c r="BF401" s="61">
        <f t="shared" si="500"/>
        <v>5.8193688777538926</v>
      </c>
      <c r="BG401" s="61">
        <f t="shared" si="501"/>
        <v>16.59069061043693</v>
      </c>
      <c r="BH401" s="61">
        <v>0.216</v>
      </c>
      <c r="BI401" s="61">
        <f t="shared" si="502"/>
        <v>3.5835891718543769</v>
      </c>
      <c r="BJ401" s="61">
        <f t="shared" si="503"/>
        <v>16.660841522108967</v>
      </c>
      <c r="BK401" s="61">
        <v>0.13700000000000001</v>
      </c>
      <c r="BL401" s="61">
        <f t="shared" si="504"/>
        <v>2.2825352885289285</v>
      </c>
      <c r="BM401" s="61">
        <f t="shared" si="472"/>
        <v>16.766067889617027</v>
      </c>
      <c r="BN401" s="61">
        <v>0.13700000000000001</v>
      </c>
      <c r="BO401" s="61">
        <f t="shared" si="473"/>
        <v>2.2969513008775326</v>
      </c>
      <c r="BP401" s="69">
        <v>16.136642216570671</v>
      </c>
      <c r="BQ401" s="61">
        <f t="shared" si="505"/>
        <v>15.168443683576429</v>
      </c>
      <c r="BR401" s="61">
        <v>0.35299999999999998</v>
      </c>
      <c r="BS401" s="61">
        <f t="shared" si="474"/>
        <v>5.3544606203024792</v>
      </c>
      <c r="BT401" s="61">
        <f t="shared" si="506"/>
        <v>15.265263536875853</v>
      </c>
      <c r="BU401" s="61">
        <v>0.216</v>
      </c>
      <c r="BV401" s="61">
        <f t="shared" si="507"/>
        <v>3.2972969239651841</v>
      </c>
      <c r="BW401" s="61">
        <f t="shared" si="508"/>
        <v>15.329810105742137</v>
      </c>
      <c r="BX401" s="61">
        <v>0.13700000000000001</v>
      </c>
      <c r="BY401" s="61">
        <f t="shared" si="509"/>
        <v>2.100183984486673</v>
      </c>
      <c r="BZ401" s="61">
        <f t="shared" si="475"/>
        <v>15.426629959041561</v>
      </c>
      <c r="CA401" s="61">
        <v>0.13700000000000001</v>
      </c>
      <c r="CB401" s="61">
        <f t="shared" si="476"/>
        <v>2.1134483043886938</v>
      </c>
      <c r="CC401" s="69">
        <v>134.16603423777471</v>
      </c>
      <c r="CD401" s="61">
        <f t="shared" si="510"/>
        <v>126.11607218350822</v>
      </c>
      <c r="CE401" s="61">
        <v>0.27</v>
      </c>
      <c r="CF401" s="61">
        <f t="shared" si="511"/>
        <v>34.051339489547225</v>
      </c>
      <c r="CG401" s="61">
        <f t="shared" si="512"/>
        <v>126.92106838893487</v>
      </c>
      <c r="CH401" s="61">
        <v>0.12</v>
      </c>
      <c r="CI401" s="61">
        <f t="shared" si="513"/>
        <v>15.230528206672183</v>
      </c>
      <c r="CJ401" s="61">
        <f t="shared" si="514"/>
        <v>127.45773252588597</v>
      </c>
      <c r="CK401" s="61">
        <v>3.5999999999999997E-2</v>
      </c>
      <c r="CL401" s="61">
        <f t="shared" si="515"/>
        <v>4.5884783709318944</v>
      </c>
      <c r="CM401" s="61">
        <f t="shared" si="477"/>
        <v>128.26272873131262</v>
      </c>
      <c r="CN401" s="61">
        <v>3.5999999999999997E-2</v>
      </c>
      <c r="CO401" s="61">
        <f t="shared" si="478"/>
        <v>4.6174582343272537</v>
      </c>
      <c r="CP401" s="69">
        <v>7.0054285071938533</v>
      </c>
      <c r="CQ401" s="61">
        <f t="shared" si="516"/>
        <v>6.5851027967622215</v>
      </c>
      <c r="CR401" s="61">
        <v>1</v>
      </c>
      <c r="CS401" s="61">
        <f t="shared" si="517"/>
        <v>6.5851027967622215</v>
      </c>
      <c r="CT401" s="61">
        <f t="shared" si="518"/>
        <v>6.6271353678053853</v>
      </c>
      <c r="CU401" s="61">
        <v>1</v>
      </c>
      <c r="CV401" s="61">
        <f t="shared" si="519"/>
        <v>6.6271353678053853</v>
      </c>
      <c r="CW401" s="61">
        <f t="shared" si="520"/>
        <v>6.6551570818341608</v>
      </c>
      <c r="CX401" s="61">
        <v>1</v>
      </c>
      <c r="CY401" s="61">
        <f t="shared" si="521"/>
        <v>6.6551570818341608</v>
      </c>
      <c r="CZ401" s="61">
        <f t="shared" si="479"/>
        <v>6.6971896528773236</v>
      </c>
      <c r="DA401" s="61">
        <v>1</v>
      </c>
      <c r="DB401" s="61">
        <f t="shared" si="480"/>
        <v>6.6971896528773236</v>
      </c>
    </row>
    <row r="402" spans="1:106">
      <c r="A402" s="57" t="s">
        <v>458</v>
      </c>
      <c r="B402" s="14" t="s">
        <v>351</v>
      </c>
      <c r="C402" s="58" t="s">
        <v>352</v>
      </c>
      <c r="D402" s="58" t="s">
        <v>439</v>
      </c>
      <c r="E402" s="59" t="s">
        <v>440</v>
      </c>
      <c r="F402" s="59" t="s">
        <v>440</v>
      </c>
      <c r="G402" s="59" t="s">
        <v>267</v>
      </c>
      <c r="H402" s="58" t="s">
        <v>431</v>
      </c>
      <c r="I402" s="58" t="s">
        <v>268</v>
      </c>
      <c r="J402" s="63" t="s">
        <v>423</v>
      </c>
      <c r="K402" s="61">
        <v>0.94</v>
      </c>
      <c r="L402" s="61">
        <v>0.94599999999999995</v>
      </c>
      <c r="M402" s="61">
        <v>0.95</v>
      </c>
      <c r="N402" s="61">
        <v>0.95599999999999996</v>
      </c>
      <c r="O402" s="61" t="s">
        <v>434</v>
      </c>
      <c r="P402" s="69">
        <v>52.618537141018592</v>
      </c>
      <c r="Q402" s="61">
        <f t="shared" si="481"/>
        <v>49.461424912557476</v>
      </c>
      <c r="R402" s="61">
        <v>1</v>
      </c>
      <c r="S402" s="61">
        <f t="shared" si="482"/>
        <v>49.461424912557476</v>
      </c>
      <c r="T402" s="61">
        <f t="shared" si="483"/>
        <v>49.777136135403588</v>
      </c>
      <c r="U402" s="61">
        <v>1</v>
      </c>
      <c r="V402" s="61">
        <f t="shared" si="484"/>
        <v>49.777136135403588</v>
      </c>
      <c r="W402" s="61">
        <f t="shared" si="485"/>
        <v>49.987610283967662</v>
      </c>
      <c r="X402" s="61">
        <v>1</v>
      </c>
      <c r="Y402" s="61">
        <f t="shared" si="486"/>
        <v>49.987610283967662</v>
      </c>
      <c r="Z402" s="61">
        <f t="shared" si="466"/>
        <v>50.303321506813774</v>
      </c>
      <c r="AA402" s="61">
        <v>1</v>
      </c>
      <c r="AB402" s="61">
        <f t="shared" si="467"/>
        <v>50.303321506813774</v>
      </c>
      <c r="AC402" s="69">
        <v>0.19702459142666137</v>
      </c>
      <c r="AD402" s="61">
        <f t="shared" si="487"/>
        <v>0.18520311594106167</v>
      </c>
      <c r="AE402" s="61">
        <v>1</v>
      </c>
      <c r="AF402" s="61">
        <f t="shared" si="488"/>
        <v>0.18520311594106167</v>
      </c>
      <c r="AG402" s="61">
        <f t="shared" si="489"/>
        <v>0.18638526348962164</v>
      </c>
      <c r="AH402" s="61">
        <v>1</v>
      </c>
      <c r="AI402" s="61">
        <f t="shared" si="490"/>
        <v>0.18638526348962164</v>
      </c>
      <c r="AJ402" s="61">
        <f t="shared" si="491"/>
        <v>0.18717336185532829</v>
      </c>
      <c r="AK402" s="61">
        <v>1</v>
      </c>
      <c r="AL402" s="61">
        <f t="shared" si="492"/>
        <v>0.18717336185532829</v>
      </c>
      <c r="AM402" s="61">
        <f t="shared" si="468"/>
        <v>0.18835550940388826</v>
      </c>
      <c r="AN402" s="61">
        <v>1</v>
      </c>
      <c r="AO402" s="61">
        <f t="shared" si="469"/>
        <v>0.18835550940388826</v>
      </c>
      <c r="AP402" s="69">
        <v>414.99046212513542</v>
      </c>
      <c r="AQ402" s="61">
        <f t="shared" si="493"/>
        <v>390.09103439762725</v>
      </c>
      <c r="AR402" s="61">
        <v>0.73599999999999999</v>
      </c>
      <c r="AS402" s="61">
        <f t="shared" si="494"/>
        <v>287.10700131665368</v>
      </c>
      <c r="AT402" s="61">
        <f t="shared" si="495"/>
        <v>392.58097717037811</v>
      </c>
      <c r="AU402" s="61">
        <v>0.65400000000000003</v>
      </c>
      <c r="AV402" s="61">
        <f t="shared" si="496"/>
        <v>256.74795906942728</v>
      </c>
      <c r="AW402" s="61">
        <f t="shared" si="497"/>
        <v>394.24093901887863</v>
      </c>
      <c r="AX402" s="61">
        <v>0.59699999999999998</v>
      </c>
      <c r="AY402" s="61">
        <f t="shared" si="498"/>
        <v>235.36184059427055</v>
      </c>
      <c r="AZ402" s="61">
        <f t="shared" si="470"/>
        <v>396.73088179162943</v>
      </c>
      <c r="BA402" s="61">
        <v>0.48</v>
      </c>
      <c r="BB402" s="61">
        <f t="shared" si="471"/>
        <v>190.43082325998211</v>
      </c>
      <c r="BC402" s="69">
        <v>41.304945791752907</v>
      </c>
      <c r="BD402" s="61">
        <f t="shared" si="499"/>
        <v>38.826649044247731</v>
      </c>
      <c r="BE402" s="61">
        <v>0.35299999999999998</v>
      </c>
      <c r="BF402" s="61">
        <f t="shared" si="500"/>
        <v>13.705807112619448</v>
      </c>
      <c r="BG402" s="61">
        <f t="shared" si="501"/>
        <v>39.07447871899825</v>
      </c>
      <c r="BH402" s="61">
        <v>0.216</v>
      </c>
      <c r="BI402" s="61">
        <f t="shared" si="502"/>
        <v>8.4400874033036217</v>
      </c>
      <c r="BJ402" s="61">
        <f t="shared" si="503"/>
        <v>39.239698502165261</v>
      </c>
      <c r="BK402" s="61">
        <v>0.13700000000000001</v>
      </c>
      <c r="BL402" s="61">
        <f t="shared" si="504"/>
        <v>5.3758386947966414</v>
      </c>
      <c r="BM402" s="61">
        <f t="shared" si="472"/>
        <v>39.487528176915774</v>
      </c>
      <c r="BN402" s="61">
        <v>0.13700000000000001</v>
      </c>
      <c r="BO402" s="61">
        <f t="shared" si="473"/>
        <v>5.4097913602374614</v>
      </c>
      <c r="BP402" s="69">
        <v>38.235166359297764</v>
      </c>
      <c r="BQ402" s="61">
        <f t="shared" si="505"/>
        <v>35.941056377739898</v>
      </c>
      <c r="BR402" s="61">
        <v>0.35299999999999998</v>
      </c>
      <c r="BS402" s="61">
        <f t="shared" si="474"/>
        <v>12.687192901342183</v>
      </c>
      <c r="BT402" s="61">
        <f t="shared" si="506"/>
        <v>36.170467375895683</v>
      </c>
      <c r="BU402" s="61">
        <v>0.216</v>
      </c>
      <c r="BV402" s="61">
        <f t="shared" si="507"/>
        <v>7.8128209531934676</v>
      </c>
      <c r="BW402" s="61">
        <f t="shared" si="508"/>
        <v>36.323408041332875</v>
      </c>
      <c r="BX402" s="61">
        <v>0.13700000000000001</v>
      </c>
      <c r="BY402" s="61">
        <f t="shared" si="509"/>
        <v>4.9763069016626043</v>
      </c>
      <c r="BZ402" s="61">
        <f t="shared" si="475"/>
        <v>36.552819039488661</v>
      </c>
      <c r="CA402" s="61">
        <v>0.13700000000000001</v>
      </c>
      <c r="CB402" s="61">
        <f t="shared" si="476"/>
        <v>5.0077362084099466</v>
      </c>
      <c r="CC402" s="69">
        <v>273.82264153668842</v>
      </c>
      <c r="CD402" s="61">
        <f t="shared" si="510"/>
        <v>257.39328304448708</v>
      </c>
      <c r="CE402" s="61">
        <v>0.27</v>
      </c>
      <c r="CF402" s="61">
        <f t="shared" si="511"/>
        <v>69.496186422011519</v>
      </c>
      <c r="CG402" s="61">
        <f t="shared" si="512"/>
        <v>259.03621889370726</v>
      </c>
      <c r="CH402" s="61">
        <v>0.12</v>
      </c>
      <c r="CI402" s="61">
        <f t="shared" si="513"/>
        <v>31.084346267244868</v>
      </c>
      <c r="CJ402" s="61">
        <f t="shared" si="514"/>
        <v>260.13150945985399</v>
      </c>
      <c r="CK402" s="61">
        <v>3.5999999999999997E-2</v>
      </c>
      <c r="CL402" s="61">
        <f t="shared" si="515"/>
        <v>9.3647343405547421</v>
      </c>
      <c r="CM402" s="61">
        <f t="shared" si="477"/>
        <v>261.77444530907411</v>
      </c>
      <c r="CN402" s="61">
        <v>3.5999999999999997E-2</v>
      </c>
      <c r="CO402" s="61">
        <f t="shared" si="478"/>
        <v>9.4238800311266679</v>
      </c>
      <c r="CP402" s="69">
        <v>27.14291464331593</v>
      </c>
      <c r="CQ402" s="61">
        <f t="shared" si="516"/>
        <v>25.514339764716972</v>
      </c>
      <c r="CR402" s="61">
        <v>1</v>
      </c>
      <c r="CS402" s="61">
        <f t="shared" si="517"/>
        <v>25.514339764716972</v>
      </c>
      <c r="CT402" s="61">
        <f t="shared" si="518"/>
        <v>25.677197252576867</v>
      </c>
      <c r="CU402" s="61">
        <v>1</v>
      </c>
      <c r="CV402" s="61">
        <f t="shared" si="519"/>
        <v>25.677197252576867</v>
      </c>
      <c r="CW402" s="61">
        <f t="shared" si="520"/>
        <v>25.785768911150132</v>
      </c>
      <c r="CX402" s="61">
        <v>1</v>
      </c>
      <c r="CY402" s="61">
        <f t="shared" si="521"/>
        <v>25.785768911150132</v>
      </c>
      <c r="CZ402" s="61">
        <f t="shared" si="479"/>
        <v>25.948626399010028</v>
      </c>
      <c r="DA402" s="61">
        <v>1</v>
      </c>
      <c r="DB402" s="61">
        <f t="shared" si="480"/>
        <v>25.948626399010028</v>
      </c>
    </row>
    <row r="403" spans="1:106">
      <c r="A403" s="57" t="s">
        <v>458</v>
      </c>
      <c r="B403" s="84" t="s">
        <v>545</v>
      </c>
      <c r="C403" s="84" t="s">
        <v>546</v>
      </c>
      <c r="D403" s="58" t="s">
        <v>439</v>
      </c>
      <c r="E403" s="59" t="s">
        <v>440</v>
      </c>
      <c r="F403" s="59" t="s">
        <v>440</v>
      </c>
      <c r="G403" s="59" t="s">
        <v>269</v>
      </c>
      <c r="H403" s="58" t="s">
        <v>432</v>
      </c>
      <c r="I403" s="58" t="s">
        <v>270</v>
      </c>
      <c r="J403" s="63" t="s">
        <v>424</v>
      </c>
      <c r="K403" s="61">
        <v>0.96899999999999997</v>
      </c>
      <c r="L403" s="61">
        <v>1.018</v>
      </c>
      <c r="M403" s="61">
        <v>1.0529999999999999</v>
      </c>
      <c r="N403" s="61">
        <v>1.0980000000000001</v>
      </c>
      <c r="O403" s="64" t="s">
        <v>433</v>
      </c>
      <c r="P403" s="85">
        <v>25.292090534272059</v>
      </c>
      <c r="Q403" s="61">
        <f t="shared" si="481"/>
        <v>24.508035727709625</v>
      </c>
      <c r="R403" s="61">
        <v>1</v>
      </c>
      <c r="S403" s="61">
        <f t="shared" si="482"/>
        <v>24.508035727709625</v>
      </c>
      <c r="T403" s="61">
        <f t="shared" si="483"/>
        <v>25.747348163888958</v>
      </c>
      <c r="U403" s="61">
        <v>1</v>
      </c>
      <c r="V403" s="61">
        <f t="shared" si="484"/>
        <v>25.747348163888958</v>
      </c>
      <c r="W403" s="61">
        <f t="shared" si="485"/>
        <v>26.632571332588476</v>
      </c>
      <c r="X403" s="61">
        <v>1</v>
      </c>
      <c r="Y403" s="61">
        <f t="shared" si="486"/>
        <v>26.632571332588476</v>
      </c>
      <c r="Z403" s="61">
        <f t="shared" si="466"/>
        <v>27.770715406630725</v>
      </c>
      <c r="AA403" s="61">
        <v>1</v>
      </c>
      <c r="AB403" s="61">
        <f t="shared" si="467"/>
        <v>27.770715406630725</v>
      </c>
      <c r="AC403" s="69">
        <v>3.8126914102719639E-5</v>
      </c>
      <c r="AD403" s="61">
        <f t="shared" si="487"/>
        <v>3.6944979765535329E-5</v>
      </c>
      <c r="AE403" s="61">
        <v>1</v>
      </c>
      <c r="AF403" s="61">
        <f t="shared" si="488"/>
        <v>3.6944979765535329E-5</v>
      </c>
      <c r="AG403" s="61">
        <f t="shared" si="489"/>
        <v>3.8813198556568596E-5</v>
      </c>
      <c r="AH403" s="61">
        <v>1</v>
      </c>
      <c r="AI403" s="61">
        <f t="shared" si="490"/>
        <v>3.8813198556568596E-5</v>
      </c>
      <c r="AJ403" s="61">
        <f t="shared" si="491"/>
        <v>4.014764055016378E-5</v>
      </c>
      <c r="AK403" s="61">
        <v>1</v>
      </c>
      <c r="AL403" s="61">
        <f t="shared" si="492"/>
        <v>4.014764055016378E-5</v>
      </c>
      <c r="AM403" s="61">
        <f t="shared" si="468"/>
        <v>4.1863351684786167E-5</v>
      </c>
      <c r="AN403" s="61">
        <v>1</v>
      </c>
      <c r="AO403" s="61">
        <f t="shared" si="469"/>
        <v>4.1863351684786167E-5</v>
      </c>
      <c r="AP403" s="85">
        <v>172.46979466972059</v>
      </c>
      <c r="AQ403" s="61">
        <f t="shared" si="493"/>
        <v>167.12323103495925</v>
      </c>
      <c r="AR403" s="61">
        <v>0.77100000000000002</v>
      </c>
      <c r="AS403" s="61">
        <f t="shared" si="494"/>
        <v>128.85201112795357</v>
      </c>
      <c r="AT403" s="61">
        <f t="shared" si="495"/>
        <v>175.57425097377555</v>
      </c>
      <c r="AU403" s="61">
        <v>0.63300000000000001</v>
      </c>
      <c r="AV403" s="61">
        <f t="shared" si="496"/>
        <v>111.13850086639992</v>
      </c>
      <c r="AW403" s="61">
        <f t="shared" si="497"/>
        <v>181.61069378721575</v>
      </c>
      <c r="AX403" s="61">
        <v>0.54700000000000004</v>
      </c>
      <c r="AY403" s="61">
        <f t="shared" si="498"/>
        <v>99.341049501607017</v>
      </c>
      <c r="AZ403" s="61">
        <f t="shared" si="470"/>
        <v>189.37183454735322</v>
      </c>
      <c r="BA403" s="61">
        <v>0.41199999999999998</v>
      </c>
      <c r="BB403" s="61">
        <f t="shared" si="471"/>
        <v>78.021195833509523</v>
      </c>
      <c r="BC403" s="85">
        <v>4.9639021777237895</v>
      </c>
      <c r="BD403" s="61">
        <f t="shared" si="499"/>
        <v>4.8100212102143516</v>
      </c>
      <c r="BE403" s="61">
        <v>0.59499999999999997</v>
      </c>
      <c r="BF403" s="61">
        <f t="shared" si="500"/>
        <v>2.8619626200775392</v>
      </c>
      <c r="BG403" s="61">
        <f t="shared" si="501"/>
        <v>5.0532524169228177</v>
      </c>
      <c r="BH403" s="61">
        <v>0.44900000000000001</v>
      </c>
      <c r="BI403" s="61">
        <f t="shared" si="502"/>
        <v>2.2689103351983451</v>
      </c>
      <c r="BJ403" s="61">
        <f t="shared" si="503"/>
        <v>5.2269889931431504</v>
      </c>
      <c r="BK403" s="61">
        <v>0.36399999999999999</v>
      </c>
      <c r="BL403" s="61">
        <f t="shared" si="504"/>
        <v>1.9026239935041067</v>
      </c>
      <c r="BM403" s="61">
        <f t="shared" si="472"/>
        <v>5.4503645911407217</v>
      </c>
      <c r="BN403" s="61">
        <v>0.252</v>
      </c>
      <c r="BO403" s="61">
        <f t="shared" si="473"/>
        <v>1.3734918769674618</v>
      </c>
      <c r="BP403" s="85">
        <v>4.667997425314879</v>
      </c>
      <c r="BQ403" s="61">
        <f t="shared" si="505"/>
        <v>4.5232895051301174</v>
      </c>
      <c r="BR403" s="61">
        <v>0.59499999999999997</v>
      </c>
      <c r="BS403" s="61">
        <f t="shared" si="474"/>
        <v>2.6913572555524197</v>
      </c>
      <c r="BT403" s="61">
        <f t="shared" si="506"/>
        <v>4.7520213789705466</v>
      </c>
      <c r="BU403" s="61">
        <v>0.44900000000000001</v>
      </c>
      <c r="BV403" s="61">
        <f t="shared" si="507"/>
        <v>2.1336575991577753</v>
      </c>
      <c r="BW403" s="61">
        <f t="shared" si="508"/>
        <v>4.9154012888565672</v>
      </c>
      <c r="BX403" s="61">
        <v>0.36399999999999999</v>
      </c>
      <c r="BY403" s="61">
        <f t="shared" si="509"/>
        <v>1.7892060691437903</v>
      </c>
      <c r="BZ403" s="61">
        <f t="shared" si="475"/>
        <v>5.1254611729957373</v>
      </c>
      <c r="CA403" s="61">
        <v>0.252</v>
      </c>
      <c r="CB403" s="61">
        <f t="shared" si="476"/>
        <v>1.2916162155949258</v>
      </c>
      <c r="CC403" s="85">
        <v>5.2919273001643603</v>
      </c>
      <c r="CD403" s="61">
        <f t="shared" si="510"/>
        <v>5.1278775538592649</v>
      </c>
      <c r="CE403" s="61">
        <v>3.0000000000000001E-3</v>
      </c>
      <c r="CF403" s="61">
        <f t="shared" si="511"/>
        <v>1.5383632661577796E-2</v>
      </c>
      <c r="CG403" s="61">
        <f t="shared" si="512"/>
        <v>5.3871819915673189</v>
      </c>
      <c r="CH403" s="61">
        <v>3.0000000000000001E-3</v>
      </c>
      <c r="CI403" s="61">
        <f t="shared" si="513"/>
        <v>1.6161545974701957E-2</v>
      </c>
      <c r="CJ403" s="61">
        <f t="shared" si="514"/>
        <v>5.5723994470730709</v>
      </c>
      <c r="CK403" s="61">
        <v>3.0000000000000001E-3</v>
      </c>
      <c r="CL403" s="61">
        <f t="shared" si="515"/>
        <v>1.6717198341219212E-2</v>
      </c>
      <c r="CM403" s="61">
        <f t="shared" si="477"/>
        <v>5.8105361755804683</v>
      </c>
      <c r="CN403" s="61">
        <v>3.0000000000000001E-3</v>
      </c>
      <c r="CO403" s="61">
        <f t="shared" si="478"/>
        <v>1.7431608526741405E-2</v>
      </c>
      <c r="CP403" s="85">
        <v>8.8761975611399997</v>
      </c>
      <c r="CQ403" s="61">
        <f t="shared" si="516"/>
        <v>8.6010354367446595</v>
      </c>
      <c r="CR403" s="61">
        <v>0.68300000000000005</v>
      </c>
      <c r="CS403" s="61">
        <f t="shared" si="517"/>
        <v>5.874507203296603</v>
      </c>
      <c r="CT403" s="61">
        <f t="shared" si="518"/>
        <v>9.0359691172405192</v>
      </c>
      <c r="CU403" s="61">
        <v>0.48</v>
      </c>
      <c r="CV403" s="61">
        <f t="shared" si="519"/>
        <v>4.3372651762754488</v>
      </c>
      <c r="CW403" s="61">
        <f t="shared" si="520"/>
        <v>9.3466360318804185</v>
      </c>
      <c r="CX403" s="61">
        <v>0.38200000000000001</v>
      </c>
      <c r="CY403" s="61">
        <f t="shared" si="521"/>
        <v>3.5704149641783198</v>
      </c>
      <c r="CZ403" s="61">
        <f t="shared" si="479"/>
        <v>9.7460649221317208</v>
      </c>
      <c r="DA403" s="61">
        <v>0.27700000000000002</v>
      </c>
      <c r="DB403" s="61">
        <f t="shared" si="480"/>
        <v>2.6996599834304869</v>
      </c>
    </row>
    <row r="404" spans="1:106">
      <c r="A404" s="57" t="s">
        <v>458</v>
      </c>
      <c r="B404" s="84" t="s">
        <v>545</v>
      </c>
      <c r="C404" s="84" t="s">
        <v>546</v>
      </c>
      <c r="D404" s="58" t="s">
        <v>439</v>
      </c>
      <c r="E404" s="59" t="s">
        <v>440</v>
      </c>
      <c r="F404" s="59" t="s">
        <v>440</v>
      </c>
      <c r="G404" s="59" t="s">
        <v>275</v>
      </c>
      <c r="H404" s="58" t="s">
        <v>432</v>
      </c>
      <c r="I404" s="58" t="s">
        <v>276</v>
      </c>
      <c r="J404" s="63" t="s">
        <v>425</v>
      </c>
      <c r="K404" s="61">
        <v>1.046</v>
      </c>
      <c r="L404" s="61">
        <v>1.121</v>
      </c>
      <c r="M404" s="61">
        <v>1.171</v>
      </c>
      <c r="N404" s="61">
        <v>1.2410000000000001</v>
      </c>
      <c r="O404" s="64" t="s">
        <v>433</v>
      </c>
      <c r="P404" s="85">
        <v>7.7448096438279412</v>
      </c>
      <c r="Q404" s="61">
        <f t="shared" si="481"/>
        <v>8.1010708874440276</v>
      </c>
      <c r="R404" s="61">
        <v>0.94599999999999995</v>
      </c>
      <c r="S404" s="61">
        <f t="shared" si="482"/>
        <v>7.6636130595220493</v>
      </c>
      <c r="T404" s="61">
        <f t="shared" si="483"/>
        <v>8.6819316107311213</v>
      </c>
      <c r="U404" s="61">
        <v>0.91700000000000004</v>
      </c>
      <c r="V404" s="61">
        <f t="shared" si="484"/>
        <v>7.9613312870404389</v>
      </c>
      <c r="W404" s="61">
        <f t="shared" si="485"/>
        <v>9.0691720929225195</v>
      </c>
      <c r="X404" s="61">
        <v>0.89500000000000002</v>
      </c>
      <c r="Y404" s="61">
        <f t="shared" si="486"/>
        <v>8.1169090231656558</v>
      </c>
      <c r="Z404" s="61">
        <f t="shared" si="466"/>
        <v>9.6113087679904758</v>
      </c>
      <c r="AA404" s="61">
        <v>0.86099999999999999</v>
      </c>
      <c r="AB404" s="61">
        <f t="shared" si="467"/>
        <v>8.2753368492397996</v>
      </c>
      <c r="AC404" s="69">
        <v>6.3567964058534388E-5</v>
      </c>
      <c r="AD404" s="61">
        <f t="shared" si="487"/>
        <v>6.6492090405226978E-5</v>
      </c>
      <c r="AE404" s="61">
        <v>1</v>
      </c>
      <c r="AF404" s="61">
        <f t="shared" si="488"/>
        <v>6.6492090405226978E-5</v>
      </c>
      <c r="AG404" s="61">
        <f t="shared" si="489"/>
        <v>7.1259687709617053E-5</v>
      </c>
      <c r="AH404" s="61">
        <v>1</v>
      </c>
      <c r="AI404" s="61">
        <f t="shared" si="490"/>
        <v>7.1259687709617053E-5</v>
      </c>
      <c r="AJ404" s="61">
        <f t="shared" si="491"/>
        <v>7.443808591254377E-5</v>
      </c>
      <c r="AK404" s="61">
        <v>1</v>
      </c>
      <c r="AL404" s="61">
        <f t="shared" si="492"/>
        <v>7.443808591254377E-5</v>
      </c>
      <c r="AM404" s="61">
        <f t="shared" si="468"/>
        <v>7.8887843396641187E-5</v>
      </c>
      <c r="AN404" s="61">
        <v>1</v>
      </c>
      <c r="AO404" s="61">
        <f t="shared" si="469"/>
        <v>7.8887843396641187E-5</v>
      </c>
      <c r="AP404" s="85">
        <v>52.812784582479409</v>
      </c>
      <c r="AQ404" s="61">
        <f t="shared" si="493"/>
        <v>55.242172673273465</v>
      </c>
      <c r="AR404" s="61">
        <v>0.57099999999999995</v>
      </c>
      <c r="AS404" s="61">
        <f t="shared" si="494"/>
        <v>31.543280596439146</v>
      </c>
      <c r="AT404" s="61">
        <f t="shared" si="495"/>
        <v>59.203131516959417</v>
      </c>
      <c r="AU404" s="61">
        <v>0.42099999999999999</v>
      </c>
      <c r="AV404" s="61">
        <f t="shared" si="496"/>
        <v>24.924518368639912</v>
      </c>
      <c r="AW404" s="61">
        <f t="shared" si="497"/>
        <v>61.843770746083393</v>
      </c>
      <c r="AX404" s="61">
        <v>0.34</v>
      </c>
      <c r="AY404" s="61">
        <f t="shared" si="498"/>
        <v>21.026882053668356</v>
      </c>
      <c r="AZ404" s="61">
        <f t="shared" si="470"/>
        <v>65.540665666856952</v>
      </c>
      <c r="BA404" s="61">
        <v>0.24099999999999999</v>
      </c>
      <c r="BB404" s="61">
        <f t="shared" si="471"/>
        <v>15.795300425712526</v>
      </c>
      <c r="BC404" s="85">
        <v>1.5200197628962111</v>
      </c>
      <c r="BD404" s="61">
        <f t="shared" si="499"/>
        <v>1.5899406719894369</v>
      </c>
      <c r="BE404" s="61">
        <v>0.56599999999999995</v>
      </c>
      <c r="BF404" s="61">
        <f t="shared" si="500"/>
        <v>0.8999064203460212</v>
      </c>
      <c r="BG404" s="61">
        <f t="shared" si="501"/>
        <v>1.7039421542066526</v>
      </c>
      <c r="BH404" s="61">
        <v>0.40200000000000002</v>
      </c>
      <c r="BI404" s="61">
        <f t="shared" si="502"/>
        <v>0.6849847459910744</v>
      </c>
      <c r="BJ404" s="61">
        <f t="shared" si="503"/>
        <v>1.7799431423514633</v>
      </c>
      <c r="BK404" s="61">
        <v>0.29399999999999998</v>
      </c>
      <c r="BL404" s="61">
        <f t="shared" si="504"/>
        <v>0.52330328385133018</v>
      </c>
      <c r="BM404" s="61">
        <f t="shared" si="472"/>
        <v>1.8863445257541982</v>
      </c>
      <c r="BN404" s="61">
        <v>0.18</v>
      </c>
      <c r="BO404" s="61">
        <f t="shared" si="473"/>
        <v>0.33954201463575567</v>
      </c>
      <c r="BP404" s="85">
        <v>1.4294093810851212</v>
      </c>
      <c r="BQ404" s="61">
        <f t="shared" si="505"/>
        <v>1.4951622126150368</v>
      </c>
      <c r="BR404" s="61">
        <v>0.56599999999999995</v>
      </c>
      <c r="BS404" s="61">
        <f t="shared" si="474"/>
        <v>0.84626181234011078</v>
      </c>
      <c r="BT404" s="61">
        <f t="shared" si="506"/>
        <v>1.6023679161964208</v>
      </c>
      <c r="BU404" s="61">
        <v>0.40200000000000002</v>
      </c>
      <c r="BV404" s="61">
        <f t="shared" si="507"/>
        <v>0.6441519023109612</v>
      </c>
      <c r="BW404" s="61">
        <f t="shared" si="508"/>
        <v>1.6738383852506769</v>
      </c>
      <c r="BX404" s="61">
        <v>0.29399999999999998</v>
      </c>
      <c r="BY404" s="61">
        <f t="shared" si="509"/>
        <v>0.49210848526369899</v>
      </c>
      <c r="BZ404" s="61">
        <f t="shared" si="475"/>
        <v>1.7738970419266356</v>
      </c>
      <c r="CA404" s="61">
        <v>0.18</v>
      </c>
      <c r="CB404" s="61">
        <f t="shared" si="476"/>
        <v>0.31930146754679439</v>
      </c>
      <c r="CC404" s="85">
        <v>1.6204658738356403</v>
      </c>
      <c r="CD404" s="61">
        <f t="shared" si="510"/>
        <v>1.6950073040320799</v>
      </c>
      <c r="CE404" s="61">
        <v>3.0000000000000001E-3</v>
      </c>
      <c r="CF404" s="61">
        <f t="shared" si="511"/>
        <v>5.08502191209624E-3</v>
      </c>
      <c r="CG404" s="61">
        <f t="shared" si="512"/>
        <v>1.8165422445697528</v>
      </c>
      <c r="CH404" s="61">
        <v>3.0000000000000001E-3</v>
      </c>
      <c r="CI404" s="61">
        <f t="shared" si="513"/>
        <v>5.4496267337092582E-3</v>
      </c>
      <c r="CJ404" s="61">
        <f t="shared" si="514"/>
        <v>1.8975655382615348</v>
      </c>
      <c r="CK404" s="61">
        <v>3.0000000000000001E-3</v>
      </c>
      <c r="CL404" s="61">
        <f t="shared" si="515"/>
        <v>5.6926966147846049E-3</v>
      </c>
      <c r="CM404" s="61">
        <f t="shared" si="477"/>
        <v>2.01099814943003</v>
      </c>
      <c r="CN404" s="61">
        <v>3.0000000000000001E-3</v>
      </c>
      <c r="CO404" s="61">
        <f t="shared" si="478"/>
        <v>6.0329944482900898E-3</v>
      </c>
      <c r="CP404" s="85">
        <v>2.7180220780440001</v>
      </c>
      <c r="CQ404" s="61">
        <f t="shared" si="516"/>
        <v>2.8430510936340241</v>
      </c>
      <c r="CR404" s="61">
        <v>0.67</v>
      </c>
      <c r="CS404" s="61">
        <f t="shared" si="517"/>
        <v>1.9048442327347963</v>
      </c>
      <c r="CT404" s="61">
        <f t="shared" si="518"/>
        <v>3.046902749487324</v>
      </c>
      <c r="CU404" s="61">
        <v>0.437</v>
      </c>
      <c r="CV404" s="61">
        <f t="shared" si="519"/>
        <v>1.3314965015259606</v>
      </c>
      <c r="CW404" s="61">
        <f t="shared" si="520"/>
        <v>3.1828038533895242</v>
      </c>
      <c r="CX404" s="61">
        <v>0.28999999999999998</v>
      </c>
      <c r="CY404" s="61">
        <f t="shared" si="521"/>
        <v>0.923013117482962</v>
      </c>
      <c r="CZ404" s="61">
        <f t="shared" si="479"/>
        <v>3.3730653988526043</v>
      </c>
      <c r="DA404" s="61">
        <v>0.17599999999999999</v>
      </c>
      <c r="DB404" s="61">
        <f t="shared" si="480"/>
        <v>0.59365951019805829</v>
      </c>
    </row>
    <row r="405" spans="1:106">
      <c r="A405" s="57" t="s">
        <v>458</v>
      </c>
      <c r="B405" s="58" t="s">
        <v>353</v>
      </c>
      <c r="C405" s="58" t="s">
        <v>316</v>
      </c>
      <c r="D405" s="58" t="s">
        <v>439</v>
      </c>
      <c r="E405" s="59" t="s">
        <v>440</v>
      </c>
      <c r="F405" s="59" t="s">
        <v>440</v>
      </c>
      <c r="G405" s="59" t="s">
        <v>243</v>
      </c>
      <c r="H405" s="58" t="s">
        <v>430</v>
      </c>
      <c r="I405" s="58" t="s">
        <v>244</v>
      </c>
      <c r="J405" s="60" t="s">
        <v>409</v>
      </c>
      <c r="K405" s="61">
        <v>1.0472972972972974</v>
      </c>
      <c r="L405" s="61">
        <v>1.0472972972972974</v>
      </c>
      <c r="M405" s="61">
        <v>1.0472972972972974</v>
      </c>
      <c r="N405" s="61">
        <v>1.024</v>
      </c>
      <c r="O405" s="61"/>
      <c r="P405" s="69">
        <v>27.915140015078013</v>
      </c>
      <c r="Q405" s="61">
        <f t="shared" si="481"/>
        <v>29.235450691466841</v>
      </c>
      <c r="R405" s="61">
        <v>1</v>
      </c>
      <c r="S405" s="61">
        <f t="shared" si="482"/>
        <v>29.235450691466841</v>
      </c>
      <c r="T405" s="61">
        <f t="shared" si="483"/>
        <v>29.235450691466841</v>
      </c>
      <c r="U405" s="61">
        <v>1</v>
      </c>
      <c r="V405" s="61">
        <f t="shared" si="484"/>
        <v>29.235450691466841</v>
      </c>
      <c r="W405" s="61">
        <f t="shared" si="485"/>
        <v>29.235450691466841</v>
      </c>
      <c r="X405" s="61">
        <v>1</v>
      </c>
      <c r="Y405" s="61">
        <f t="shared" si="486"/>
        <v>29.235450691466841</v>
      </c>
      <c r="Z405" s="61">
        <f t="shared" si="466"/>
        <v>28.585103375439886</v>
      </c>
      <c r="AA405" s="61">
        <v>1</v>
      </c>
      <c r="AB405" s="61">
        <f t="shared" si="467"/>
        <v>28.585103375439886</v>
      </c>
      <c r="AC405" s="69"/>
      <c r="AD405" s="61">
        <f t="shared" si="487"/>
        <v>0</v>
      </c>
      <c r="AE405" s="61">
        <v>1</v>
      </c>
      <c r="AF405" s="61">
        <f t="shared" si="488"/>
        <v>0</v>
      </c>
      <c r="AG405" s="61">
        <f t="shared" si="489"/>
        <v>0</v>
      </c>
      <c r="AH405" s="61">
        <v>1</v>
      </c>
      <c r="AI405" s="61">
        <f t="shared" si="490"/>
        <v>0</v>
      </c>
      <c r="AJ405" s="61">
        <f t="shared" si="491"/>
        <v>0</v>
      </c>
      <c r="AK405" s="61">
        <v>1</v>
      </c>
      <c r="AL405" s="61">
        <f t="shared" si="492"/>
        <v>0</v>
      </c>
      <c r="AM405" s="61">
        <f t="shared" si="468"/>
        <v>0</v>
      </c>
      <c r="AN405" s="61">
        <v>1</v>
      </c>
      <c r="AO405" s="61">
        <f t="shared" si="469"/>
        <v>0</v>
      </c>
      <c r="AP405" s="69">
        <v>2.9091976370555308</v>
      </c>
      <c r="AQ405" s="61">
        <f t="shared" si="493"/>
        <v>3.0467948225919415</v>
      </c>
      <c r="AR405" s="61">
        <v>1</v>
      </c>
      <c r="AS405" s="61">
        <f t="shared" si="494"/>
        <v>3.0467948225919415</v>
      </c>
      <c r="AT405" s="61">
        <f t="shared" si="495"/>
        <v>3.0467948225919415</v>
      </c>
      <c r="AU405" s="61">
        <v>1</v>
      </c>
      <c r="AV405" s="61">
        <f t="shared" si="496"/>
        <v>3.0467948225919415</v>
      </c>
      <c r="AW405" s="61">
        <f t="shared" si="497"/>
        <v>3.0467948225919415</v>
      </c>
      <c r="AX405" s="61">
        <v>1</v>
      </c>
      <c r="AY405" s="61">
        <f t="shared" si="498"/>
        <v>3.0467948225919415</v>
      </c>
      <c r="AZ405" s="61">
        <f t="shared" si="470"/>
        <v>2.9790183803448635</v>
      </c>
      <c r="BA405" s="61">
        <v>1</v>
      </c>
      <c r="BB405" s="61">
        <f t="shared" si="471"/>
        <v>2.9790183803448635</v>
      </c>
      <c r="BC405" s="69">
        <v>7.6986977714790752E-2</v>
      </c>
      <c r="BD405" s="61">
        <f t="shared" si="499"/>
        <v>8.0628253687787615E-2</v>
      </c>
      <c r="BE405" s="61">
        <v>1</v>
      </c>
      <c r="BF405" s="61">
        <f t="shared" si="500"/>
        <v>8.0628253687787615E-2</v>
      </c>
      <c r="BG405" s="61">
        <f t="shared" si="501"/>
        <v>8.0628253687787615E-2</v>
      </c>
      <c r="BH405" s="61">
        <v>1</v>
      </c>
      <c r="BI405" s="61">
        <f t="shared" si="502"/>
        <v>8.0628253687787615E-2</v>
      </c>
      <c r="BJ405" s="61">
        <f t="shared" si="503"/>
        <v>8.0628253687787615E-2</v>
      </c>
      <c r="BK405" s="61">
        <v>1</v>
      </c>
      <c r="BL405" s="61">
        <f t="shared" si="504"/>
        <v>8.0628253687787615E-2</v>
      </c>
      <c r="BM405" s="61">
        <f t="shared" si="472"/>
        <v>7.8834665179945737E-2</v>
      </c>
      <c r="BN405" s="61">
        <v>1</v>
      </c>
      <c r="BO405" s="61">
        <f t="shared" si="473"/>
        <v>7.8834665179945737E-2</v>
      </c>
      <c r="BP405" s="69">
        <v>7.3795329896119685E-2</v>
      </c>
      <c r="BQ405" s="61">
        <f t="shared" si="505"/>
        <v>7.7285649553368599E-2</v>
      </c>
      <c r="BR405" s="61">
        <v>1</v>
      </c>
      <c r="BS405" s="61">
        <f t="shared" si="474"/>
        <v>7.7285649553368599E-2</v>
      </c>
      <c r="BT405" s="61">
        <f t="shared" si="506"/>
        <v>7.7285649553368599E-2</v>
      </c>
      <c r="BU405" s="61">
        <v>1</v>
      </c>
      <c r="BV405" s="61">
        <f t="shared" si="507"/>
        <v>7.7285649553368599E-2</v>
      </c>
      <c r="BW405" s="61">
        <f t="shared" si="508"/>
        <v>7.7285649553368599E-2</v>
      </c>
      <c r="BX405" s="61">
        <v>1</v>
      </c>
      <c r="BY405" s="61">
        <f t="shared" si="509"/>
        <v>7.7285649553368599E-2</v>
      </c>
      <c r="BZ405" s="61">
        <f t="shared" si="475"/>
        <v>7.5566417813626566E-2</v>
      </c>
      <c r="CA405" s="61">
        <v>1</v>
      </c>
      <c r="CB405" s="61">
        <f t="shared" si="476"/>
        <v>7.5566417813626566E-2</v>
      </c>
      <c r="CC405" s="69">
        <v>8.182219051243482E-2</v>
      </c>
      <c r="CD405" s="61">
        <f t="shared" si="510"/>
        <v>8.5692158982617547E-2</v>
      </c>
      <c r="CE405" s="61">
        <v>1</v>
      </c>
      <c r="CF405" s="61">
        <f t="shared" si="511"/>
        <v>8.5692158982617547E-2</v>
      </c>
      <c r="CG405" s="61">
        <f t="shared" si="512"/>
        <v>8.5692158982617547E-2</v>
      </c>
      <c r="CH405" s="61">
        <v>1</v>
      </c>
      <c r="CI405" s="61">
        <f t="shared" si="513"/>
        <v>8.5692158982617547E-2</v>
      </c>
      <c r="CJ405" s="61">
        <f t="shared" si="514"/>
        <v>8.5692158982617547E-2</v>
      </c>
      <c r="CK405" s="61">
        <v>1</v>
      </c>
      <c r="CL405" s="61">
        <f t="shared" si="515"/>
        <v>8.5692158982617547E-2</v>
      </c>
      <c r="CM405" s="61">
        <f t="shared" si="477"/>
        <v>8.378592308473326E-2</v>
      </c>
      <c r="CN405" s="61">
        <v>1</v>
      </c>
      <c r="CO405" s="61">
        <f t="shared" si="478"/>
        <v>8.378592308473326E-2</v>
      </c>
      <c r="CP405" s="69">
        <v>0.9432019681444217</v>
      </c>
      <c r="CQ405" s="61">
        <f t="shared" si="516"/>
        <v>0.98781287204314439</v>
      </c>
      <c r="CR405" s="61">
        <v>1</v>
      </c>
      <c r="CS405" s="61">
        <f t="shared" si="517"/>
        <v>0.98781287204314439</v>
      </c>
      <c r="CT405" s="61">
        <f t="shared" si="518"/>
        <v>0.98781287204314439</v>
      </c>
      <c r="CU405" s="61">
        <v>1</v>
      </c>
      <c r="CV405" s="61">
        <f t="shared" si="519"/>
        <v>0.98781287204314439</v>
      </c>
      <c r="CW405" s="61">
        <f t="shared" si="520"/>
        <v>0.98781287204314439</v>
      </c>
      <c r="CX405" s="61">
        <v>1</v>
      </c>
      <c r="CY405" s="61">
        <f t="shared" si="521"/>
        <v>0.98781287204314439</v>
      </c>
      <c r="CZ405" s="61">
        <f t="shared" si="479"/>
        <v>0.96583881537988781</v>
      </c>
      <c r="DA405" s="61">
        <v>1</v>
      </c>
      <c r="DB405" s="61">
        <f t="shared" si="480"/>
        <v>0.96583881537988781</v>
      </c>
    </row>
    <row r="406" spans="1:106">
      <c r="A406" s="57" t="s">
        <v>458</v>
      </c>
      <c r="B406" s="58" t="s">
        <v>353</v>
      </c>
      <c r="C406" s="58" t="s">
        <v>316</v>
      </c>
      <c r="D406" s="58" t="s">
        <v>439</v>
      </c>
      <c r="E406" s="59" t="s">
        <v>440</v>
      </c>
      <c r="F406" s="59" t="s">
        <v>440</v>
      </c>
      <c r="G406" s="59" t="s">
        <v>245</v>
      </c>
      <c r="H406" s="58" t="s">
        <v>430</v>
      </c>
      <c r="I406" s="58" t="s">
        <v>246</v>
      </c>
      <c r="J406" s="60" t="s">
        <v>409</v>
      </c>
      <c r="K406" s="61">
        <v>1.0472972972972974</v>
      </c>
      <c r="L406" s="61">
        <v>1.0472972972972974</v>
      </c>
      <c r="M406" s="61">
        <v>1.0472972972972974</v>
      </c>
      <c r="N406" s="61">
        <v>1.024</v>
      </c>
      <c r="O406" s="61"/>
      <c r="P406" s="69">
        <v>2.7421776746773383</v>
      </c>
      <c r="Q406" s="61">
        <f t="shared" si="481"/>
        <v>2.8718752673985639</v>
      </c>
      <c r="R406" s="61">
        <v>1</v>
      </c>
      <c r="S406" s="61">
        <f t="shared" si="482"/>
        <v>2.8718752673985639</v>
      </c>
      <c r="T406" s="61">
        <f t="shared" si="483"/>
        <v>2.8718752673985639</v>
      </c>
      <c r="U406" s="61">
        <v>1</v>
      </c>
      <c r="V406" s="61">
        <f t="shared" si="484"/>
        <v>2.8718752673985639</v>
      </c>
      <c r="W406" s="61">
        <f t="shared" si="485"/>
        <v>2.8718752673985639</v>
      </c>
      <c r="X406" s="61">
        <v>1</v>
      </c>
      <c r="Y406" s="61">
        <f t="shared" si="486"/>
        <v>2.8718752673985639</v>
      </c>
      <c r="Z406" s="61">
        <f t="shared" si="466"/>
        <v>2.8079899388695946</v>
      </c>
      <c r="AA406" s="61">
        <v>1</v>
      </c>
      <c r="AB406" s="61">
        <f t="shared" si="467"/>
        <v>2.8079899388695946</v>
      </c>
      <c r="AC406" s="69"/>
      <c r="AD406" s="61">
        <f t="shared" si="487"/>
        <v>0</v>
      </c>
      <c r="AE406" s="61">
        <v>1</v>
      </c>
      <c r="AF406" s="61">
        <f t="shared" si="488"/>
        <v>0</v>
      </c>
      <c r="AG406" s="61">
        <f t="shared" si="489"/>
        <v>0</v>
      </c>
      <c r="AH406" s="61">
        <v>1</v>
      </c>
      <c r="AI406" s="61">
        <f t="shared" si="490"/>
        <v>0</v>
      </c>
      <c r="AJ406" s="61">
        <f t="shared" si="491"/>
        <v>0</v>
      </c>
      <c r="AK406" s="61">
        <v>1</v>
      </c>
      <c r="AL406" s="61">
        <f t="shared" si="492"/>
        <v>0</v>
      </c>
      <c r="AM406" s="61">
        <f t="shared" si="468"/>
        <v>0</v>
      </c>
      <c r="AN406" s="61">
        <v>1</v>
      </c>
      <c r="AO406" s="61">
        <f t="shared" si="469"/>
        <v>0</v>
      </c>
      <c r="AP406" s="69">
        <v>0.28577814072395041</v>
      </c>
      <c r="AQ406" s="61">
        <f t="shared" si="493"/>
        <v>0.29929467440683999</v>
      </c>
      <c r="AR406" s="61">
        <v>1</v>
      </c>
      <c r="AS406" s="61">
        <f t="shared" si="494"/>
        <v>0.29929467440683999</v>
      </c>
      <c r="AT406" s="61">
        <f t="shared" si="495"/>
        <v>0.29929467440683999</v>
      </c>
      <c r="AU406" s="61">
        <v>1</v>
      </c>
      <c r="AV406" s="61">
        <f t="shared" si="496"/>
        <v>0.29929467440683999</v>
      </c>
      <c r="AW406" s="61">
        <f t="shared" si="497"/>
        <v>0.29929467440683999</v>
      </c>
      <c r="AX406" s="61">
        <v>1</v>
      </c>
      <c r="AY406" s="61">
        <f t="shared" si="498"/>
        <v>0.29929467440683999</v>
      </c>
      <c r="AZ406" s="61">
        <f t="shared" si="470"/>
        <v>0.29263681610132525</v>
      </c>
      <c r="BA406" s="61">
        <v>1</v>
      </c>
      <c r="BB406" s="61">
        <f t="shared" si="471"/>
        <v>0.29263681610132525</v>
      </c>
      <c r="BC406" s="69">
        <v>7.5626334460923879E-3</v>
      </c>
      <c r="BD406" s="61">
        <f t="shared" si="499"/>
        <v>7.9203255685427049E-3</v>
      </c>
      <c r="BE406" s="61">
        <v>1</v>
      </c>
      <c r="BF406" s="61">
        <f t="shared" si="500"/>
        <v>7.9203255685427049E-3</v>
      </c>
      <c r="BG406" s="61">
        <f t="shared" si="501"/>
        <v>7.9203255685427049E-3</v>
      </c>
      <c r="BH406" s="61">
        <v>1</v>
      </c>
      <c r="BI406" s="61">
        <f t="shared" si="502"/>
        <v>7.9203255685427049E-3</v>
      </c>
      <c r="BJ406" s="61">
        <f t="shared" si="503"/>
        <v>7.9203255685427049E-3</v>
      </c>
      <c r="BK406" s="61">
        <v>1</v>
      </c>
      <c r="BL406" s="61">
        <f t="shared" si="504"/>
        <v>7.9203255685427049E-3</v>
      </c>
      <c r="BM406" s="61">
        <f t="shared" si="472"/>
        <v>7.7441366487986055E-3</v>
      </c>
      <c r="BN406" s="61">
        <v>1</v>
      </c>
      <c r="BO406" s="61">
        <f t="shared" si="473"/>
        <v>7.7441366487986055E-3</v>
      </c>
      <c r="BP406" s="69">
        <v>7.2491094806361855E-3</v>
      </c>
      <c r="BQ406" s="61">
        <f t="shared" si="505"/>
        <v>7.5919727668824922E-3</v>
      </c>
      <c r="BR406" s="61">
        <v>1</v>
      </c>
      <c r="BS406" s="61">
        <f t="shared" si="474"/>
        <v>7.5919727668824922E-3</v>
      </c>
      <c r="BT406" s="61">
        <f t="shared" si="506"/>
        <v>7.5919727668824922E-3</v>
      </c>
      <c r="BU406" s="61">
        <v>1</v>
      </c>
      <c r="BV406" s="61">
        <f t="shared" si="507"/>
        <v>7.5919727668824922E-3</v>
      </c>
      <c r="BW406" s="61">
        <f t="shared" si="508"/>
        <v>7.5919727668824922E-3</v>
      </c>
      <c r="BX406" s="61">
        <v>1</v>
      </c>
      <c r="BY406" s="61">
        <f t="shared" si="509"/>
        <v>7.5919727668824922E-3</v>
      </c>
      <c r="BZ406" s="61">
        <f t="shared" si="475"/>
        <v>7.423088108171454E-3</v>
      </c>
      <c r="CA406" s="61">
        <v>1</v>
      </c>
      <c r="CB406" s="61">
        <f t="shared" si="476"/>
        <v>7.423088108171454E-3</v>
      </c>
      <c r="CC406" s="69">
        <v>8.0376091251988524E-3</v>
      </c>
      <c r="CD406" s="61">
        <f t="shared" si="510"/>
        <v>8.4177663135528522E-3</v>
      </c>
      <c r="CE406" s="61">
        <v>1</v>
      </c>
      <c r="CF406" s="61">
        <f t="shared" si="511"/>
        <v>8.4177663135528522E-3</v>
      </c>
      <c r="CG406" s="61">
        <f t="shared" si="512"/>
        <v>8.4177663135528522E-3</v>
      </c>
      <c r="CH406" s="61">
        <v>1</v>
      </c>
      <c r="CI406" s="61">
        <f t="shared" si="513"/>
        <v>8.4177663135528522E-3</v>
      </c>
      <c r="CJ406" s="61">
        <f t="shared" si="514"/>
        <v>8.4177663135528522E-3</v>
      </c>
      <c r="CK406" s="61">
        <v>1</v>
      </c>
      <c r="CL406" s="61">
        <f t="shared" si="515"/>
        <v>8.4177663135528522E-3</v>
      </c>
      <c r="CM406" s="61">
        <f t="shared" si="477"/>
        <v>8.2305117442036252E-3</v>
      </c>
      <c r="CN406" s="61">
        <v>1</v>
      </c>
      <c r="CO406" s="61">
        <f t="shared" si="478"/>
        <v>8.2305117442036252E-3</v>
      </c>
      <c r="CP406" s="69">
        <v>9.2653211782578668E-2</v>
      </c>
      <c r="CQ406" s="61">
        <f t="shared" si="516"/>
        <v>9.7035458285808743E-2</v>
      </c>
      <c r="CR406" s="61">
        <v>1</v>
      </c>
      <c r="CS406" s="61">
        <f t="shared" si="517"/>
        <v>9.7035458285808743E-2</v>
      </c>
      <c r="CT406" s="61">
        <f t="shared" si="518"/>
        <v>9.7035458285808743E-2</v>
      </c>
      <c r="CU406" s="61">
        <v>1</v>
      </c>
      <c r="CV406" s="61">
        <f t="shared" si="519"/>
        <v>9.7035458285808743E-2</v>
      </c>
      <c r="CW406" s="61">
        <f t="shared" si="520"/>
        <v>9.7035458285808743E-2</v>
      </c>
      <c r="CX406" s="61">
        <v>1</v>
      </c>
      <c r="CY406" s="61">
        <f t="shared" si="521"/>
        <v>9.7035458285808743E-2</v>
      </c>
      <c r="CZ406" s="61">
        <f t="shared" si="479"/>
        <v>9.4876888865360554E-2</v>
      </c>
      <c r="DA406" s="61">
        <v>1</v>
      </c>
      <c r="DB406" s="61">
        <f t="shared" si="480"/>
        <v>9.4876888865360554E-2</v>
      </c>
    </row>
    <row r="407" spans="1:106">
      <c r="A407" s="57" t="s">
        <v>458</v>
      </c>
      <c r="B407" s="58" t="s">
        <v>353</v>
      </c>
      <c r="C407" s="58" t="s">
        <v>316</v>
      </c>
      <c r="D407" s="58" t="s">
        <v>439</v>
      </c>
      <c r="E407" s="59" t="s">
        <v>440</v>
      </c>
      <c r="F407" s="59" t="s">
        <v>440</v>
      </c>
      <c r="G407" s="59" t="s">
        <v>247</v>
      </c>
      <c r="H407" s="58" t="s">
        <v>430</v>
      </c>
      <c r="I407" s="58" t="s">
        <v>248</v>
      </c>
      <c r="J407" s="60" t="s">
        <v>409</v>
      </c>
      <c r="K407" s="61">
        <v>1.0472972972972974</v>
      </c>
      <c r="L407" s="61">
        <v>1.0472972972972974</v>
      </c>
      <c r="M407" s="61">
        <v>1.0472972972972974</v>
      </c>
      <c r="N407" s="61">
        <v>1.024</v>
      </c>
      <c r="O407" s="61"/>
      <c r="P407" s="69">
        <v>2.168500422079036</v>
      </c>
      <c r="Q407" s="61">
        <f t="shared" si="481"/>
        <v>2.2710646312314231</v>
      </c>
      <c r="R407" s="61">
        <v>1</v>
      </c>
      <c r="S407" s="61">
        <f t="shared" si="482"/>
        <v>2.2710646312314231</v>
      </c>
      <c r="T407" s="61">
        <f t="shared" si="483"/>
        <v>2.2710646312314231</v>
      </c>
      <c r="U407" s="61">
        <v>1</v>
      </c>
      <c r="V407" s="61">
        <f t="shared" si="484"/>
        <v>2.2710646312314231</v>
      </c>
      <c r="W407" s="61">
        <f t="shared" si="485"/>
        <v>2.2710646312314231</v>
      </c>
      <c r="X407" s="61">
        <v>1</v>
      </c>
      <c r="Y407" s="61">
        <f t="shared" si="486"/>
        <v>2.2710646312314231</v>
      </c>
      <c r="Z407" s="61">
        <f t="shared" si="466"/>
        <v>2.2205444322089329</v>
      </c>
      <c r="AA407" s="61">
        <v>1</v>
      </c>
      <c r="AB407" s="61">
        <f t="shared" si="467"/>
        <v>2.2205444322089329</v>
      </c>
      <c r="AC407" s="69"/>
      <c r="AD407" s="61">
        <f t="shared" si="487"/>
        <v>0</v>
      </c>
      <c r="AE407" s="61">
        <v>1</v>
      </c>
      <c r="AF407" s="61">
        <f t="shared" si="488"/>
        <v>0</v>
      </c>
      <c r="AG407" s="61">
        <f t="shared" si="489"/>
        <v>0</v>
      </c>
      <c r="AH407" s="61">
        <v>1</v>
      </c>
      <c r="AI407" s="61">
        <f t="shared" si="490"/>
        <v>0</v>
      </c>
      <c r="AJ407" s="61">
        <f t="shared" si="491"/>
        <v>0</v>
      </c>
      <c r="AK407" s="61">
        <v>1</v>
      </c>
      <c r="AL407" s="61">
        <f t="shared" si="492"/>
        <v>0</v>
      </c>
      <c r="AM407" s="61">
        <f t="shared" si="468"/>
        <v>0</v>
      </c>
      <c r="AN407" s="61">
        <v>1</v>
      </c>
      <c r="AO407" s="61">
        <f t="shared" si="469"/>
        <v>0</v>
      </c>
      <c r="AP407" s="69">
        <v>0.22599192769438894</v>
      </c>
      <c r="AQ407" s="61">
        <f t="shared" si="493"/>
        <v>0.23668073508533979</v>
      </c>
      <c r="AR407" s="61">
        <v>1</v>
      </c>
      <c r="AS407" s="61">
        <f t="shared" si="494"/>
        <v>0.23668073508533979</v>
      </c>
      <c r="AT407" s="61">
        <f t="shared" si="495"/>
        <v>0.23668073508533979</v>
      </c>
      <c r="AU407" s="61">
        <v>1</v>
      </c>
      <c r="AV407" s="61">
        <f t="shared" si="496"/>
        <v>0.23668073508533979</v>
      </c>
      <c r="AW407" s="61">
        <f t="shared" si="497"/>
        <v>0.23668073508533979</v>
      </c>
      <c r="AX407" s="61">
        <v>1</v>
      </c>
      <c r="AY407" s="61">
        <f t="shared" si="498"/>
        <v>0.23668073508533979</v>
      </c>
      <c r="AZ407" s="61">
        <f t="shared" si="470"/>
        <v>0.23141573395905429</v>
      </c>
      <c r="BA407" s="61">
        <v>1</v>
      </c>
      <c r="BB407" s="61">
        <f t="shared" si="471"/>
        <v>0.23141573395905429</v>
      </c>
      <c r="BC407" s="69">
        <v>5.9804927927618896E-3</v>
      </c>
      <c r="BD407" s="61">
        <f t="shared" si="499"/>
        <v>6.2633539383654931E-3</v>
      </c>
      <c r="BE407" s="61">
        <v>1</v>
      </c>
      <c r="BF407" s="61">
        <f t="shared" si="500"/>
        <v>6.2633539383654931E-3</v>
      </c>
      <c r="BG407" s="61">
        <f t="shared" si="501"/>
        <v>6.2633539383654931E-3</v>
      </c>
      <c r="BH407" s="61">
        <v>1</v>
      </c>
      <c r="BI407" s="61">
        <f t="shared" si="502"/>
        <v>6.2633539383654931E-3</v>
      </c>
      <c r="BJ407" s="61">
        <f t="shared" si="503"/>
        <v>6.2633539383654931E-3</v>
      </c>
      <c r="BK407" s="61">
        <v>1</v>
      </c>
      <c r="BL407" s="61">
        <f t="shared" si="504"/>
        <v>6.2633539383654931E-3</v>
      </c>
      <c r="BM407" s="61">
        <f t="shared" si="472"/>
        <v>6.1240246197881753E-3</v>
      </c>
      <c r="BN407" s="61">
        <v>1</v>
      </c>
      <c r="BO407" s="61">
        <f t="shared" si="473"/>
        <v>6.1240246197881753E-3</v>
      </c>
      <c r="BP407" s="69">
        <v>5.7325596053167437E-3</v>
      </c>
      <c r="BQ407" s="61">
        <f t="shared" si="505"/>
        <v>6.0036941812438875E-3</v>
      </c>
      <c r="BR407" s="61">
        <v>1</v>
      </c>
      <c r="BS407" s="61">
        <f t="shared" si="474"/>
        <v>6.0036941812438875E-3</v>
      </c>
      <c r="BT407" s="61">
        <f t="shared" si="506"/>
        <v>6.0036941812438875E-3</v>
      </c>
      <c r="BU407" s="61">
        <v>1</v>
      </c>
      <c r="BV407" s="61">
        <f t="shared" si="507"/>
        <v>6.0036941812438875E-3</v>
      </c>
      <c r="BW407" s="61">
        <f t="shared" si="508"/>
        <v>6.0036941812438875E-3</v>
      </c>
      <c r="BX407" s="61">
        <v>1</v>
      </c>
      <c r="BY407" s="61">
        <f t="shared" si="509"/>
        <v>6.0036941812438875E-3</v>
      </c>
      <c r="BZ407" s="61">
        <f t="shared" si="475"/>
        <v>5.8701410358443454E-3</v>
      </c>
      <c r="CA407" s="61">
        <v>1</v>
      </c>
      <c r="CB407" s="61">
        <f t="shared" si="476"/>
        <v>5.8701410358443454E-3</v>
      </c>
      <c r="CC407" s="69">
        <v>6.3561011897417955E-3</v>
      </c>
      <c r="CD407" s="61">
        <f t="shared" si="510"/>
        <v>6.6567275973647188E-3</v>
      </c>
      <c r="CE407" s="61">
        <v>1</v>
      </c>
      <c r="CF407" s="61">
        <f t="shared" si="511"/>
        <v>6.6567275973647188E-3</v>
      </c>
      <c r="CG407" s="61">
        <f t="shared" si="512"/>
        <v>6.6567275973647188E-3</v>
      </c>
      <c r="CH407" s="61">
        <v>1</v>
      </c>
      <c r="CI407" s="61">
        <f t="shared" si="513"/>
        <v>6.6567275973647188E-3</v>
      </c>
      <c r="CJ407" s="61">
        <f t="shared" si="514"/>
        <v>6.6567275973647188E-3</v>
      </c>
      <c r="CK407" s="61">
        <v>1</v>
      </c>
      <c r="CL407" s="61">
        <f t="shared" si="515"/>
        <v>6.6567275973647188E-3</v>
      </c>
      <c r="CM407" s="61">
        <f t="shared" si="477"/>
        <v>6.508647618295599E-3</v>
      </c>
      <c r="CN407" s="61">
        <v>1</v>
      </c>
      <c r="CO407" s="61">
        <f t="shared" si="478"/>
        <v>6.508647618295599E-3</v>
      </c>
      <c r="CP407" s="69">
        <v>7.3269697552016386E-2</v>
      </c>
      <c r="CQ407" s="61">
        <f t="shared" si="516"/>
        <v>7.673515622001717E-2</v>
      </c>
      <c r="CR407" s="61">
        <v>1</v>
      </c>
      <c r="CS407" s="61">
        <f t="shared" si="517"/>
        <v>7.673515622001717E-2</v>
      </c>
      <c r="CT407" s="61">
        <f t="shared" si="518"/>
        <v>7.673515622001717E-2</v>
      </c>
      <c r="CU407" s="61">
        <v>1</v>
      </c>
      <c r="CV407" s="61">
        <f t="shared" si="519"/>
        <v>7.673515622001717E-2</v>
      </c>
      <c r="CW407" s="61">
        <f t="shared" si="520"/>
        <v>7.673515622001717E-2</v>
      </c>
      <c r="CX407" s="61">
        <v>1</v>
      </c>
      <c r="CY407" s="61">
        <f t="shared" si="521"/>
        <v>7.673515622001717E-2</v>
      </c>
      <c r="CZ407" s="61">
        <f t="shared" si="479"/>
        <v>7.5028170293264779E-2</v>
      </c>
      <c r="DA407" s="61">
        <v>1</v>
      </c>
      <c r="DB407" s="61">
        <f t="shared" si="480"/>
        <v>7.5028170293264779E-2</v>
      </c>
    </row>
    <row r="408" spans="1:106">
      <c r="A408" s="57" t="s">
        <v>458</v>
      </c>
      <c r="B408" s="58" t="s">
        <v>353</v>
      </c>
      <c r="C408" s="58" t="s">
        <v>316</v>
      </c>
      <c r="D408" s="58" t="s">
        <v>439</v>
      </c>
      <c r="E408" s="59" t="s">
        <v>440</v>
      </c>
      <c r="F408" s="59" t="s">
        <v>440</v>
      </c>
      <c r="G408" s="59" t="s">
        <v>249</v>
      </c>
      <c r="H408" s="58" t="s">
        <v>430</v>
      </c>
      <c r="I408" s="58" t="s">
        <v>250</v>
      </c>
      <c r="J408" s="60" t="s">
        <v>409</v>
      </c>
      <c r="K408" s="61">
        <v>1.0472972972972974</v>
      </c>
      <c r="L408" s="61">
        <v>1.0472972972972974</v>
      </c>
      <c r="M408" s="61">
        <v>1.0472972972972974</v>
      </c>
      <c r="N408" s="61">
        <v>1.024</v>
      </c>
      <c r="O408" s="61"/>
      <c r="P408" s="69">
        <v>132.72599242448359</v>
      </c>
      <c r="Q408" s="61">
        <f t="shared" si="481"/>
        <v>139.00357314726324</v>
      </c>
      <c r="R408" s="61">
        <v>1</v>
      </c>
      <c r="S408" s="61">
        <f t="shared" si="482"/>
        <v>139.00357314726324</v>
      </c>
      <c r="T408" s="61">
        <f t="shared" si="483"/>
        <v>139.00357314726324</v>
      </c>
      <c r="U408" s="61">
        <v>1</v>
      </c>
      <c r="V408" s="61">
        <f t="shared" si="484"/>
        <v>139.00357314726324</v>
      </c>
      <c r="W408" s="61">
        <f t="shared" si="485"/>
        <v>139.00357314726324</v>
      </c>
      <c r="X408" s="61">
        <v>1</v>
      </c>
      <c r="Y408" s="61">
        <f t="shared" si="486"/>
        <v>139.00357314726324</v>
      </c>
      <c r="Z408" s="61">
        <f t="shared" si="466"/>
        <v>135.91141624267121</v>
      </c>
      <c r="AA408" s="61">
        <v>1</v>
      </c>
      <c r="AB408" s="61">
        <f t="shared" si="467"/>
        <v>135.91141624267121</v>
      </c>
      <c r="AC408" s="69"/>
      <c r="AD408" s="61">
        <f t="shared" si="487"/>
        <v>0</v>
      </c>
      <c r="AE408" s="61">
        <v>1</v>
      </c>
      <c r="AF408" s="61">
        <f t="shared" si="488"/>
        <v>0</v>
      </c>
      <c r="AG408" s="61">
        <f t="shared" si="489"/>
        <v>0</v>
      </c>
      <c r="AH408" s="61">
        <v>1</v>
      </c>
      <c r="AI408" s="61">
        <f t="shared" si="490"/>
        <v>0</v>
      </c>
      <c r="AJ408" s="61">
        <f t="shared" si="491"/>
        <v>0</v>
      </c>
      <c r="AK408" s="61">
        <v>1</v>
      </c>
      <c r="AL408" s="61">
        <f t="shared" si="492"/>
        <v>0</v>
      </c>
      <c r="AM408" s="61">
        <f t="shared" si="468"/>
        <v>0</v>
      </c>
      <c r="AN408" s="61">
        <v>1</v>
      </c>
      <c r="AO408" s="61">
        <f t="shared" si="469"/>
        <v>0</v>
      </c>
      <c r="AP408" s="69">
        <v>13.832140670926128</v>
      </c>
      <c r="AQ408" s="61">
        <f t="shared" si="493"/>
        <v>14.48636354049696</v>
      </c>
      <c r="AR408" s="61">
        <v>1</v>
      </c>
      <c r="AS408" s="61">
        <f t="shared" si="494"/>
        <v>14.48636354049696</v>
      </c>
      <c r="AT408" s="61">
        <f t="shared" si="495"/>
        <v>14.48636354049696</v>
      </c>
      <c r="AU408" s="61">
        <v>1</v>
      </c>
      <c r="AV408" s="61">
        <f t="shared" si="496"/>
        <v>14.48636354049696</v>
      </c>
      <c r="AW408" s="61">
        <f t="shared" si="497"/>
        <v>14.48636354049696</v>
      </c>
      <c r="AX408" s="61">
        <v>1</v>
      </c>
      <c r="AY408" s="61">
        <f t="shared" si="498"/>
        <v>14.48636354049696</v>
      </c>
      <c r="AZ408" s="61">
        <f t="shared" si="470"/>
        <v>14.164112047028356</v>
      </c>
      <c r="BA408" s="61">
        <v>1</v>
      </c>
      <c r="BB408" s="61">
        <f t="shared" si="471"/>
        <v>14.164112047028356</v>
      </c>
      <c r="BC408" s="69">
        <v>0.36604412571235484</v>
      </c>
      <c r="BD408" s="61">
        <f t="shared" si="499"/>
        <v>0.38335702355010137</v>
      </c>
      <c r="BE408" s="61">
        <v>1</v>
      </c>
      <c r="BF408" s="61">
        <f t="shared" si="500"/>
        <v>0.38335702355010137</v>
      </c>
      <c r="BG408" s="61">
        <f t="shared" si="501"/>
        <v>0.38335702355010137</v>
      </c>
      <c r="BH408" s="61">
        <v>1</v>
      </c>
      <c r="BI408" s="61">
        <f t="shared" si="502"/>
        <v>0.38335702355010137</v>
      </c>
      <c r="BJ408" s="61">
        <f t="shared" si="503"/>
        <v>0.38335702355010137</v>
      </c>
      <c r="BK408" s="61">
        <v>1</v>
      </c>
      <c r="BL408" s="61">
        <f t="shared" si="504"/>
        <v>0.38335702355010137</v>
      </c>
      <c r="BM408" s="61">
        <f t="shared" si="472"/>
        <v>0.37482918472945137</v>
      </c>
      <c r="BN408" s="61">
        <v>1</v>
      </c>
      <c r="BO408" s="61">
        <f t="shared" si="473"/>
        <v>0.37482918472945137</v>
      </c>
      <c r="BP408" s="69">
        <v>0.35086904065192731</v>
      </c>
      <c r="BQ408" s="61">
        <f t="shared" si="505"/>
        <v>0.36746419798005903</v>
      </c>
      <c r="BR408" s="61">
        <v>1</v>
      </c>
      <c r="BS408" s="61">
        <f t="shared" si="474"/>
        <v>0.36746419798005903</v>
      </c>
      <c r="BT408" s="61">
        <f t="shared" si="506"/>
        <v>0.36746419798005903</v>
      </c>
      <c r="BU408" s="61">
        <v>1</v>
      </c>
      <c r="BV408" s="61">
        <f t="shared" si="507"/>
        <v>0.36746419798005903</v>
      </c>
      <c r="BW408" s="61">
        <f t="shared" si="508"/>
        <v>0.36746419798005903</v>
      </c>
      <c r="BX408" s="61">
        <v>1</v>
      </c>
      <c r="BY408" s="61">
        <f t="shared" si="509"/>
        <v>0.36746419798005903</v>
      </c>
      <c r="BZ408" s="61">
        <f t="shared" si="475"/>
        <v>0.35928989762757357</v>
      </c>
      <c r="CA408" s="61">
        <v>1</v>
      </c>
      <c r="CB408" s="61">
        <f t="shared" si="476"/>
        <v>0.35928989762757357</v>
      </c>
      <c r="CC408" s="69">
        <v>0.38903374413462444</v>
      </c>
      <c r="CD408" s="61">
        <f t="shared" si="510"/>
        <v>0.40743398878964049</v>
      </c>
      <c r="CE408" s="61">
        <v>1</v>
      </c>
      <c r="CF408" s="61">
        <f t="shared" si="511"/>
        <v>0.40743398878964049</v>
      </c>
      <c r="CG408" s="61">
        <f t="shared" si="512"/>
        <v>0.40743398878964049</v>
      </c>
      <c r="CH408" s="61">
        <v>1</v>
      </c>
      <c r="CI408" s="61">
        <f t="shared" si="513"/>
        <v>0.40743398878964049</v>
      </c>
      <c r="CJ408" s="61">
        <f t="shared" si="514"/>
        <v>0.40743398878964049</v>
      </c>
      <c r="CK408" s="61">
        <v>1</v>
      </c>
      <c r="CL408" s="61">
        <f t="shared" si="515"/>
        <v>0.40743398878964049</v>
      </c>
      <c r="CM408" s="61">
        <f t="shared" si="477"/>
        <v>0.39837055399385546</v>
      </c>
      <c r="CN408" s="61">
        <v>1</v>
      </c>
      <c r="CO408" s="61">
        <f t="shared" si="478"/>
        <v>0.39837055399385546</v>
      </c>
      <c r="CP408" s="69">
        <v>4.4845706384089832</v>
      </c>
      <c r="CQ408" s="61">
        <f t="shared" si="516"/>
        <v>4.6966787091445434</v>
      </c>
      <c r="CR408" s="61">
        <v>1</v>
      </c>
      <c r="CS408" s="61">
        <f t="shared" si="517"/>
        <v>4.6966787091445434</v>
      </c>
      <c r="CT408" s="61">
        <f t="shared" si="518"/>
        <v>4.6966787091445434</v>
      </c>
      <c r="CU408" s="61">
        <v>1</v>
      </c>
      <c r="CV408" s="61">
        <f t="shared" si="519"/>
        <v>4.6966787091445434</v>
      </c>
      <c r="CW408" s="61">
        <f t="shared" si="520"/>
        <v>4.6966787091445434</v>
      </c>
      <c r="CX408" s="61">
        <v>1</v>
      </c>
      <c r="CY408" s="61">
        <f t="shared" si="521"/>
        <v>4.6966787091445434</v>
      </c>
      <c r="CZ408" s="61">
        <f t="shared" si="479"/>
        <v>4.5922003337307986</v>
      </c>
      <c r="DA408" s="61">
        <v>1</v>
      </c>
      <c r="DB408" s="61">
        <f t="shared" si="480"/>
        <v>4.5922003337307986</v>
      </c>
    </row>
    <row r="409" spans="1:106">
      <c r="A409" s="57" t="s">
        <v>458</v>
      </c>
      <c r="B409" s="58" t="s">
        <v>353</v>
      </c>
      <c r="C409" s="58" t="s">
        <v>316</v>
      </c>
      <c r="D409" s="58" t="s">
        <v>439</v>
      </c>
      <c r="E409" s="59" t="s">
        <v>440</v>
      </c>
      <c r="F409" s="59" t="s">
        <v>440</v>
      </c>
      <c r="G409" s="59" t="s">
        <v>279</v>
      </c>
      <c r="H409" s="58" t="s">
        <v>430</v>
      </c>
      <c r="I409" s="58" t="s">
        <v>280</v>
      </c>
      <c r="J409" s="60" t="s">
        <v>411</v>
      </c>
      <c r="K409" s="61">
        <v>0.53785852379565136</v>
      </c>
      <c r="L409" s="61">
        <v>0.60772266214677295</v>
      </c>
      <c r="M409" s="61">
        <v>0.6662252707963664</v>
      </c>
      <c r="N409" s="61">
        <v>0.77700000000000002</v>
      </c>
      <c r="O409" s="61"/>
      <c r="P409" s="69">
        <v>137.66356771119197</v>
      </c>
      <c r="Q409" s="61">
        <f t="shared" si="481"/>
        <v>74.043523309584415</v>
      </c>
      <c r="R409" s="61">
        <v>1</v>
      </c>
      <c r="S409" s="61">
        <f t="shared" si="482"/>
        <v>74.043523309584415</v>
      </c>
      <c r="T409" s="61">
        <f t="shared" si="483"/>
        <v>83.661269850068123</v>
      </c>
      <c r="U409" s="61">
        <v>1</v>
      </c>
      <c r="V409" s="61">
        <f t="shared" si="484"/>
        <v>83.661269850068123</v>
      </c>
      <c r="W409" s="61">
        <f t="shared" si="485"/>
        <v>91.714947677182792</v>
      </c>
      <c r="X409" s="61">
        <v>1</v>
      </c>
      <c r="Y409" s="61">
        <f t="shared" si="486"/>
        <v>91.714947677182792</v>
      </c>
      <c r="Z409" s="61">
        <f t="shared" si="466"/>
        <v>106.96459211159616</v>
      </c>
      <c r="AA409" s="61">
        <v>1</v>
      </c>
      <c r="AB409" s="61">
        <f t="shared" si="467"/>
        <v>106.96459211159616</v>
      </c>
      <c r="AC409" s="69"/>
      <c r="AD409" s="61">
        <f t="shared" si="487"/>
        <v>0</v>
      </c>
      <c r="AE409" s="61">
        <v>1</v>
      </c>
      <c r="AF409" s="61">
        <f t="shared" si="488"/>
        <v>0</v>
      </c>
      <c r="AG409" s="61">
        <f t="shared" si="489"/>
        <v>0</v>
      </c>
      <c r="AH409" s="61">
        <v>1</v>
      </c>
      <c r="AI409" s="61">
        <f t="shared" si="490"/>
        <v>0</v>
      </c>
      <c r="AJ409" s="61">
        <f t="shared" si="491"/>
        <v>0</v>
      </c>
      <c r="AK409" s="61">
        <v>1</v>
      </c>
      <c r="AL409" s="61">
        <f t="shared" si="492"/>
        <v>0</v>
      </c>
      <c r="AM409" s="61">
        <f t="shared" si="468"/>
        <v>0</v>
      </c>
      <c r="AN409" s="61">
        <v>1</v>
      </c>
      <c r="AO409" s="61">
        <f t="shared" si="469"/>
        <v>0</v>
      </c>
      <c r="AP409" s="69">
        <v>120.18041610416599</v>
      </c>
      <c r="AQ409" s="61">
        <f t="shared" si="493"/>
        <v>64.640061194933836</v>
      </c>
      <c r="AR409" s="61">
        <v>1</v>
      </c>
      <c r="AS409" s="61">
        <f t="shared" si="494"/>
        <v>64.640061194933836</v>
      </c>
      <c r="AT409" s="61">
        <f t="shared" si="495"/>
        <v>73.036362412730654</v>
      </c>
      <c r="AU409" s="61">
        <v>1</v>
      </c>
      <c r="AV409" s="61">
        <f t="shared" si="496"/>
        <v>73.036362412730654</v>
      </c>
      <c r="AW409" s="61">
        <f t="shared" si="497"/>
        <v>80.067230263417983</v>
      </c>
      <c r="AX409" s="61">
        <v>1</v>
      </c>
      <c r="AY409" s="61">
        <f t="shared" si="498"/>
        <v>80.067230263417983</v>
      </c>
      <c r="AZ409" s="61">
        <f t="shared" si="470"/>
        <v>93.380183312936978</v>
      </c>
      <c r="BA409" s="61">
        <v>1</v>
      </c>
      <c r="BB409" s="61">
        <f t="shared" si="471"/>
        <v>93.380183312936978</v>
      </c>
      <c r="BC409" s="69">
        <v>1.8192832264399996</v>
      </c>
      <c r="BD409" s="61">
        <f t="shared" si="499"/>
        <v>0.97851699053920793</v>
      </c>
      <c r="BE409" s="61">
        <v>1</v>
      </c>
      <c r="BF409" s="61">
        <f t="shared" si="500"/>
        <v>0.97851699053920793</v>
      </c>
      <c r="BG409" s="61">
        <f t="shared" si="501"/>
        <v>1.1056196455710869</v>
      </c>
      <c r="BH409" s="61">
        <v>1</v>
      </c>
      <c r="BI409" s="61">
        <f t="shared" si="502"/>
        <v>1.1056196455710869</v>
      </c>
      <c r="BJ409" s="61">
        <f t="shared" si="503"/>
        <v>1.212052460190276</v>
      </c>
      <c r="BK409" s="61">
        <v>1</v>
      </c>
      <c r="BL409" s="61">
        <f t="shared" si="504"/>
        <v>1.212052460190276</v>
      </c>
      <c r="BM409" s="61">
        <f t="shared" si="472"/>
        <v>1.4135830669438798</v>
      </c>
      <c r="BN409" s="61">
        <v>1</v>
      </c>
      <c r="BO409" s="61">
        <f t="shared" si="473"/>
        <v>1.4135830669438798</v>
      </c>
      <c r="BP409" s="69">
        <v>1.8192832264399996</v>
      </c>
      <c r="BQ409" s="61">
        <f t="shared" si="505"/>
        <v>0.97851699053920793</v>
      </c>
      <c r="BR409" s="61">
        <v>1</v>
      </c>
      <c r="BS409" s="61">
        <f t="shared" si="474"/>
        <v>0.97851699053920793</v>
      </c>
      <c r="BT409" s="61">
        <f t="shared" si="506"/>
        <v>1.1056196455710869</v>
      </c>
      <c r="BU409" s="61">
        <v>1</v>
      </c>
      <c r="BV409" s="61">
        <f t="shared" si="507"/>
        <v>1.1056196455710869</v>
      </c>
      <c r="BW409" s="61">
        <f t="shared" si="508"/>
        <v>1.212052460190276</v>
      </c>
      <c r="BX409" s="61">
        <v>1</v>
      </c>
      <c r="BY409" s="61">
        <f t="shared" si="509"/>
        <v>1.212052460190276</v>
      </c>
      <c r="BZ409" s="61">
        <f t="shared" si="475"/>
        <v>1.4135830669438798</v>
      </c>
      <c r="CA409" s="61">
        <v>1</v>
      </c>
      <c r="CB409" s="61">
        <f t="shared" si="476"/>
        <v>1.4135830669438798</v>
      </c>
      <c r="CC409" s="69">
        <v>13.163929538097998</v>
      </c>
      <c r="CD409" s="61">
        <f t="shared" si="510"/>
        <v>7.08033170871136</v>
      </c>
      <c r="CE409" s="61">
        <v>1</v>
      </c>
      <c r="CF409" s="61">
        <f t="shared" si="511"/>
        <v>7.08033170871136</v>
      </c>
      <c r="CG409" s="61">
        <f t="shared" si="512"/>
        <v>8.0000183032054544</v>
      </c>
      <c r="CH409" s="61">
        <v>1</v>
      </c>
      <c r="CI409" s="61">
        <f t="shared" si="513"/>
        <v>8.0000183032054544</v>
      </c>
      <c r="CJ409" s="61">
        <f t="shared" si="514"/>
        <v>8.7701425212636241</v>
      </c>
      <c r="CK409" s="61">
        <v>1</v>
      </c>
      <c r="CL409" s="61">
        <f t="shared" si="515"/>
        <v>8.7701425212636241</v>
      </c>
      <c r="CM409" s="61">
        <f t="shared" si="477"/>
        <v>10.228373251102145</v>
      </c>
      <c r="CN409" s="61">
        <v>1</v>
      </c>
      <c r="CO409" s="61">
        <f t="shared" si="478"/>
        <v>10.228373251102145</v>
      </c>
      <c r="CP409" s="69">
        <v>21.496705536639997</v>
      </c>
      <c r="CQ409" s="61">
        <f t="shared" si="516"/>
        <v>11.562186306406995</v>
      </c>
      <c r="CR409" s="61">
        <v>1</v>
      </c>
      <c r="CS409" s="61">
        <f t="shared" si="517"/>
        <v>11.562186306406995</v>
      </c>
      <c r="CT409" s="61">
        <f t="shared" si="518"/>
        <v>13.064035116112132</v>
      </c>
      <c r="CU409" s="61">
        <v>1</v>
      </c>
      <c r="CV409" s="61">
        <f t="shared" si="519"/>
        <v>13.064035116112132</v>
      </c>
      <c r="CW409" s="61">
        <f t="shared" si="520"/>
        <v>14.321648467377731</v>
      </c>
      <c r="CX409" s="61">
        <v>1</v>
      </c>
      <c r="CY409" s="61">
        <f t="shared" si="521"/>
        <v>14.321648467377731</v>
      </c>
      <c r="CZ409" s="61">
        <f t="shared" si="479"/>
        <v>16.702940201969277</v>
      </c>
      <c r="DA409" s="61">
        <v>1</v>
      </c>
      <c r="DB409" s="61">
        <f t="shared" si="480"/>
        <v>16.702940201969277</v>
      </c>
    </row>
    <row r="410" spans="1:106">
      <c r="A410" s="57" t="s">
        <v>458</v>
      </c>
      <c r="B410" s="58" t="s">
        <v>353</v>
      </c>
      <c r="C410" s="58" t="s">
        <v>316</v>
      </c>
      <c r="D410" s="58" t="s">
        <v>439</v>
      </c>
      <c r="E410" s="59" t="s">
        <v>440</v>
      </c>
      <c r="F410" s="59" t="s">
        <v>440</v>
      </c>
      <c r="G410" s="59" t="s">
        <v>283</v>
      </c>
      <c r="H410" s="58" t="s">
        <v>430</v>
      </c>
      <c r="I410" s="58" t="s">
        <v>284</v>
      </c>
      <c r="J410" s="60" t="s">
        <v>412</v>
      </c>
      <c r="K410" s="61">
        <v>0.95856246926225341</v>
      </c>
      <c r="L410" s="61">
        <v>0.99804904220165591</v>
      </c>
      <c r="M410" s="61">
        <v>1.0290855291769803</v>
      </c>
      <c r="N410" s="61">
        <v>1.0840000000000001</v>
      </c>
      <c r="O410" s="61"/>
      <c r="P410" s="69">
        <v>128.35375357348599</v>
      </c>
      <c r="Q410" s="61">
        <f t="shared" si="481"/>
        <v>123.03509096447951</v>
      </c>
      <c r="R410" s="61">
        <v>1</v>
      </c>
      <c r="S410" s="61">
        <f t="shared" si="482"/>
        <v>123.03509096447951</v>
      </c>
      <c r="T410" s="61">
        <f t="shared" si="483"/>
        <v>128.10334081700506</v>
      </c>
      <c r="U410" s="61">
        <v>1</v>
      </c>
      <c r="V410" s="61">
        <f t="shared" si="484"/>
        <v>128.10334081700506</v>
      </c>
      <c r="W410" s="61">
        <f t="shared" si="485"/>
        <v>132.08699041802254</v>
      </c>
      <c r="X410" s="61">
        <v>1</v>
      </c>
      <c r="Y410" s="61">
        <f t="shared" si="486"/>
        <v>132.08699041802254</v>
      </c>
      <c r="Z410" s="61">
        <f t="shared" si="466"/>
        <v>139.13546887365882</v>
      </c>
      <c r="AA410" s="61">
        <v>1</v>
      </c>
      <c r="AB410" s="61">
        <f t="shared" si="467"/>
        <v>139.13546887365882</v>
      </c>
      <c r="AC410" s="69"/>
      <c r="AD410" s="61">
        <f t="shared" si="487"/>
        <v>0</v>
      </c>
      <c r="AE410" s="61">
        <v>1</v>
      </c>
      <c r="AF410" s="61">
        <f t="shared" si="488"/>
        <v>0</v>
      </c>
      <c r="AG410" s="61">
        <f t="shared" si="489"/>
        <v>0</v>
      </c>
      <c r="AH410" s="61">
        <v>1</v>
      </c>
      <c r="AI410" s="61">
        <f t="shared" si="490"/>
        <v>0</v>
      </c>
      <c r="AJ410" s="61">
        <f t="shared" si="491"/>
        <v>0</v>
      </c>
      <c r="AK410" s="61">
        <v>1</v>
      </c>
      <c r="AL410" s="61">
        <f t="shared" si="492"/>
        <v>0</v>
      </c>
      <c r="AM410" s="61">
        <f t="shared" si="468"/>
        <v>0</v>
      </c>
      <c r="AN410" s="61">
        <v>1</v>
      </c>
      <c r="AO410" s="61">
        <f t="shared" si="469"/>
        <v>0</v>
      </c>
      <c r="AP410" s="69">
        <v>0.12310398471</v>
      </c>
      <c r="AQ410" s="61">
        <f t="shared" si="493"/>
        <v>0.11800285955964029</v>
      </c>
      <c r="AR410" s="61">
        <v>1</v>
      </c>
      <c r="AS410" s="61">
        <f t="shared" si="494"/>
        <v>0.11800285955964029</v>
      </c>
      <c r="AT410" s="61">
        <f t="shared" si="495"/>
        <v>0.1228638140310228</v>
      </c>
      <c r="AU410" s="61">
        <v>1</v>
      </c>
      <c r="AV410" s="61">
        <f t="shared" si="496"/>
        <v>0.1228638140310228</v>
      </c>
      <c r="AW410" s="61">
        <f t="shared" si="497"/>
        <v>0.12668452924908524</v>
      </c>
      <c r="AX410" s="61">
        <v>1</v>
      </c>
      <c r="AY410" s="61">
        <f t="shared" si="498"/>
        <v>0.12668452924908524</v>
      </c>
      <c r="AZ410" s="61">
        <f t="shared" si="470"/>
        <v>0.13344471942564001</v>
      </c>
      <c r="BA410" s="61">
        <v>1</v>
      </c>
      <c r="BB410" s="61">
        <f t="shared" si="471"/>
        <v>0.13344471942564001</v>
      </c>
      <c r="BC410" s="70"/>
      <c r="BD410" s="61">
        <f t="shared" si="499"/>
        <v>0</v>
      </c>
      <c r="BE410" s="61">
        <v>1</v>
      </c>
      <c r="BF410" s="61">
        <f t="shared" si="500"/>
        <v>0</v>
      </c>
      <c r="BG410" s="61">
        <f t="shared" si="501"/>
        <v>0</v>
      </c>
      <c r="BH410" s="61">
        <v>1</v>
      </c>
      <c r="BI410" s="61">
        <f t="shared" si="502"/>
        <v>0</v>
      </c>
      <c r="BJ410" s="61">
        <f t="shared" si="503"/>
        <v>0</v>
      </c>
      <c r="BK410" s="61">
        <v>1</v>
      </c>
      <c r="BL410" s="61">
        <f t="shared" si="504"/>
        <v>0</v>
      </c>
      <c r="BM410" s="61">
        <f t="shared" si="472"/>
        <v>0</v>
      </c>
      <c r="BN410" s="61">
        <v>1</v>
      </c>
      <c r="BO410" s="61">
        <f t="shared" si="473"/>
        <v>0</v>
      </c>
      <c r="BP410" s="70"/>
      <c r="BQ410" s="61">
        <f t="shared" si="505"/>
        <v>0</v>
      </c>
      <c r="BR410" s="61">
        <v>1</v>
      </c>
      <c r="BS410" s="61">
        <f t="shared" si="474"/>
        <v>0</v>
      </c>
      <c r="BT410" s="61">
        <f t="shared" si="506"/>
        <v>0</v>
      </c>
      <c r="BU410" s="61">
        <v>1</v>
      </c>
      <c r="BV410" s="61">
        <f t="shared" si="507"/>
        <v>0</v>
      </c>
      <c r="BW410" s="61">
        <f t="shared" si="508"/>
        <v>0</v>
      </c>
      <c r="BX410" s="61">
        <v>1</v>
      </c>
      <c r="BY410" s="61">
        <f t="shared" si="509"/>
        <v>0</v>
      </c>
      <c r="BZ410" s="61">
        <f t="shared" si="475"/>
        <v>0</v>
      </c>
      <c r="CA410" s="61">
        <v>1</v>
      </c>
      <c r="CB410" s="61">
        <f t="shared" si="476"/>
        <v>0</v>
      </c>
      <c r="CC410" s="69">
        <v>0.14950269004599998</v>
      </c>
      <c r="CD410" s="61">
        <f t="shared" si="510"/>
        <v>0.14330766773184306</v>
      </c>
      <c r="CE410" s="61">
        <v>1</v>
      </c>
      <c r="CF410" s="61">
        <f t="shared" si="511"/>
        <v>0.14330766773184306</v>
      </c>
      <c r="CG410" s="61">
        <f t="shared" si="512"/>
        <v>0.1492110166069813</v>
      </c>
      <c r="CH410" s="61">
        <v>1</v>
      </c>
      <c r="CI410" s="61">
        <f t="shared" si="513"/>
        <v>0.1492110166069813</v>
      </c>
      <c r="CJ410" s="61">
        <f t="shared" si="514"/>
        <v>0.15385105489936995</v>
      </c>
      <c r="CK410" s="61">
        <v>1</v>
      </c>
      <c r="CL410" s="61">
        <f t="shared" si="515"/>
        <v>0.15385105489936995</v>
      </c>
      <c r="CM410" s="61">
        <f t="shared" si="477"/>
        <v>0.162060916009864</v>
      </c>
      <c r="CN410" s="61">
        <v>1</v>
      </c>
      <c r="CO410" s="61">
        <f t="shared" si="478"/>
        <v>0.162060916009864</v>
      </c>
      <c r="CP410" s="69">
        <v>3.4671458181499997</v>
      </c>
      <c r="CQ410" s="61">
        <f t="shared" si="516"/>
        <v>3.3234758567381597</v>
      </c>
      <c r="CR410" s="61">
        <v>1</v>
      </c>
      <c r="CS410" s="61">
        <f t="shared" si="517"/>
        <v>3.3234758567381597</v>
      </c>
      <c r="CT410" s="61">
        <f t="shared" si="518"/>
        <v>3.4603815629780836</v>
      </c>
      <c r="CU410" s="61">
        <v>1</v>
      </c>
      <c r="CV410" s="61">
        <f t="shared" si="519"/>
        <v>3.4603815629780836</v>
      </c>
      <c r="CW410" s="61">
        <f t="shared" si="520"/>
        <v>3.5679895890046467</v>
      </c>
      <c r="CX410" s="61">
        <v>1</v>
      </c>
      <c r="CY410" s="61">
        <f t="shared" si="521"/>
        <v>3.5679895890046467</v>
      </c>
      <c r="CZ410" s="61">
        <f t="shared" si="479"/>
        <v>3.7583860668745999</v>
      </c>
      <c r="DA410" s="61">
        <v>1</v>
      </c>
      <c r="DB410" s="61">
        <f t="shared" si="480"/>
        <v>3.7583860668745999</v>
      </c>
    </row>
    <row r="411" spans="1:106">
      <c r="A411" s="57" t="s">
        <v>458</v>
      </c>
      <c r="B411" s="58" t="s">
        <v>353</v>
      </c>
      <c r="C411" s="58" t="s">
        <v>316</v>
      </c>
      <c r="D411" s="58" t="s">
        <v>439</v>
      </c>
      <c r="E411" s="59" t="s">
        <v>440</v>
      </c>
      <c r="F411" s="59" t="s">
        <v>440</v>
      </c>
      <c r="G411" s="59" t="s">
        <v>281</v>
      </c>
      <c r="H411" s="58" t="s">
        <v>430</v>
      </c>
      <c r="I411" s="58" t="s">
        <v>282</v>
      </c>
      <c r="J411" s="60" t="s">
        <v>409</v>
      </c>
      <c r="K411" s="61">
        <v>1.0472972972972974</v>
      </c>
      <c r="L411" s="61">
        <v>1.0472972972972974</v>
      </c>
      <c r="M411" s="61">
        <v>1.0472972972972974</v>
      </c>
      <c r="N411" s="61">
        <v>1.024</v>
      </c>
      <c r="O411" s="61"/>
      <c r="P411" s="69">
        <v>4.3659073798599994</v>
      </c>
      <c r="Q411" s="61">
        <f t="shared" si="481"/>
        <v>4.5724029991777027</v>
      </c>
      <c r="R411" s="61">
        <v>1</v>
      </c>
      <c r="S411" s="61">
        <f t="shared" si="482"/>
        <v>4.5724029991777027</v>
      </c>
      <c r="T411" s="61">
        <f t="shared" si="483"/>
        <v>4.5724029991777027</v>
      </c>
      <c r="U411" s="61">
        <v>1</v>
      </c>
      <c r="V411" s="61">
        <f t="shared" si="484"/>
        <v>4.5724029991777027</v>
      </c>
      <c r="W411" s="61">
        <f t="shared" si="485"/>
        <v>4.5724029991777027</v>
      </c>
      <c r="X411" s="61">
        <v>1</v>
      </c>
      <c r="Y411" s="61">
        <f t="shared" si="486"/>
        <v>4.5724029991777027</v>
      </c>
      <c r="Z411" s="61">
        <f t="shared" si="466"/>
        <v>4.4706891569766398</v>
      </c>
      <c r="AA411" s="61">
        <v>1</v>
      </c>
      <c r="AB411" s="61">
        <f t="shared" si="467"/>
        <v>4.4706891569766398</v>
      </c>
      <c r="AC411" s="69"/>
      <c r="AD411" s="61">
        <f t="shared" si="487"/>
        <v>0</v>
      </c>
      <c r="AE411" s="61">
        <v>1</v>
      </c>
      <c r="AF411" s="61">
        <f t="shared" si="488"/>
        <v>0</v>
      </c>
      <c r="AG411" s="61">
        <f t="shared" si="489"/>
        <v>0</v>
      </c>
      <c r="AH411" s="61">
        <v>1</v>
      </c>
      <c r="AI411" s="61">
        <f t="shared" si="490"/>
        <v>0</v>
      </c>
      <c r="AJ411" s="61">
        <f t="shared" si="491"/>
        <v>0</v>
      </c>
      <c r="AK411" s="61">
        <v>1</v>
      </c>
      <c r="AL411" s="61">
        <f t="shared" si="492"/>
        <v>0</v>
      </c>
      <c r="AM411" s="61">
        <f t="shared" si="468"/>
        <v>0</v>
      </c>
      <c r="AN411" s="61">
        <v>1</v>
      </c>
      <c r="AO411" s="61">
        <f t="shared" si="469"/>
        <v>0</v>
      </c>
      <c r="AP411" s="69">
        <v>3.9258578297379993</v>
      </c>
      <c r="AQ411" s="61">
        <f t="shared" si="493"/>
        <v>4.1115402946580399</v>
      </c>
      <c r="AR411" s="61">
        <v>1</v>
      </c>
      <c r="AS411" s="61">
        <f t="shared" si="494"/>
        <v>4.1115402946580399</v>
      </c>
      <c r="AT411" s="61">
        <f t="shared" si="495"/>
        <v>4.1115402946580399</v>
      </c>
      <c r="AU411" s="61">
        <v>1</v>
      </c>
      <c r="AV411" s="61">
        <f t="shared" si="496"/>
        <v>4.1115402946580399</v>
      </c>
      <c r="AW411" s="61">
        <f t="shared" si="497"/>
        <v>4.1115402946580399</v>
      </c>
      <c r="AX411" s="61">
        <v>1</v>
      </c>
      <c r="AY411" s="61">
        <f t="shared" si="498"/>
        <v>4.1115402946580399</v>
      </c>
      <c r="AZ411" s="61">
        <f t="shared" si="470"/>
        <v>4.0200784176517113</v>
      </c>
      <c r="BA411" s="61">
        <v>1</v>
      </c>
      <c r="BB411" s="61">
        <f t="shared" si="471"/>
        <v>4.0200784176517113</v>
      </c>
      <c r="BC411" s="69">
        <v>0.55817573691599998</v>
      </c>
      <c r="BD411" s="61">
        <f t="shared" si="499"/>
        <v>0.58457594068905405</v>
      </c>
      <c r="BE411" s="61">
        <v>1</v>
      </c>
      <c r="BF411" s="61">
        <f t="shared" si="500"/>
        <v>0.58457594068905405</v>
      </c>
      <c r="BG411" s="61">
        <f t="shared" si="501"/>
        <v>0.58457594068905405</v>
      </c>
      <c r="BH411" s="61">
        <v>1</v>
      </c>
      <c r="BI411" s="61">
        <f t="shared" si="502"/>
        <v>0.58457594068905405</v>
      </c>
      <c r="BJ411" s="61">
        <f t="shared" si="503"/>
        <v>0.58457594068905405</v>
      </c>
      <c r="BK411" s="61">
        <v>1</v>
      </c>
      <c r="BL411" s="61">
        <f t="shared" si="504"/>
        <v>0.58457594068905405</v>
      </c>
      <c r="BM411" s="61">
        <f t="shared" si="472"/>
        <v>0.57157195460198396</v>
      </c>
      <c r="BN411" s="61">
        <v>1</v>
      </c>
      <c r="BO411" s="61">
        <f t="shared" si="473"/>
        <v>0.57157195460198396</v>
      </c>
      <c r="BP411" s="69">
        <v>0.55817573691599998</v>
      </c>
      <c r="BQ411" s="61">
        <f t="shared" si="505"/>
        <v>0.58457594068905405</v>
      </c>
      <c r="BR411" s="61">
        <v>1</v>
      </c>
      <c r="BS411" s="61">
        <f t="shared" si="474"/>
        <v>0.58457594068905405</v>
      </c>
      <c r="BT411" s="61">
        <f t="shared" si="506"/>
        <v>0.58457594068905405</v>
      </c>
      <c r="BU411" s="61">
        <v>1</v>
      </c>
      <c r="BV411" s="61">
        <f t="shared" si="507"/>
        <v>0.58457594068905405</v>
      </c>
      <c r="BW411" s="61">
        <f t="shared" si="508"/>
        <v>0.58457594068905405</v>
      </c>
      <c r="BX411" s="61">
        <v>1</v>
      </c>
      <c r="BY411" s="61">
        <f t="shared" si="509"/>
        <v>0.58457594068905405</v>
      </c>
      <c r="BZ411" s="61">
        <f t="shared" si="475"/>
        <v>0.57157195460198396</v>
      </c>
      <c r="CA411" s="61">
        <v>1</v>
      </c>
      <c r="CB411" s="61">
        <f t="shared" si="476"/>
        <v>0.57157195460198396</v>
      </c>
      <c r="CC411" s="69">
        <v>0.62322489596599995</v>
      </c>
      <c r="CD411" s="61">
        <f t="shared" si="510"/>
        <v>0.65270174915358103</v>
      </c>
      <c r="CE411" s="61">
        <v>1</v>
      </c>
      <c r="CF411" s="61">
        <f t="shared" si="511"/>
        <v>0.65270174915358103</v>
      </c>
      <c r="CG411" s="61">
        <f t="shared" si="512"/>
        <v>0.65270174915358103</v>
      </c>
      <c r="CH411" s="61">
        <v>1</v>
      </c>
      <c r="CI411" s="61">
        <f t="shared" si="513"/>
        <v>0.65270174915358103</v>
      </c>
      <c r="CJ411" s="61">
        <f t="shared" si="514"/>
        <v>0.65270174915358103</v>
      </c>
      <c r="CK411" s="61">
        <v>1</v>
      </c>
      <c r="CL411" s="61">
        <f t="shared" si="515"/>
        <v>0.65270174915358103</v>
      </c>
      <c r="CM411" s="61">
        <f t="shared" si="477"/>
        <v>0.63818229346918398</v>
      </c>
      <c r="CN411" s="61">
        <v>1</v>
      </c>
      <c r="CO411" s="61">
        <f t="shared" si="478"/>
        <v>0.63818229346918398</v>
      </c>
      <c r="CP411" s="69">
        <v>0.34123362337199992</v>
      </c>
      <c r="CQ411" s="61">
        <f t="shared" si="516"/>
        <v>0.35737305150445942</v>
      </c>
      <c r="CR411" s="61">
        <v>1</v>
      </c>
      <c r="CS411" s="61">
        <f t="shared" si="517"/>
        <v>0.35737305150445942</v>
      </c>
      <c r="CT411" s="61">
        <f t="shared" si="518"/>
        <v>0.35737305150445942</v>
      </c>
      <c r="CU411" s="61">
        <v>1</v>
      </c>
      <c r="CV411" s="61">
        <f t="shared" si="519"/>
        <v>0.35737305150445942</v>
      </c>
      <c r="CW411" s="61">
        <f t="shared" si="520"/>
        <v>0.35737305150445942</v>
      </c>
      <c r="CX411" s="61">
        <v>1</v>
      </c>
      <c r="CY411" s="61">
        <f t="shared" si="521"/>
        <v>0.35737305150445942</v>
      </c>
      <c r="CZ411" s="61">
        <f t="shared" si="479"/>
        <v>0.34942323033292794</v>
      </c>
      <c r="DA411" s="61">
        <v>1</v>
      </c>
      <c r="DB411" s="61">
        <f t="shared" si="480"/>
        <v>0.34942323033292794</v>
      </c>
    </row>
    <row r="412" spans="1:106">
      <c r="A412" s="57" t="s">
        <v>458</v>
      </c>
      <c r="B412" s="58" t="s">
        <v>353</v>
      </c>
      <c r="C412" s="58" t="s">
        <v>316</v>
      </c>
      <c r="D412" s="58" t="s">
        <v>439</v>
      </c>
      <c r="E412" s="59" t="s">
        <v>440</v>
      </c>
      <c r="F412" s="59" t="s">
        <v>440</v>
      </c>
      <c r="G412" s="59" t="s">
        <v>343</v>
      </c>
      <c r="H412" s="58" t="s">
        <v>431</v>
      </c>
      <c r="I412" s="58" t="s">
        <v>344</v>
      </c>
      <c r="J412" s="58" t="s">
        <v>421</v>
      </c>
      <c r="K412" s="61">
        <v>1</v>
      </c>
      <c r="L412" s="61">
        <v>1</v>
      </c>
      <c r="M412" s="61">
        <v>1</v>
      </c>
      <c r="N412" s="61">
        <v>1</v>
      </c>
      <c r="O412" s="64"/>
      <c r="P412" s="70"/>
      <c r="Q412" s="61">
        <f t="shared" si="481"/>
        <v>0</v>
      </c>
      <c r="R412" s="61">
        <v>1</v>
      </c>
      <c r="S412" s="61">
        <f t="shared" si="482"/>
        <v>0</v>
      </c>
      <c r="T412" s="61">
        <f t="shared" si="483"/>
        <v>0</v>
      </c>
      <c r="U412" s="61">
        <v>1</v>
      </c>
      <c r="V412" s="61">
        <f t="shared" si="484"/>
        <v>0</v>
      </c>
      <c r="W412" s="61">
        <f t="shared" si="485"/>
        <v>0</v>
      </c>
      <c r="X412" s="61">
        <v>1</v>
      </c>
      <c r="Y412" s="61">
        <f t="shared" si="486"/>
        <v>0</v>
      </c>
      <c r="Z412" s="61">
        <f t="shared" si="466"/>
        <v>0</v>
      </c>
      <c r="AA412" s="61">
        <v>1</v>
      </c>
      <c r="AB412" s="61">
        <f t="shared" si="467"/>
        <v>0</v>
      </c>
      <c r="AC412" s="70"/>
      <c r="AD412" s="61">
        <f t="shared" si="487"/>
        <v>0</v>
      </c>
      <c r="AE412" s="61">
        <v>1</v>
      </c>
      <c r="AF412" s="61">
        <f t="shared" si="488"/>
        <v>0</v>
      </c>
      <c r="AG412" s="61">
        <f t="shared" si="489"/>
        <v>0</v>
      </c>
      <c r="AH412" s="61">
        <v>1</v>
      </c>
      <c r="AI412" s="61">
        <f t="shared" si="490"/>
        <v>0</v>
      </c>
      <c r="AJ412" s="61">
        <f t="shared" si="491"/>
        <v>0</v>
      </c>
      <c r="AK412" s="61">
        <v>1</v>
      </c>
      <c r="AL412" s="61">
        <f t="shared" si="492"/>
        <v>0</v>
      </c>
      <c r="AM412" s="61">
        <f t="shared" si="468"/>
        <v>0</v>
      </c>
      <c r="AN412" s="61">
        <v>1</v>
      </c>
      <c r="AO412" s="61">
        <f t="shared" si="469"/>
        <v>0</v>
      </c>
      <c r="AP412" s="70"/>
      <c r="AQ412" s="61">
        <f t="shared" si="493"/>
        <v>0</v>
      </c>
      <c r="AR412" s="61">
        <v>1</v>
      </c>
      <c r="AS412" s="61">
        <f t="shared" si="494"/>
        <v>0</v>
      </c>
      <c r="AT412" s="61">
        <f t="shared" si="495"/>
        <v>0</v>
      </c>
      <c r="AU412" s="61">
        <v>1</v>
      </c>
      <c r="AV412" s="61">
        <f t="shared" si="496"/>
        <v>0</v>
      </c>
      <c r="AW412" s="61">
        <f t="shared" si="497"/>
        <v>0</v>
      </c>
      <c r="AX412" s="61">
        <v>1</v>
      </c>
      <c r="AY412" s="61">
        <f t="shared" si="498"/>
        <v>0</v>
      </c>
      <c r="AZ412" s="61">
        <f t="shared" si="470"/>
        <v>0</v>
      </c>
      <c r="BA412" s="61">
        <v>1</v>
      </c>
      <c r="BB412" s="61">
        <f t="shared" si="471"/>
        <v>0</v>
      </c>
      <c r="BC412" s="70"/>
      <c r="BD412" s="61">
        <f t="shared" si="499"/>
        <v>0</v>
      </c>
      <c r="BE412" s="61">
        <v>1</v>
      </c>
      <c r="BF412" s="61">
        <f t="shared" si="500"/>
        <v>0</v>
      </c>
      <c r="BG412" s="61">
        <f t="shared" si="501"/>
        <v>0</v>
      </c>
      <c r="BH412" s="61">
        <v>1</v>
      </c>
      <c r="BI412" s="61">
        <f t="shared" si="502"/>
        <v>0</v>
      </c>
      <c r="BJ412" s="61">
        <f t="shared" si="503"/>
        <v>0</v>
      </c>
      <c r="BK412" s="61">
        <v>1</v>
      </c>
      <c r="BL412" s="61">
        <f t="shared" si="504"/>
        <v>0</v>
      </c>
      <c r="BM412" s="61">
        <f t="shared" si="472"/>
        <v>0</v>
      </c>
      <c r="BN412" s="61">
        <v>1</v>
      </c>
      <c r="BO412" s="61">
        <f t="shared" si="473"/>
        <v>0</v>
      </c>
      <c r="BP412" s="70"/>
      <c r="BQ412" s="61">
        <f t="shared" si="505"/>
        <v>0</v>
      </c>
      <c r="BR412" s="61">
        <v>1</v>
      </c>
      <c r="BS412" s="61">
        <f t="shared" si="474"/>
        <v>0</v>
      </c>
      <c r="BT412" s="61">
        <f t="shared" si="506"/>
        <v>0</v>
      </c>
      <c r="BU412" s="61">
        <v>1</v>
      </c>
      <c r="BV412" s="61">
        <f t="shared" si="507"/>
        <v>0</v>
      </c>
      <c r="BW412" s="61">
        <f t="shared" si="508"/>
        <v>0</v>
      </c>
      <c r="BX412" s="61">
        <v>1</v>
      </c>
      <c r="BY412" s="61">
        <f t="shared" si="509"/>
        <v>0</v>
      </c>
      <c r="BZ412" s="61">
        <f t="shared" si="475"/>
        <v>0</v>
      </c>
      <c r="CA412" s="61">
        <v>1</v>
      </c>
      <c r="CB412" s="61">
        <f t="shared" si="476"/>
        <v>0</v>
      </c>
      <c r="CC412" s="70"/>
      <c r="CD412" s="61">
        <f t="shared" si="510"/>
        <v>0</v>
      </c>
      <c r="CE412" s="61">
        <v>1</v>
      </c>
      <c r="CF412" s="61">
        <f t="shared" si="511"/>
        <v>0</v>
      </c>
      <c r="CG412" s="61">
        <f t="shared" si="512"/>
        <v>0</v>
      </c>
      <c r="CH412" s="61">
        <v>1</v>
      </c>
      <c r="CI412" s="61">
        <f t="shared" si="513"/>
        <v>0</v>
      </c>
      <c r="CJ412" s="61">
        <f t="shared" si="514"/>
        <v>0</v>
      </c>
      <c r="CK412" s="61">
        <v>1</v>
      </c>
      <c r="CL412" s="61">
        <f t="shared" si="515"/>
        <v>0</v>
      </c>
      <c r="CM412" s="61">
        <f t="shared" si="477"/>
        <v>0</v>
      </c>
      <c r="CN412" s="61">
        <v>1</v>
      </c>
      <c r="CO412" s="61">
        <f t="shared" si="478"/>
        <v>0</v>
      </c>
      <c r="CP412" s="69">
        <v>32.993333003399997</v>
      </c>
      <c r="CQ412" s="61">
        <f t="shared" si="516"/>
        <v>32.993333003399997</v>
      </c>
      <c r="CR412" s="61">
        <v>1</v>
      </c>
      <c r="CS412" s="61">
        <f t="shared" si="517"/>
        <v>32.993333003399997</v>
      </c>
      <c r="CT412" s="61">
        <f t="shared" si="518"/>
        <v>32.993333003399997</v>
      </c>
      <c r="CU412" s="61">
        <v>1</v>
      </c>
      <c r="CV412" s="61">
        <f t="shared" si="519"/>
        <v>32.993333003399997</v>
      </c>
      <c r="CW412" s="61">
        <f t="shared" si="520"/>
        <v>32.993333003399997</v>
      </c>
      <c r="CX412" s="61">
        <v>1</v>
      </c>
      <c r="CY412" s="61">
        <f t="shared" si="521"/>
        <v>32.993333003399997</v>
      </c>
      <c r="CZ412" s="61">
        <f t="shared" si="479"/>
        <v>32.993333003399997</v>
      </c>
      <c r="DA412" s="61">
        <v>1</v>
      </c>
      <c r="DB412" s="61">
        <f t="shared" si="480"/>
        <v>32.993333003399997</v>
      </c>
    </row>
    <row r="413" spans="1:106">
      <c r="A413" s="57" t="s">
        <v>458</v>
      </c>
      <c r="B413" s="58" t="s">
        <v>353</v>
      </c>
      <c r="C413" s="58" t="s">
        <v>316</v>
      </c>
      <c r="D413" s="58" t="s">
        <v>439</v>
      </c>
      <c r="E413" s="59" t="s">
        <v>440</v>
      </c>
      <c r="F413" s="59" t="s">
        <v>440</v>
      </c>
      <c r="G413" s="59" t="s">
        <v>263</v>
      </c>
      <c r="H413" s="58" t="s">
        <v>431</v>
      </c>
      <c r="I413" s="58" t="s">
        <v>264</v>
      </c>
      <c r="J413" s="63" t="s">
        <v>422</v>
      </c>
      <c r="K413" s="61">
        <v>0.97499999999999998</v>
      </c>
      <c r="L413" s="61">
        <v>1.0029999999999999</v>
      </c>
      <c r="M413" s="61">
        <v>1.0329999999999999</v>
      </c>
      <c r="N413" s="61">
        <v>1.0640000000000001</v>
      </c>
      <c r="O413" s="64" t="s">
        <v>433</v>
      </c>
      <c r="P413" s="69">
        <v>281.90955612229203</v>
      </c>
      <c r="Q413" s="61">
        <f t="shared" si="481"/>
        <v>274.86181721923475</v>
      </c>
      <c r="R413" s="61">
        <v>0.88500000000000001</v>
      </c>
      <c r="S413" s="61">
        <f t="shared" si="482"/>
        <v>243.25270823902275</v>
      </c>
      <c r="T413" s="61">
        <f t="shared" si="483"/>
        <v>282.75528479065889</v>
      </c>
      <c r="U413" s="61">
        <v>0.83</v>
      </c>
      <c r="V413" s="61">
        <f t="shared" si="484"/>
        <v>234.68688637624686</v>
      </c>
      <c r="W413" s="61">
        <f t="shared" si="485"/>
        <v>291.21257147432766</v>
      </c>
      <c r="X413" s="61">
        <v>0.80100000000000005</v>
      </c>
      <c r="Y413" s="61">
        <f t="shared" si="486"/>
        <v>233.26126975093646</v>
      </c>
      <c r="Z413" s="61">
        <f t="shared" si="466"/>
        <v>299.95176771411872</v>
      </c>
      <c r="AA413" s="61">
        <v>0.77100000000000002</v>
      </c>
      <c r="AB413" s="61">
        <f t="shared" si="467"/>
        <v>231.26281290758553</v>
      </c>
      <c r="AC413" s="69">
        <v>2.1569907026310259E-7</v>
      </c>
      <c r="AD413" s="61">
        <f t="shared" si="487"/>
        <v>2.1030659350652503E-7</v>
      </c>
      <c r="AE413" s="61">
        <v>1</v>
      </c>
      <c r="AF413" s="61">
        <f t="shared" si="488"/>
        <v>2.1030659350652503E-7</v>
      </c>
      <c r="AG413" s="61">
        <f t="shared" si="489"/>
        <v>2.1634616747389187E-7</v>
      </c>
      <c r="AH413" s="61">
        <v>1</v>
      </c>
      <c r="AI413" s="61">
        <f t="shared" si="490"/>
        <v>2.1634616747389187E-7</v>
      </c>
      <c r="AJ413" s="61">
        <f t="shared" si="491"/>
        <v>2.2281713958178495E-7</v>
      </c>
      <c r="AK413" s="61">
        <v>1</v>
      </c>
      <c r="AL413" s="61">
        <f t="shared" si="492"/>
        <v>2.2281713958178495E-7</v>
      </c>
      <c r="AM413" s="61">
        <f t="shared" si="468"/>
        <v>2.2950381075994117E-7</v>
      </c>
      <c r="AN413" s="61">
        <v>1</v>
      </c>
      <c r="AO413" s="61">
        <f t="shared" si="469"/>
        <v>2.2950381075994117E-7</v>
      </c>
      <c r="AP413" s="69">
        <v>2200.8100730713286</v>
      </c>
      <c r="AQ413" s="61">
        <f t="shared" si="493"/>
        <v>2145.7898212445452</v>
      </c>
      <c r="AR413" s="61">
        <v>0.78700000000000003</v>
      </c>
      <c r="AS413" s="61">
        <f t="shared" si="494"/>
        <v>1688.7365893194572</v>
      </c>
      <c r="AT413" s="61">
        <f t="shared" si="495"/>
        <v>2207.4125032905422</v>
      </c>
      <c r="AU413" s="61">
        <v>0.64200000000000002</v>
      </c>
      <c r="AV413" s="61">
        <f t="shared" si="496"/>
        <v>1417.1588271125281</v>
      </c>
      <c r="AW413" s="61">
        <f t="shared" si="497"/>
        <v>2273.4368054826823</v>
      </c>
      <c r="AX413" s="61">
        <v>0.53700000000000003</v>
      </c>
      <c r="AY413" s="61">
        <f t="shared" si="498"/>
        <v>1220.8355645442005</v>
      </c>
      <c r="AZ413" s="61">
        <f t="shared" si="470"/>
        <v>2341.6619177478938</v>
      </c>
      <c r="BA413" s="61">
        <v>0.40100000000000002</v>
      </c>
      <c r="BB413" s="61">
        <f t="shared" si="471"/>
        <v>939.00642901690549</v>
      </c>
      <c r="BC413" s="69">
        <v>129.66212501599801</v>
      </c>
      <c r="BD413" s="61">
        <f t="shared" si="499"/>
        <v>126.42057189059805</v>
      </c>
      <c r="BE413" s="61">
        <v>0.747</v>
      </c>
      <c r="BF413" s="61">
        <f t="shared" si="500"/>
        <v>94.436167202276749</v>
      </c>
      <c r="BG413" s="61">
        <f t="shared" si="501"/>
        <v>130.05111139104599</v>
      </c>
      <c r="BH413" s="61">
        <v>0.55000000000000004</v>
      </c>
      <c r="BI413" s="61">
        <f t="shared" si="502"/>
        <v>71.528111265075296</v>
      </c>
      <c r="BJ413" s="61">
        <f t="shared" si="503"/>
        <v>133.94097514152594</v>
      </c>
      <c r="BK413" s="61">
        <v>0.46</v>
      </c>
      <c r="BL413" s="61">
        <f t="shared" si="504"/>
        <v>61.612848565101935</v>
      </c>
      <c r="BM413" s="61">
        <f t="shared" si="472"/>
        <v>137.9605010170219</v>
      </c>
      <c r="BN413" s="61">
        <v>0.35299999999999998</v>
      </c>
      <c r="BO413" s="61">
        <f t="shared" si="473"/>
        <v>48.700056859008725</v>
      </c>
      <c r="BP413" s="69">
        <v>118.55337129121</v>
      </c>
      <c r="BQ413" s="61">
        <f t="shared" si="505"/>
        <v>115.58953700892975</v>
      </c>
      <c r="BR413" s="61">
        <v>0.747</v>
      </c>
      <c r="BS413" s="61">
        <f t="shared" si="474"/>
        <v>86.345384145670522</v>
      </c>
      <c r="BT413" s="61">
        <f t="shared" si="506"/>
        <v>118.90903140508361</v>
      </c>
      <c r="BU413" s="61">
        <v>0.55000000000000004</v>
      </c>
      <c r="BV413" s="61">
        <f t="shared" si="507"/>
        <v>65.39996727279599</v>
      </c>
      <c r="BW413" s="61">
        <f t="shared" si="508"/>
        <v>122.46563254381992</v>
      </c>
      <c r="BX413" s="61">
        <v>0.46</v>
      </c>
      <c r="BY413" s="61">
        <f t="shared" si="509"/>
        <v>56.334190970157167</v>
      </c>
      <c r="BZ413" s="61">
        <f t="shared" si="475"/>
        <v>126.14078705384745</v>
      </c>
      <c r="CA413" s="61">
        <v>0.35299999999999998</v>
      </c>
      <c r="CB413" s="61">
        <f t="shared" si="476"/>
        <v>44.527697830008144</v>
      </c>
      <c r="CC413" s="69">
        <v>573.05716576145096</v>
      </c>
      <c r="CD413" s="61">
        <f t="shared" si="510"/>
        <v>558.73073661741466</v>
      </c>
      <c r="CE413" s="61">
        <v>0.46400000000000002</v>
      </c>
      <c r="CF413" s="61">
        <f t="shared" si="511"/>
        <v>259.25106179048043</v>
      </c>
      <c r="CG413" s="61">
        <f t="shared" si="512"/>
        <v>574.77633725873523</v>
      </c>
      <c r="CH413" s="61">
        <v>7.5999999999999998E-2</v>
      </c>
      <c r="CI413" s="61">
        <f t="shared" si="513"/>
        <v>43.683001631663878</v>
      </c>
      <c r="CJ413" s="61">
        <f t="shared" si="514"/>
        <v>591.96805223157878</v>
      </c>
      <c r="CK413" s="61">
        <v>3.2000000000000001E-2</v>
      </c>
      <c r="CL413" s="61">
        <f t="shared" si="515"/>
        <v>18.942977671410521</v>
      </c>
      <c r="CM413" s="61">
        <f t="shared" si="477"/>
        <v>609.73282437018383</v>
      </c>
      <c r="CN413" s="61">
        <v>3.1E-2</v>
      </c>
      <c r="CO413" s="61">
        <f t="shared" si="478"/>
        <v>18.901717555475699</v>
      </c>
      <c r="CP413" s="69">
        <v>58.453503364763996</v>
      </c>
      <c r="CQ413" s="61">
        <f t="shared" si="516"/>
        <v>56.992165780644896</v>
      </c>
      <c r="CR413" s="61">
        <v>0.871</v>
      </c>
      <c r="CS413" s="61">
        <f t="shared" si="517"/>
        <v>49.640176394941705</v>
      </c>
      <c r="CT413" s="61">
        <f t="shared" si="518"/>
        <v>58.628863874858283</v>
      </c>
      <c r="CU413" s="61">
        <v>0.70799999999999996</v>
      </c>
      <c r="CV413" s="61">
        <f t="shared" si="519"/>
        <v>41.509235623399661</v>
      </c>
      <c r="CW413" s="61">
        <f t="shared" si="520"/>
        <v>60.382468975801203</v>
      </c>
      <c r="CX413" s="61">
        <v>0.58599999999999997</v>
      </c>
      <c r="CY413" s="61">
        <f t="shared" si="521"/>
        <v>35.3841268198195</v>
      </c>
      <c r="CZ413" s="61">
        <f t="shared" si="479"/>
        <v>62.194527580108897</v>
      </c>
      <c r="DA413" s="61">
        <v>0.42399999999999999</v>
      </c>
      <c r="DB413" s="61">
        <f t="shared" si="480"/>
        <v>26.370479693966171</v>
      </c>
    </row>
    <row r="414" spans="1:106">
      <c r="A414" s="57" t="s">
        <v>458</v>
      </c>
      <c r="B414" s="14" t="s">
        <v>353</v>
      </c>
      <c r="C414" s="58" t="s">
        <v>316</v>
      </c>
      <c r="D414" s="58" t="s">
        <v>439</v>
      </c>
      <c r="E414" s="59" t="s">
        <v>440</v>
      </c>
      <c r="F414" s="59" t="s">
        <v>440</v>
      </c>
      <c r="G414" s="59" t="s">
        <v>267</v>
      </c>
      <c r="H414" s="58" t="s">
        <v>431</v>
      </c>
      <c r="I414" s="58" t="s">
        <v>268</v>
      </c>
      <c r="J414" s="63" t="s">
        <v>423</v>
      </c>
      <c r="K414" s="61">
        <v>0.94</v>
      </c>
      <c r="L414" s="61">
        <v>0.94599999999999995</v>
      </c>
      <c r="M414" s="61">
        <v>0.95</v>
      </c>
      <c r="N414" s="61">
        <v>0.95599999999999996</v>
      </c>
      <c r="O414" s="61" t="s">
        <v>434</v>
      </c>
      <c r="P414" s="69">
        <v>118.47396666150718</v>
      </c>
      <c r="Q414" s="61">
        <f t="shared" si="481"/>
        <v>111.36552866181674</v>
      </c>
      <c r="R414" s="61">
        <v>1</v>
      </c>
      <c r="S414" s="61">
        <f t="shared" si="482"/>
        <v>111.36552866181674</v>
      </c>
      <c r="T414" s="61">
        <f t="shared" si="483"/>
        <v>112.07637246178578</v>
      </c>
      <c r="U414" s="61">
        <v>1</v>
      </c>
      <c r="V414" s="61">
        <f t="shared" si="484"/>
        <v>112.07637246178578</v>
      </c>
      <c r="W414" s="61">
        <f t="shared" si="485"/>
        <v>112.55026832843181</v>
      </c>
      <c r="X414" s="61">
        <v>1</v>
      </c>
      <c r="Y414" s="61">
        <f t="shared" si="486"/>
        <v>112.55026832843181</v>
      </c>
      <c r="Z414" s="61">
        <f t="shared" si="466"/>
        <v>113.26111212840085</v>
      </c>
      <c r="AA414" s="61">
        <v>1</v>
      </c>
      <c r="AB414" s="61">
        <f t="shared" si="467"/>
        <v>113.26111212840085</v>
      </c>
      <c r="AC414" s="69">
        <v>0.56554058097538917</v>
      </c>
      <c r="AD414" s="61">
        <f t="shared" si="487"/>
        <v>0.5316081461168658</v>
      </c>
      <c r="AE414" s="61">
        <v>1</v>
      </c>
      <c r="AF414" s="61">
        <f t="shared" si="488"/>
        <v>0.5316081461168658</v>
      </c>
      <c r="AG414" s="61">
        <f t="shared" si="489"/>
        <v>0.53500138960271815</v>
      </c>
      <c r="AH414" s="61">
        <v>1</v>
      </c>
      <c r="AI414" s="61">
        <f t="shared" si="490"/>
        <v>0.53500138960271815</v>
      </c>
      <c r="AJ414" s="61">
        <f t="shared" si="491"/>
        <v>0.53726355192661968</v>
      </c>
      <c r="AK414" s="61">
        <v>1</v>
      </c>
      <c r="AL414" s="61">
        <f t="shared" si="492"/>
        <v>0.53726355192661968</v>
      </c>
      <c r="AM414" s="61">
        <f t="shared" si="468"/>
        <v>0.54065679541247202</v>
      </c>
      <c r="AN414" s="61">
        <v>1</v>
      </c>
      <c r="AO414" s="61">
        <f t="shared" si="469"/>
        <v>0.54065679541247202</v>
      </c>
      <c r="AP414" s="69">
        <v>1427.5483999380863</v>
      </c>
      <c r="AQ414" s="61">
        <f t="shared" si="493"/>
        <v>1341.8954959418011</v>
      </c>
      <c r="AR414" s="61">
        <v>0.73599999999999999</v>
      </c>
      <c r="AS414" s="61">
        <f t="shared" si="494"/>
        <v>987.63508501316562</v>
      </c>
      <c r="AT414" s="61">
        <f t="shared" si="495"/>
        <v>1350.4607863414296</v>
      </c>
      <c r="AU414" s="61">
        <v>0.65400000000000003</v>
      </c>
      <c r="AV414" s="61">
        <f t="shared" si="496"/>
        <v>883.20135426729507</v>
      </c>
      <c r="AW414" s="61">
        <f t="shared" si="497"/>
        <v>1356.1709799411819</v>
      </c>
      <c r="AX414" s="61">
        <v>0.59699999999999998</v>
      </c>
      <c r="AY414" s="61">
        <f t="shared" si="498"/>
        <v>809.63407502488553</v>
      </c>
      <c r="AZ414" s="61">
        <f t="shared" si="470"/>
        <v>1364.7362703408105</v>
      </c>
      <c r="BA414" s="61">
        <v>0.48</v>
      </c>
      <c r="BB414" s="61">
        <f t="shared" si="471"/>
        <v>655.07340976358898</v>
      </c>
      <c r="BC414" s="69">
        <v>118.56196666150718</v>
      </c>
      <c r="BD414" s="61">
        <f t="shared" si="499"/>
        <v>111.44824866181675</v>
      </c>
      <c r="BE414" s="61">
        <v>0.35299999999999998</v>
      </c>
      <c r="BF414" s="61">
        <f t="shared" si="500"/>
        <v>39.34123177762131</v>
      </c>
      <c r="BG414" s="61">
        <f t="shared" si="501"/>
        <v>112.15962046178579</v>
      </c>
      <c r="BH414" s="61">
        <v>0.216</v>
      </c>
      <c r="BI414" s="61">
        <f t="shared" si="502"/>
        <v>24.226478019745731</v>
      </c>
      <c r="BJ414" s="61">
        <f t="shared" si="503"/>
        <v>112.63386832843182</v>
      </c>
      <c r="BK414" s="61">
        <v>0.13700000000000001</v>
      </c>
      <c r="BL414" s="61">
        <f t="shared" si="504"/>
        <v>15.43083996099516</v>
      </c>
      <c r="BM414" s="61">
        <f t="shared" si="472"/>
        <v>113.34524012840086</v>
      </c>
      <c r="BN414" s="61">
        <v>0.13700000000000001</v>
      </c>
      <c r="BO414" s="61">
        <f t="shared" si="473"/>
        <v>15.528297897590919</v>
      </c>
      <c r="BP414" s="69">
        <v>108.61344088458932</v>
      </c>
      <c r="BQ414" s="61">
        <f t="shared" si="505"/>
        <v>102.09663443151396</v>
      </c>
      <c r="BR414" s="61">
        <v>0.35299999999999998</v>
      </c>
      <c r="BS414" s="61">
        <f t="shared" si="474"/>
        <v>36.040111954324423</v>
      </c>
      <c r="BT414" s="61">
        <f t="shared" si="506"/>
        <v>102.7483150768215</v>
      </c>
      <c r="BU414" s="61">
        <v>0.216</v>
      </c>
      <c r="BV414" s="61">
        <f t="shared" si="507"/>
        <v>22.193636056593444</v>
      </c>
      <c r="BW414" s="61">
        <f t="shared" si="508"/>
        <v>103.18276884035986</v>
      </c>
      <c r="BX414" s="61">
        <v>0.13700000000000001</v>
      </c>
      <c r="BY414" s="61">
        <f t="shared" si="509"/>
        <v>14.136039331129302</v>
      </c>
      <c r="BZ414" s="61">
        <f t="shared" si="475"/>
        <v>103.83444948566739</v>
      </c>
      <c r="CA414" s="61">
        <v>0.13700000000000001</v>
      </c>
      <c r="CB414" s="61">
        <f t="shared" si="476"/>
        <v>14.225319579536434</v>
      </c>
      <c r="CC414" s="69">
        <v>879.13662218438594</v>
      </c>
      <c r="CD414" s="61">
        <f t="shared" si="510"/>
        <v>826.3884248533227</v>
      </c>
      <c r="CE414" s="61">
        <v>0.27</v>
      </c>
      <c r="CF414" s="61">
        <f t="shared" si="511"/>
        <v>223.12487471039714</v>
      </c>
      <c r="CG414" s="61">
        <f t="shared" si="512"/>
        <v>831.66324458642907</v>
      </c>
      <c r="CH414" s="61">
        <v>0.12</v>
      </c>
      <c r="CI414" s="61">
        <f t="shared" si="513"/>
        <v>99.799589350371491</v>
      </c>
      <c r="CJ414" s="61">
        <f t="shared" si="514"/>
        <v>835.17979107516658</v>
      </c>
      <c r="CK414" s="61">
        <v>3.5999999999999997E-2</v>
      </c>
      <c r="CL414" s="61">
        <f t="shared" si="515"/>
        <v>30.066472478705993</v>
      </c>
      <c r="CM414" s="61">
        <f t="shared" si="477"/>
        <v>840.45461080827295</v>
      </c>
      <c r="CN414" s="61">
        <v>3.5999999999999997E-2</v>
      </c>
      <c r="CO414" s="61">
        <f t="shared" si="478"/>
        <v>30.256365989097823</v>
      </c>
      <c r="CP414" s="69">
        <v>49.80895555383573</v>
      </c>
      <c r="CQ414" s="61">
        <f t="shared" si="516"/>
        <v>46.820418220605582</v>
      </c>
      <c r="CR414" s="61">
        <v>1</v>
      </c>
      <c r="CS414" s="61">
        <f t="shared" si="517"/>
        <v>46.820418220605582</v>
      </c>
      <c r="CT414" s="61">
        <f t="shared" si="518"/>
        <v>47.119271953928596</v>
      </c>
      <c r="CU414" s="61">
        <v>1</v>
      </c>
      <c r="CV414" s="61">
        <f t="shared" si="519"/>
        <v>47.119271953928596</v>
      </c>
      <c r="CW414" s="61">
        <f t="shared" si="520"/>
        <v>47.318507776143939</v>
      </c>
      <c r="CX414" s="61">
        <v>1</v>
      </c>
      <c r="CY414" s="61">
        <f t="shared" si="521"/>
        <v>47.318507776143939</v>
      </c>
      <c r="CZ414" s="61">
        <f t="shared" si="479"/>
        <v>47.617361509466953</v>
      </c>
      <c r="DA414" s="61">
        <v>1</v>
      </c>
      <c r="DB414" s="61">
        <f t="shared" si="480"/>
        <v>47.617361509466953</v>
      </c>
    </row>
    <row r="415" spans="1:106">
      <c r="A415" s="57" t="s">
        <v>458</v>
      </c>
      <c r="B415" s="58" t="s">
        <v>353</v>
      </c>
      <c r="C415" s="58" t="s">
        <v>316</v>
      </c>
      <c r="D415" s="58" t="s">
        <v>439</v>
      </c>
      <c r="E415" s="59" t="s">
        <v>440</v>
      </c>
      <c r="F415" s="59" t="s">
        <v>440</v>
      </c>
      <c r="G415" s="59" t="s">
        <v>271</v>
      </c>
      <c r="H415" s="58" t="s">
        <v>432</v>
      </c>
      <c r="I415" s="58" t="s">
        <v>272</v>
      </c>
      <c r="J415" s="63" t="s">
        <v>424</v>
      </c>
      <c r="K415" s="61">
        <v>0.96899999999999997</v>
      </c>
      <c r="L415" s="61">
        <v>1.018</v>
      </c>
      <c r="M415" s="61">
        <v>1.0529999999999999</v>
      </c>
      <c r="N415" s="61">
        <v>1.0980000000000001</v>
      </c>
      <c r="O415" s="64" t="s">
        <v>433</v>
      </c>
      <c r="P415" s="69">
        <v>9.4940760559378443</v>
      </c>
      <c r="Q415" s="61">
        <f t="shared" si="481"/>
        <v>9.1997596982037706</v>
      </c>
      <c r="R415" s="61">
        <v>1</v>
      </c>
      <c r="S415" s="61">
        <f t="shared" si="482"/>
        <v>9.1997596982037706</v>
      </c>
      <c r="T415" s="61">
        <f t="shared" si="483"/>
        <v>9.6649694249447258</v>
      </c>
      <c r="U415" s="61">
        <v>1</v>
      </c>
      <c r="V415" s="61">
        <f t="shared" si="484"/>
        <v>9.6649694249447258</v>
      </c>
      <c r="W415" s="61">
        <f t="shared" si="485"/>
        <v>9.9972620869025501</v>
      </c>
      <c r="X415" s="61">
        <v>1</v>
      </c>
      <c r="Y415" s="61">
        <f t="shared" si="486"/>
        <v>9.9972620869025501</v>
      </c>
      <c r="Z415" s="61">
        <f t="shared" ref="Z415:Z478" si="522">P415*$N415</f>
        <v>10.424495509419755</v>
      </c>
      <c r="AA415" s="61">
        <v>1</v>
      </c>
      <c r="AB415" s="61">
        <f t="shared" ref="AB415:AB478" si="523">Z415*AA415</f>
        <v>10.424495509419755</v>
      </c>
      <c r="AC415" s="69">
        <v>1.1507395892820839E-5</v>
      </c>
      <c r="AD415" s="61">
        <f t="shared" si="487"/>
        <v>1.1150666620143392E-5</v>
      </c>
      <c r="AE415" s="61">
        <v>1</v>
      </c>
      <c r="AF415" s="61">
        <f t="shared" si="488"/>
        <v>1.1150666620143392E-5</v>
      </c>
      <c r="AG415" s="61">
        <f t="shared" si="489"/>
        <v>1.1714529018891613E-5</v>
      </c>
      <c r="AH415" s="61">
        <v>1</v>
      </c>
      <c r="AI415" s="61">
        <f t="shared" si="490"/>
        <v>1.1714529018891613E-5</v>
      </c>
      <c r="AJ415" s="61">
        <f t="shared" si="491"/>
        <v>1.2117287875140343E-5</v>
      </c>
      <c r="AK415" s="61">
        <v>1</v>
      </c>
      <c r="AL415" s="61">
        <f t="shared" si="492"/>
        <v>1.2117287875140343E-5</v>
      </c>
      <c r="AM415" s="61">
        <f t="shared" ref="AM415:AM478" si="524">AC415*$N415</f>
        <v>1.2635120690317281E-5</v>
      </c>
      <c r="AN415" s="61">
        <v>1</v>
      </c>
      <c r="AO415" s="61">
        <f t="shared" ref="AO415:AO478" si="525">AM415*AN415</f>
        <v>1.2635120690317281E-5</v>
      </c>
      <c r="AP415" s="69">
        <v>71.273810596999894</v>
      </c>
      <c r="AQ415" s="61">
        <f t="shared" si="493"/>
        <v>69.06432246849289</v>
      </c>
      <c r="AR415" s="61">
        <v>1</v>
      </c>
      <c r="AS415" s="61">
        <f t="shared" si="494"/>
        <v>69.06432246849289</v>
      </c>
      <c r="AT415" s="61">
        <f t="shared" si="495"/>
        <v>72.55673918774589</v>
      </c>
      <c r="AU415" s="61">
        <v>0.96</v>
      </c>
      <c r="AV415" s="61">
        <f t="shared" si="496"/>
        <v>69.654469620236057</v>
      </c>
      <c r="AW415" s="61">
        <f t="shared" si="497"/>
        <v>75.051322558640891</v>
      </c>
      <c r="AX415" s="61">
        <v>0.92</v>
      </c>
      <c r="AY415" s="61">
        <f t="shared" si="498"/>
        <v>69.047216753949627</v>
      </c>
      <c r="AZ415" s="61">
        <f t="shared" ref="AZ415:AZ478" si="526">AP415*$N415</f>
        <v>78.258644035505895</v>
      </c>
      <c r="BA415" s="61">
        <v>0.85199999999999998</v>
      </c>
      <c r="BB415" s="61">
        <f t="shared" ref="BB415:BB478" si="527">AZ415*BA415</f>
        <v>66.676364718251023</v>
      </c>
      <c r="BC415" s="69">
        <v>1.8630487103564624</v>
      </c>
      <c r="BD415" s="61">
        <f t="shared" si="499"/>
        <v>1.805294200335412</v>
      </c>
      <c r="BE415" s="61">
        <v>0.82899999999999996</v>
      </c>
      <c r="BF415" s="61">
        <f t="shared" si="500"/>
        <v>1.4965888920780566</v>
      </c>
      <c r="BG415" s="61">
        <f t="shared" si="501"/>
        <v>1.8965835871428787</v>
      </c>
      <c r="BH415" s="61">
        <v>0.79100000000000004</v>
      </c>
      <c r="BI415" s="61">
        <f t="shared" si="502"/>
        <v>1.5001976174300171</v>
      </c>
      <c r="BJ415" s="61">
        <f t="shared" si="503"/>
        <v>1.9617902920053547</v>
      </c>
      <c r="BK415" s="61">
        <v>0.752</v>
      </c>
      <c r="BL415" s="61">
        <f t="shared" si="504"/>
        <v>1.4752662995880268</v>
      </c>
      <c r="BM415" s="61">
        <f t="shared" ref="BM415:BM478" si="528">BC415*$N415</f>
        <v>2.0456274839713959</v>
      </c>
      <c r="BN415" s="61">
        <v>0.68799999999999994</v>
      </c>
      <c r="BO415" s="61">
        <f t="shared" ref="BO415:BO478" si="529">BM415*BN415</f>
        <v>1.4073917089723202</v>
      </c>
      <c r="BP415" s="69">
        <v>1.7518797115011473</v>
      </c>
      <c r="BQ415" s="61">
        <f t="shared" si="505"/>
        <v>1.6975714404446116</v>
      </c>
      <c r="BR415" s="61">
        <v>0.82899999999999996</v>
      </c>
      <c r="BS415" s="61">
        <f t="shared" ref="BS415:BS478" si="530">BQ415*BR415</f>
        <v>1.4072867241285829</v>
      </c>
      <c r="BT415" s="61">
        <f t="shared" si="506"/>
        <v>1.783413546308168</v>
      </c>
      <c r="BU415" s="61">
        <v>0.79100000000000004</v>
      </c>
      <c r="BV415" s="61">
        <f t="shared" si="507"/>
        <v>1.410680115129761</v>
      </c>
      <c r="BW415" s="61">
        <f t="shared" si="508"/>
        <v>1.844729336210708</v>
      </c>
      <c r="BX415" s="61">
        <v>0.752</v>
      </c>
      <c r="BY415" s="61">
        <f t="shared" si="509"/>
        <v>1.3872364608304524</v>
      </c>
      <c r="BZ415" s="61">
        <f t="shared" ref="BZ415:BZ478" si="531">BP415*$N415</f>
        <v>1.92356392322826</v>
      </c>
      <c r="CA415" s="61">
        <v>0.68799999999999994</v>
      </c>
      <c r="CB415" s="61">
        <f t="shared" ref="CB415:CB478" si="532">BZ415*CA415</f>
        <v>1.3234119791810428</v>
      </c>
      <c r="CC415" s="69">
        <v>1.9855361819440944</v>
      </c>
      <c r="CD415" s="61">
        <f t="shared" si="510"/>
        <v>1.9239845603038275</v>
      </c>
      <c r="CE415" s="61">
        <v>3.0000000000000001E-3</v>
      </c>
      <c r="CF415" s="61">
        <f t="shared" si="511"/>
        <v>5.7719536809114824E-3</v>
      </c>
      <c r="CG415" s="61">
        <f t="shared" si="512"/>
        <v>2.0212758332190881</v>
      </c>
      <c r="CH415" s="61">
        <v>3.0000000000000001E-3</v>
      </c>
      <c r="CI415" s="61">
        <f t="shared" si="513"/>
        <v>6.0638274996572643E-3</v>
      </c>
      <c r="CJ415" s="61">
        <f t="shared" si="514"/>
        <v>2.0907695995871314</v>
      </c>
      <c r="CK415" s="61">
        <v>3.0000000000000001E-3</v>
      </c>
      <c r="CL415" s="61">
        <f t="shared" si="515"/>
        <v>6.2723087987613946E-3</v>
      </c>
      <c r="CM415" s="61">
        <f t="shared" ref="CM415:CM478" si="533">CC415*$N415</f>
        <v>2.1801187277746159</v>
      </c>
      <c r="CN415" s="61">
        <v>3.0000000000000001E-3</v>
      </c>
      <c r="CO415" s="61">
        <f t="shared" ref="CO415:CO478" si="534">CM415*CN415</f>
        <v>6.5403561833238481E-3</v>
      </c>
      <c r="CP415" s="69">
        <v>3.1622296160000003</v>
      </c>
      <c r="CQ415" s="61">
        <f t="shared" si="516"/>
        <v>3.0642004979040003</v>
      </c>
      <c r="CR415" s="61">
        <v>1</v>
      </c>
      <c r="CS415" s="61">
        <f t="shared" si="517"/>
        <v>3.0642004979040003</v>
      </c>
      <c r="CT415" s="61">
        <f t="shared" si="518"/>
        <v>3.2191497490880003</v>
      </c>
      <c r="CU415" s="61">
        <v>1</v>
      </c>
      <c r="CV415" s="61">
        <f t="shared" si="519"/>
        <v>3.2191497490880003</v>
      </c>
      <c r="CW415" s="61">
        <f t="shared" si="520"/>
        <v>3.3298277856480003</v>
      </c>
      <c r="CX415" s="61">
        <v>1</v>
      </c>
      <c r="CY415" s="61">
        <f t="shared" si="521"/>
        <v>3.3298277856480003</v>
      </c>
      <c r="CZ415" s="61">
        <f t="shared" ref="CZ415:CZ478" si="535">CP415*$N415</f>
        <v>3.4721281183680004</v>
      </c>
      <c r="DA415" s="61">
        <v>1</v>
      </c>
      <c r="DB415" s="61">
        <f t="shared" ref="DB415:DB478" si="536">CZ415*DA415</f>
        <v>3.4721281183680004</v>
      </c>
    </row>
    <row r="416" spans="1:106">
      <c r="A416" s="57" t="s">
        <v>458</v>
      </c>
      <c r="B416" s="58" t="s">
        <v>353</v>
      </c>
      <c r="C416" s="58" t="s">
        <v>316</v>
      </c>
      <c r="D416" s="58" t="s">
        <v>439</v>
      </c>
      <c r="E416" s="59" t="s">
        <v>440</v>
      </c>
      <c r="F416" s="59" t="s">
        <v>440</v>
      </c>
      <c r="G416" s="59" t="s">
        <v>275</v>
      </c>
      <c r="H416" s="58" t="s">
        <v>432</v>
      </c>
      <c r="I416" s="58" t="s">
        <v>276</v>
      </c>
      <c r="J416" s="63" t="s">
        <v>425</v>
      </c>
      <c r="K416" s="61">
        <v>1.046</v>
      </c>
      <c r="L416" s="61">
        <v>1.121</v>
      </c>
      <c r="M416" s="61">
        <v>1.171</v>
      </c>
      <c r="N416" s="61">
        <v>1.2410000000000001</v>
      </c>
      <c r="O416" s="64" t="s">
        <v>433</v>
      </c>
      <c r="P416" s="69">
        <v>189.99590757726216</v>
      </c>
      <c r="Q416" s="61">
        <f t="shared" si="481"/>
        <v>198.73571932581623</v>
      </c>
      <c r="R416" s="61">
        <v>0.94599999999999995</v>
      </c>
      <c r="S416" s="61">
        <f t="shared" si="482"/>
        <v>188.00399048222215</v>
      </c>
      <c r="T416" s="61">
        <f t="shared" si="483"/>
        <v>212.98541239411088</v>
      </c>
      <c r="U416" s="61">
        <v>0.91700000000000004</v>
      </c>
      <c r="V416" s="61">
        <f t="shared" si="484"/>
        <v>195.30762316539969</v>
      </c>
      <c r="W416" s="61">
        <f t="shared" si="485"/>
        <v>222.48520777297401</v>
      </c>
      <c r="X416" s="61">
        <v>0.89500000000000002</v>
      </c>
      <c r="Y416" s="61">
        <f t="shared" si="486"/>
        <v>199.12426095681175</v>
      </c>
      <c r="Z416" s="61">
        <f t="shared" si="522"/>
        <v>235.78492130338236</v>
      </c>
      <c r="AA416" s="61">
        <v>0.86099999999999999</v>
      </c>
      <c r="AB416" s="61">
        <f t="shared" si="523"/>
        <v>203.0108172422122</v>
      </c>
      <c r="AC416" s="69">
        <v>2.3028656118042666E-4</v>
      </c>
      <c r="AD416" s="61">
        <f t="shared" si="487"/>
        <v>2.4087974299472629E-4</v>
      </c>
      <c r="AE416" s="61">
        <v>1</v>
      </c>
      <c r="AF416" s="61">
        <f t="shared" si="488"/>
        <v>2.4087974299472629E-4</v>
      </c>
      <c r="AG416" s="61">
        <f t="shared" si="489"/>
        <v>2.5815123508325828E-4</v>
      </c>
      <c r="AH416" s="61">
        <v>1</v>
      </c>
      <c r="AI416" s="61">
        <f t="shared" si="490"/>
        <v>2.5815123508325828E-4</v>
      </c>
      <c r="AJ416" s="61">
        <f t="shared" si="491"/>
        <v>2.6966556314227965E-4</v>
      </c>
      <c r="AK416" s="61">
        <v>1</v>
      </c>
      <c r="AL416" s="61">
        <f t="shared" si="492"/>
        <v>2.6966556314227965E-4</v>
      </c>
      <c r="AM416" s="61">
        <f t="shared" si="524"/>
        <v>2.8578562242490951E-4</v>
      </c>
      <c r="AN416" s="61">
        <v>1</v>
      </c>
      <c r="AO416" s="61">
        <f t="shared" si="525"/>
        <v>2.8578562242490951E-4</v>
      </c>
      <c r="AP416" s="69">
        <v>1426.3349325496004</v>
      </c>
      <c r="AQ416" s="61">
        <f t="shared" si="493"/>
        <v>1491.9463394468821</v>
      </c>
      <c r="AR416" s="61">
        <v>0.57099999999999995</v>
      </c>
      <c r="AS416" s="61">
        <f t="shared" si="494"/>
        <v>851.90135982416962</v>
      </c>
      <c r="AT416" s="61">
        <f t="shared" si="495"/>
        <v>1598.921459388102</v>
      </c>
      <c r="AU416" s="61">
        <v>0.42099999999999999</v>
      </c>
      <c r="AV416" s="61">
        <f t="shared" si="496"/>
        <v>673.14593440239094</v>
      </c>
      <c r="AW416" s="61">
        <f t="shared" si="497"/>
        <v>1670.2382060155821</v>
      </c>
      <c r="AX416" s="61">
        <v>0.34</v>
      </c>
      <c r="AY416" s="61">
        <f t="shared" si="498"/>
        <v>567.88099004529795</v>
      </c>
      <c r="AZ416" s="61">
        <f t="shared" si="526"/>
        <v>1770.0816512940542</v>
      </c>
      <c r="BA416" s="61">
        <v>0.24099999999999999</v>
      </c>
      <c r="BB416" s="61">
        <f t="shared" si="527"/>
        <v>426.58967796186704</v>
      </c>
      <c r="BC416" s="69">
        <v>37.283420577133541</v>
      </c>
      <c r="BD416" s="61">
        <f t="shared" si="499"/>
        <v>38.998457923681684</v>
      </c>
      <c r="BE416" s="61">
        <v>0.56599999999999995</v>
      </c>
      <c r="BF416" s="61">
        <f t="shared" si="500"/>
        <v>22.07312718480383</v>
      </c>
      <c r="BG416" s="61">
        <f t="shared" si="501"/>
        <v>41.794714466966695</v>
      </c>
      <c r="BH416" s="61">
        <v>0.40200000000000002</v>
      </c>
      <c r="BI416" s="61">
        <f t="shared" si="502"/>
        <v>16.801475215720611</v>
      </c>
      <c r="BJ416" s="61">
        <f t="shared" si="503"/>
        <v>43.658885495823377</v>
      </c>
      <c r="BK416" s="61">
        <v>0.29399999999999998</v>
      </c>
      <c r="BL416" s="61">
        <f t="shared" si="504"/>
        <v>12.835712335772072</v>
      </c>
      <c r="BM416" s="61">
        <f t="shared" si="528"/>
        <v>46.268724936222725</v>
      </c>
      <c r="BN416" s="61">
        <v>0.18</v>
      </c>
      <c r="BO416" s="61">
        <f t="shared" si="529"/>
        <v>8.3283704885200898</v>
      </c>
      <c r="BP416" s="69">
        <v>35.058701214498861</v>
      </c>
      <c r="BQ416" s="61">
        <f t="shared" si="505"/>
        <v>36.671401470365808</v>
      </c>
      <c r="BR416" s="61">
        <v>0.56599999999999995</v>
      </c>
      <c r="BS416" s="61">
        <f t="shared" si="530"/>
        <v>20.756013232227044</v>
      </c>
      <c r="BT416" s="61">
        <f t="shared" si="506"/>
        <v>39.300804061453221</v>
      </c>
      <c r="BU416" s="61">
        <v>0.40200000000000002</v>
      </c>
      <c r="BV416" s="61">
        <f t="shared" si="507"/>
        <v>15.798923232704196</v>
      </c>
      <c r="BW416" s="61">
        <f t="shared" si="508"/>
        <v>41.053739122178165</v>
      </c>
      <c r="BX416" s="61">
        <v>0.29399999999999998</v>
      </c>
      <c r="BY416" s="61">
        <f t="shared" si="509"/>
        <v>12.06979930192038</v>
      </c>
      <c r="BZ416" s="61">
        <f t="shared" si="531"/>
        <v>43.507848207193092</v>
      </c>
      <c r="CA416" s="61">
        <v>0.18</v>
      </c>
      <c r="CB416" s="61">
        <f t="shared" si="532"/>
        <v>7.8314126772947565</v>
      </c>
      <c r="CC416" s="69">
        <v>39.73464576155591</v>
      </c>
      <c r="CD416" s="61">
        <f t="shared" si="510"/>
        <v>41.562439466587485</v>
      </c>
      <c r="CE416" s="61">
        <v>3.0000000000000001E-3</v>
      </c>
      <c r="CF416" s="61">
        <f t="shared" si="511"/>
        <v>0.12468731839976245</v>
      </c>
      <c r="CG416" s="61">
        <f t="shared" si="512"/>
        <v>44.542537898704175</v>
      </c>
      <c r="CH416" s="61">
        <v>3.0000000000000001E-3</v>
      </c>
      <c r="CI416" s="61">
        <f t="shared" si="513"/>
        <v>0.13362761369611253</v>
      </c>
      <c r="CJ416" s="61">
        <f t="shared" si="514"/>
        <v>46.529270186781972</v>
      </c>
      <c r="CK416" s="61">
        <v>3.0000000000000001E-3</v>
      </c>
      <c r="CL416" s="61">
        <f t="shared" si="515"/>
        <v>0.13958781056034592</v>
      </c>
      <c r="CM416" s="61">
        <f t="shared" si="533"/>
        <v>49.310695390090892</v>
      </c>
      <c r="CN416" s="61">
        <v>3.0000000000000001E-3</v>
      </c>
      <c r="CO416" s="61">
        <f t="shared" si="534"/>
        <v>0.14793208617027268</v>
      </c>
      <c r="CP416" s="69">
        <v>63.28269147200001</v>
      </c>
      <c r="CQ416" s="61">
        <f t="shared" si="516"/>
        <v>66.193695279712017</v>
      </c>
      <c r="CR416" s="61">
        <v>0.67</v>
      </c>
      <c r="CS416" s="61">
        <f t="shared" si="517"/>
        <v>44.349775837407051</v>
      </c>
      <c r="CT416" s="61">
        <f t="shared" si="518"/>
        <v>70.939897140112009</v>
      </c>
      <c r="CU416" s="61">
        <v>0.437</v>
      </c>
      <c r="CV416" s="61">
        <f t="shared" si="519"/>
        <v>31.000735050228947</v>
      </c>
      <c r="CW416" s="61">
        <f t="shared" si="520"/>
        <v>74.104031713712018</v>
      </c>
      <c r="CX416" s="61">
        <v>0.28999999999999998</v>
      </c>
      <c r="CY416" s="61">
        <f t="shared" si="521"/>
        <v>21.490169196976485</v>
      </c>
      <c r="CZ416" s="61">
        <f t="shared" si="535"/>
        <v>78.533820116752025</v>
      </c>
      <c r="DA416" s="61">
        <v>0.17599999999999999</v>
      </c>
      <c r="DB416" s="61">
        <f t="shared" si="536"/>
        <v>13.821952340548355</v>
      </c>
    </row>
    <row r="417" spans="1:107">
      <c r="A417" s="57" t="s">
        <v>458</v>
      </c>
      <c r="B417" s="58" t="s">
        <v>354</v>
      </c>
      <c r="C417" s="58" t="s">
        <v>355</v>
      </c>
      <c r="D417" s="58" t="s">
        <v>439</v>
      </c>
      <c r="E417" s="59" t="s">
        <v>440</v>
      </c>
      <c r="F417" s="59" t="s">
        <v>440</v>
      </c>
      <c r="G417" s="59" t="s">
        <v>243</v>
      </c>
      <c r="H417" s="58" t="s">
        <v>430</v>
      </c>
      <c r="I417" s="58" t="s">
        <v>244</v>
      </c>
      <c r="J417" s="60" t="s">
        <v>409</v>
      </c>
      <c r="K417" s="61">
        <v>0.89080686579267465</v>
      </c>
      <c r="L417" s="61">
        <v>0.93257467225300716</v>
      </c>
      <c r="M417" s="61">
        <v>0.96536288687660499</v>
      </c>
      <c r="N417" s="61">
        <v>1.0229999999999999</v>
      </c>
      <c r="O417" s="61"/>
      <c r="P417" s="69">
        <v>27.758385190840514</v>
      </c>
      <c r="Q417" s="61">
        <f t="shared" si="481"/>
        <v>24.727360111318433</v>
      </c>
      <c r="R417" s="61">
        <v>1</v>
      </c>
      <c r="S417" s="61">
        <f t="shared" si="482"/>
        <v>24.727360111318433</v>
      </c>
      <c r="T417" s="61">
        <f t="shared" si="483"/>
        <v>25.886766971620819</v>
      </c>
      <c r="U417" s="61">
        <v>1</v>
      </c>
      <c r="V417" s="61">
        <f t="shared" si="484"/>
        <v>25.886766971620819</v>
      </c>
      <c r="W417" s="61">
        <f t="shared" si="485"/>
        <v>26.796914862862597</v>
      </c>
      <c r="X417" s="61">
        <v>1</v>
      </c>
      <c r="Y417" s="61">
        <f t="shared" si="486"/>
        <v>26.796914862862597</v>
      </c>
      <c r="Z417" s="61">
        <f t="shared" si="522"/>
        <v>28.396828050229843</v>
      </c>
      <c r="AA417" s="61">
        <v>1</v>
      </c>
      <c r="AB417" s="61">
        <f t="shared" si="523"/>
        <v>28.396828050229843</v>
      </c>
      <c r="AC417" s="69"/>
      <c r="AD417" s="61">
        <f t="shared" si="487"/>
        <v>0</v>
      </c>
      <c r="AE417" s="61">
        <v>1</v>
      </c>
      <c r="AF417" s="61">
        <f t="shared" si="488"/>
        <v>0</v>
      </c>
      <c r="AG417" s="61">
        <f t="shared" si="489"/>
        <v>0</v>
      </c>
      <c r="AH417" s="61">
        <v>1</v>
      </c>
      <c r="AI417" s="61">
        <f t="shared" si="490"/>
        <v>0</v>
      </c>
      <c r="AJ417" s="61">
        <f t="shared" si="491"/>
        <v>0</v>
      </c>
      <c r="AK417" s="61">
        <v>1</v>
      </c>
      <c r="AL417" s="61">
        <f t="shared" si="492"/>
        <v>0</v>
      </c>
      <c r="AM417" s="61">
        <f t="shared" si="524"/>
        <v>0</v>
      </c>
      <c r="AN417" s="61">
        <v>1</v>
      </c>
      <c r="AO417" s="61">
        <f t="shared" si="525"/>
        <v>0</v>
      </c>
      <c r="AP417" s="69">
        <v>2.7642836732303011</v>
      </c>
      <c r="AQ417" s="61">
        <f t="shared" si="493"/>
        <v>2.4624428751121465</v>
      </c>
      <c r="AR417" s="61">
        <v>1</v>
      </c>
      <c r="AS417" s="61">
        <f t="shared" si="494"/>
        <v>2.4624428751121465</v>
      </c>
      <c r="AT417" s="61">
        <f t="shared" si="495"/>
        <v>2.577900940577087</v>
      </c>
      <c r="AU417" s="61">
        <v>1</v>
      </c>
      <c r="AV417" s="61">
        <f t="shared" si="496"/>
        <v>2.577900940577087</v>
      </c>
      <c r="AW417" s="61">
        <f t="shared" si="497"/>
        <v>2.6685368669354692</v>
      </c>
      <c r="AX417" s="61">
        <v>1</v>
      </c>
      <c r="AY417" s="61">
        <f t="shared" si="498"/>
        <v>2.6685368669354692</v>
      </c>
      <c r="AZ417" s="61">
        <f t="shared" si="526"/>
        <v>2.8278621977145977</v>
      </c>
      <c r="BA417" s="61">
        <v>1</v>
      </c>
      <c r="BB417" s="61">
        <f t="shared" si="527"/>
        <v>2.8278621977145977</v>
      </c>
      <c r="BC417" s="69">
        <v>7.0399544427042174E-2</v>
      </c>
      <c r="BD417" s="61">
        <f t="shared" si="499"/>
        <v>6.271239752428559E-2</v>
      </c>
      <c r="BE417" s="61">
        <v>1</v>
      </c>
      <c r="BF417" s="61">
        <f t="shared" si="500"/>
        <v>6.271239752428559E-2</v>
      </c>
      <c r="BG417" s="61">
        <f t="shared" si="501"/>
        <v>6.5652832070809866E-2</v>
      </c>
      <c r="BH417" s="61">
        <v>1</v>
      </c>
      <c r="BI417" s="61">
        <f t="shared" si="502"/>
        <v>6.5652832070809866E-2</v>
      </c>
      <c r="BJ417" s="61">
        <f t="shared" si="503"/>
        <v>6.7961107442887247E-2</v>
      </c>
      <c r="BK417" s="61">
        <v>1</v>
      </c>
      <c r="BL417" s="61">
        <f t="shared" si="504"/>
        <v>6.7961107442887247E-2</v>
      </c>
      <c r="BM417" s="61">
        <f t="shared" si="528"/>
        <v>7.2018733948864141E-2</v>
      </c>
      <c r="BN417" s="61">
        <v>1</v>
      </c>
      <c r="BO417" s="61">
        <f t="shared" si="529"/>
        <v>7.2018733948864141E-2</v>
      </c>
      <c r="BP417" s="69">
        <v>6.7391894203454886E-2</v>
      </c>
      <c r="BQ417" s="61">
        <f t="shared" si="505"/>
        <v>6.0033162055211163E-2</v>
      </c>
      <c r="BR417" s="61">
        <v>1</v>
      </c>
      <c r="BS417" s="61">
        <f t="shared" si="530"/>
        <v>6.0033162055211163E-2</v>
      </c>
      <c r="BT417" s="61">
        <f t="shared" si="506"/>
        <v>6.2847973649296271E-2</v>
      </c>
      <c r="BU417" s="61">
        <v>1</v>
      </c>
      <c r="BV417" s="61">
        <f t="shared" si="507"/>
        <v>6.2847973649296271E-2</v>
      </c>
      <c r="BW417" s="61">
        <f t="shared" si="508"/>
        <v>6.5057633540329951E-2</v>
      </c>
      <c r="BX417" s="61">
        <v>1</v>
      </c>
      <c r="BY417" s="61">
        <f t="shared" si="509"/>
        <v>6.5057633540329951E-2</v>
      </c>
      <c r="BZ417" s="61">
        <f t="shared" si="531"/>
        <v>6.8941907770134342E-2</v>
      </c>
      <c r="CA417" s="61">
        <v>1</v>
      </c>
      <c r="CB417" s="61">
        <f t="shared" si="532"/>
        <v>6.8941907770134342E-2</v>
      </c>
      <c r="CC417" s="69">
        <v>7.5898079440173863E-2</v>
      </c>
      <c r="CD417" s="61">
        <f t="shared" si="510"/>
        <v>6.7610530265784716E-2</v>
      </c>
      <c r="CE417" s="61">
        <v>1</v>
      </c>
      <c r="CF417" s="61">
        <f t="shared" si="511"/>
        <v>6.7610530265784716E-2</v>
      </c>
      <c r="CG417" s="61">
        <f t="shared" si="512"/>
        <v>7.0780626558552842E-2</v>
      </c>
      <c r="CH417" s="61">
        <v>1</v>
      </c>
      <c r="CI417" s="61">
        <f t="shared" si="513"/>
        <v>7.0780626558552842E-2</v>
      </c>
      <c r="CJ417" s="61">
        <f t="shared" si="514"/>
        <v>7.3269189076756142E-2</v>
      </c>
      <c r="CK417" s="61">
        <v>1</v>
      </c>
      <c r="CL417" s="61">
        <f t="shared" si="515"/>
        <v>7.3269189076756142E-2</v>
      </c>
      <c r="CM417" s="61">
        <f t="shared" si="533"/>
        <v>7.7643735267297856E-2</v>
      </c>
      <c r="CN417" s="61">
        <v>1</v>
      </c>
      <c r="CO417" s="61">
        <f t="shared" si="534"/>
        <v>7.7643735267297856E-2</v>
      </c>
      <c r="CP417" s="69">
        <v>0.93184296226281282</v>
      </c>
      <c r="CQ417" s="61">
        <f t="shared" si="516"/>
        <v>0.83009210862429794</v>
      </c>
      <c r="CR417" s="61">
        <v>1</v>
      </c>
      <c r="CS417" s="61">
        <f t="shared" si="517"/>
        <v>0.83009210862429794</v>
      </c>
      <c r="CT417" s="61">
        <f t="shared" si="518"/>
        <v>0.86901314512351402</v>
      </c>
      <c r="CU417" s="61">
        <v>1</v>
      </c>
      <c r="CV417" s="61">
        <f t="shared" si="519"/>
        <v>0.86901314512351402</v>
      </c>
      <c r="CW417" s="61">
        <f t="shared" si="520"/>
        <v>0.89956661216567624</v>
      </c>
      <c r="CX417" s="61">
        <v>1</v>
      </c>
      <c r="CY417" s="61">
        <f t="shared" si="521"/>
        <v>0.89956661216567624</v>
      </c>
      <c r="CZ417" s="61">
        <f t="shared" si="535"/>
        <v>0.95327535039485745</v>
      </c>
      <c r="DA417" s="61">
        <v>1</v>
      </c>
      <c r="DB417" s="61">
        <f t="shared" si="536"/>
        <v>0.95327535039485745</v>
      </c>
    </row>
    <row r="418" spans="1:107">
      <c r="A418" s="57" t="s">
        <v>458</v>
      </c>
      <c r="B418" s="58" t="s">
        <v>354</v>
      </c>
      <c r="C418" s="58" t="s">
        <v>355</v>
      </c>
      <c r="D418" s="58" t="s">
        <v>439</v>
      </c>
      <c r="E418" s="59" t="s">
        <v>440</v>
      </c>
      <c r="F418" s="59" t="s">
        <v>440</v>
      </c>
      <c r="G418" s="59" t="s">
        <v>245</v>
      </c>
      <c r="H418" s="58" t="s">
        <v>430</v>
      </c>
      <c r="I418" s="58" t="s">
        <v>246</v>
      </c>
      <c r="J418" s="60" t="s">
        <v>409</v>
      </c>
      <c r="K418" s="61">
        <v>0.89080686579267465</v>
      </c>
      <c r="L418" s="61">
        <v>0.93257467225300716</v>
      </c>
      <c r="M418" s="61">
        <v>0.96536288687660499</v>
      </c>
      <c r="N418" s="61">
        <v>1.0229999999999999</v>
      </c>
      <c r="O418" s="61"/>
      <c r="P418" s="69">
        <v>2.7267792357230696</v>
      </c>
      <c r="Q418" s="61">
        <f t="shared" si="481"/>
        <v>2.4290336646830122</v>
      </c>
      <c r="R418" s="61">
        <v>1</v>
      </c>
      <c r="S418" s="61">
        <f t="shared" si="482"/>
        <v>2.4290336646830122</v>
      </c>
      <c r="T418" s="61">
        <f t="shared" si="483"/>
        <v>2.5429252520607468</v>
      </c>
      <c r="U418" s="61">
        <v>1</v>
      </c>
      <c r="V418" s="61">
        <f t="shared" si="484"/>
        <v>2.5429252520607468</v>
      </c>
      <c r="W418" s="61">
        <f t="shared" si="485"/>
        <v>2.6323314748728048</v>
      </c>
      <c r="X418" s="61">
        <v>1</v>
      </c>
      <c r="Y418" s="61">
        <f t="shared" si="486"/>
        <v>2.6323314748728048</v>
      </c>
      <c r="Z418" s="61">
        <f t="shared" si="522"/>
        <v>2.7894951581447001</v>
      </c>
      <c r="AA418" s="61">
        <v>1</v>
      </c>
      <c r="AB418" s="61">
        <f t="shared" si="523"/>
        <v>2.7894951581447001</v>
      </c>
      <c r="AC418" s="69"/>
      <c r="AD418" s="61">
        <f t="shared" si="487"/>
        <v>0</v>
      </c>
      <c r="AE418" s="61">
        <v>1</v>
      </c>
      <c r="AF418" s="61">
        <f t="shared" si="488"/>
        <v>0</v>
      </c>
      <c r="AG418" s="61">
        <f t="shared" si="489"/>
        <v>0</v>
      </c>
      <c r="AH418" s="61">
        <v>1</v>
      </c>
      <c r="AI418" s="61">
        <f t="shared" si="490"/>
        <v>0</v>
      </c>
      <c r="AJ418" s="61">
        <f t="shared" si="491"/>
        <v>0</v>
      </c>
      <c r="AK418" s="61">
        <v>1</v>
      </c>
      <c r="AL418" s="61">
        <f t="shared" si="492"/>
        <v>0</v>
      </c>
      <c r="AM418" s="61">
        <f t="shared" si="524"/>
        <v>0</v>
      </c>
      <c r="AN418" s="61">
        <v>1</v>
      </c>
      <c r="AO418" s="61">
        <f t="shared" si="525"/>
        <v>0</v>
      </c>
      <c r="AP418" s="69">
        <v>0.27154286065242267</v>
      </c>
      <c r="AQ418" s="61">
        <f t="shared" si="493"/>
        <v>0.24189224462616163</v>
      </c>
      <c r="AR418" s="61">
        <v>1</v>
      </c>
      <c r="AS418" s="61">
        <f t="shared" si="494"/>
        <v>0.24189224462616163</v>
      </c>
      <c r="AT418" s="61">
        <f t="shared" si="495"/>
        <v>0.25323399427557708</v>
      </c>
      <c r="AU418" s="61">
        <v>1</v>
      </c>
      <c r="AV418" s="61">
        <f t="shared" si="496"/>
        <v>0.25323399427557708</v>
      </c>
      <c r="AW418" s="61">
        <f t="shared" si="497"/>
        <v>0.26213739987015444</v>
      </c>
      <c r="AX418" s="61">
        <v>1</v>
      </c>
      <c r="AY418" s="61">
        <f t="shared" si="498"/>
        <v>0.26213739987015444</v>
      </c>
      <c r="AZ418" s="61">
        <f t="shared" si="526"/>
        <v>0.27778834644742839</v>
      </c>
      <c r="BA418" s="61">
        <v>1</v>
      </c>
      <c r="BB418" s="61">
        <f t="shared" si="527"/>
        <v>0.27778834644742839</v>
      </c>
      <c r="BC418" s="69">
        <v>6.915532536502342E-3</v>
      </c>
      <c r="BD418" s="61">
        <f t="shared" si="499"/>
        <v>6.1604038641289169E-3</v>
      </c>
      <c r="BE418" s="61">
        <v>1</v>
      </c>
      <c r="BF418" s="61">
        <f t="shared" si="500"/>
        <v>6.1604038641289169E-3</v>
      </c>
      <c r="BG418" s="61">
        <f t="shared" si="501"/>
        <v>6.4492504886836787E-3</v>
      </c>
      <c r="BH418" s="61">
        <v>1</v>
      </c>
      <c r="BI418" s="61">
        <f t="shared" si="502"/>
        <v>6.4492504886836787E-3</v>
      </c>
      <c r="BJ418" s="61">
        <f t="shared" si="503"/>
        <v>6.6759984537269916E-3</v>
      </c>
      <c r="BK418" s="61">
        <v>1</v>
      </c>
      <c r="BL418" s="61">
        <f t="shared" si="504"/>
        <v>6.6759984537269916E-3</v>
      </c>
      <c r="BM418" s="61">
        <f t="shared" si="528"/>
        <v>7.0745897848418955E-3</v>
      </c>
      <c r="BN418" s="61">
        <v>1</v>
      </c>
      <c r="BO418" s="61">
        <f t="shared" si="529"/>
        <v>7.0745897848418955E-3</v>
      </c>
      <c r="BP418" s="69">
        <v>6.6200831390819965E-3</v>
      </c>
      <c r="BQ418" s="61">
        <f t="shared" si="505"/>
        <v>5.8972155124125646E-3</v>
      </c>
      <c r="BR418" s="61">
        <v>1</v>
      </c>
      <c r="BS418" s="61">
        <f t="shared" si="530"/>
        <v>5.8972155124125646E-3</v>
      </c>
      <c r="BT418" s="61">
        <f t="shared" si="506"/>
        <v>6.1737218637170519E-3</v>
      </c>
      <c r="BU418" s="61">
        <v>1</v>
      </c>
      <c r="BV418" s="61">
        <f t="shared" si="507"/>
        <v>6.1737218637170519E-3</v>
      </c>
      <c r="BW418" s="61">
        <f t="shared" si="508"/>
        <v>6.3907825705073334E-3</v>
      </c>
      <c r="BX418" s="61">
        <v>1</v>
      </c>
      <c r="BY418" s="61">
        <f t="shared" si="509"/>
        <v>6.3907825705073334E-3</v>
      </c>
      <c r="BZ418" s="61">
        <f t="shared" si="531"/>
        <v>6.7723450512808814E-3</v>
      </c>
      <c r="CA418" s="61">
        <v>1</v>
      </c>
      <c r="CB418" s="61">
        <f t="shared" si="532"/>
        <v>6.7723450512808814E-3</v>
      </c>
      <c r="CC418" s="69">
        <v>7.455668102660966E-3</v>
      </c>
      <c r="CD418" s="61">
        <f t="shared" si="510"/>
        <v>6.6415603349218328E-3</v>
      </c>
      <c r="CE418" s="61">
        <v>1</v>
      </c>
      <c r="CF418" s="61">
        <f t="shared" si="511"/>
        <v>6.6415603349218328E-3</v>
      </c>
      <c r="CG418" s="61">
        <f t="shared" si="512"/>
        <v>6.9529672372662501E-3</v>
      </c>
      <c r="CH418" s="61">
        <v>1</v>
      </c>
      <c r="CI418" s="61">
        <f t="shared" si="513"/>
        <v>6.9529672372662501E-3</v>
      </c>
      <c r="CJ418" s="61">
        <f t="shared" si="514"/>
        <v>7.1974252831786103E-3</v>
      </c>
      <c r="CK418" s="61">
        <v>1</v>
      </c>
      <c r="CL418" s="61">
        <f t="shared" si="515"/>
        <v>7.1974252831786103E-3</v>
      </c>
      <c r="CM418" s="61">
        <f t="shared" si="533"/>
        <v>7.6271484690221677E-3</v>
      </c>
      <c r="CN418" s="61">
        <v>1</v>
      </c>
      <c r="CO418" s="61">
        <f t="shared" si="534"/>
        <v>7.6271484690221677E-3</v>
      </c>
      <c r="CP418" s="69">
        <v>9.1537386738597085E-2</v>
      </c>
      <c r="CQ418" s="61">
        <f t="shared" si="516"/>
        <v>8.1542132583461616E-2</v>
      </c>
      <c r="CR418" s="61">
        <v>1</v>
      </c>
      <c r="CS418" s="61">
        <f t="shared" si="517"/>
        <v>8.1542132583461616E-2</v>
      </c>
      <c r="CT418" s="61">
        <f t="shared" si="518"/>
        <v>8.536544843664394E-2</v>
      </c>
      <c r="CU418" s="61">
        <v>1</v>
      </c>
      <c r="CV418" s="61">
        <f t="shared" si="519"/>
        <v>8.536544843664394E-2</v>
      </c>
      <c r="CW418" s="61">
        <f t="shared" si="520"/>
        <v>8.836679591911234E-2</v>
      </c>
      <c r="CX418" s="61">
        <v>1</v>
      </c>
      <c r="CY418" s="61">
        <f t="shared" si="521"/>
        <v>8.836679591911234E-2</v>
      </c>
      <c r="CZ418" s="61">
        <f t="shared" si="535"/>
        <v>9.3642746633584809E-2</v>
      </c>
      <c r="DA418" s="61">
        <v>1</v>
      </c>
      <c r="DB418" s="61">
        <f t="shared" si="536"/>
        <v>9.3642746633584809E-2</v>
      </c>
    </row>
    <row r="419" spans="1:107">
      <c r="A419" s="57" t="s">
        <v>458</v>
      </c>
      <c r="B419" s="58" t="s">
        <v>354</v>
      </c>
      <c r="C419" s="58" t="s">
        <v>355</v>
      </c>
      <c r="D419" s="58" t="s">
        <v>439</v>
      </c>
      <c r="E419" s="59" t="s">
        <v>440</v>
      </c>
      <c r="F419" s="59" t="s">
        <v>440</v>
      </c>
      <c r="G419" s="59" t="s">
        <v>247</v>
      </c>
      <c r="H419" s="58" t="s">
        <v>430</v>
      </c>
      <c r="I419" s="58" t="s">
        <v>248</v>
      </c>
      <c r="J419" s="60" t="s">
        <v>409</v>
      </c>
      <c r="K419" s="61">
        <v>0.89080686579267465</v>
      </c>
      <c r="L419" s="61">
        <v>0.93257467225300716</v>
      </c>
      <c r="M419" s="61">
        <v>0.96536288687660499</v>
      </c>
      <c r="N419" s="61">
        <v>1.0229999999999999</v>
      </c>
      <c r="O419" s="61"/>
      <c r="P419" s="69">
        <v>2.1563234133899036</v>
      </c>
      <c r="Q419" s="61">
        <f t="shared" si="481"/>
        <v>1.920867701517222</v>
      </c>
      <c r="R419" s="61">
        <v>1</v>
      </c>
      <c r="S419" s="61">
        <f t="shared" si="482"/>
        <v>1.920867701517222</v>
      </c>
      <c r="T419" s="61">
        <f t="shared" si="483"/>
        <v>2.0109326005135753</v>
      </c>
      <c r="U419" s="61">
        <v>1</v>
      </c>
      <c r="V419" s="61">
        <f t="shared" si="484"/>
        <v>2.0109326005135753</v>
      </c>
      <c r="W419" s="61">
        <f t="shared" si="485"/>
        <v>2.0816345953896924</v>
      </c>
      <c r="X419" s="61">
        <v>1</v>
      </c>
      <c r="Y419" s="61">
        <f t="shared" si="486"/>
        <v>2.0816345953896924</v>
      </c>
      <c r="Z419" s="61">
        <f t="shared" si="522"/>
        <v>2.2059188518978714</v>
      </c>
      <c r="AA419" s="61">
        <v>1</v>
      </c>
      <c r="AB419" s="61">
        <f t="shared" si="523"/>
        <v>2.2059188518978714</v>
      </c>
      <c r="AC419" s="69"/>
      <c r="AD419" s="61">
        <f t="shared" si="487"/>
        <v>0</v>
      </c>
      <c r="AE419" s="61">
        <v>1</v>
      </c>
      <c r="AF419" s="61">
        <f t="shared" si="488"/>
        <v>0</v>
      </c>
      <c r="AG419" s="61">
        <f t="shared" si="489"/>
        <v>0</v>
      </c>
      <c r="AH419" s="61">
        <v>1</v>
      </c>
      <c r="AI419" s="61">
        <f t="shared" si="490"/>
        <v>0</v>
      </c>
      <c r="AJ419" s="61">
        <f t="shared" si="491"/>
        <v>0</v>
      </c>
      <c r="AK419" s="61">
        <v>1</v>
      </c>
      <c r="AL419" s="61">
        <f t="shared" si="492"/>
        <v>0</v>
      </c>
      <c r="AM419" s="61">
        <f t="shared" si="524"/>
        <v>0</v>
      </c>
      <c r="AN419" s="61">
        <v>1</v>
      </c>
      <c r="AO419" s="61">
        <f t="shared" si="525"/>
        <v>0</v>
      </c>
      <c r="AP419" s="69">
        <v>0.21473473924573983</v>
      </c>
      <c r="AQ419" s="61">
        <f t="shared" si="493"/>
        <v>0.19128718004430476</v>
      </c>
      <c r="AR419" s="61">
        <v>1</v>
      </c>
      <c r="AS419" s="61">
        <f t="shared" si="494"/>
        <v>0.19128718004430476</v>
      </c>
      <c r="AT419" s="61">
        <f t="shared" si="495"/>
        <v>0.20025617907343077</v>
      </c>
      <c r="AU419" s="61">
        <v>1</v>
      </c>
      <c r="AV419" s="61">
        <f t="shared" si="496"/>
        <v>0.20025617907343077</v>
      </c>
      <c r="AW419" s="61">
        <f t="shared" si="497"/>
        <v>0.20729694779096242</v>
      </c>
      <c r="AX419" s="61">
        <v>1</v>
      </c>
      <c r="AY419" s="61">
        <f t="shared" si="498"/>
        <v>0.20729694779096242</v>
      </c>
      <c r="AZ419" s="61">
        <f t="shared" si="526"/>
        <v>0.21967363824839181</v>
      </c>
      <c r="BA419" s="61">
        <v>1</v>
      </c>
      <c r="BB419" s="61">
        <f t="shared" si="527"/>
        <v>0.21967363824839181</v>
      </c>
      <c r="BC419" s="69">
        <v>5.4687686223946798E-3</v>
      </c>
      <c r="BD419" s="61">
        <f t="shared" si="499"/>
        <v>4.8716166362607278E-3</v>
      </c>
      <c r="BE419" s="61">
        <v>1</v>
      </c>
      <c r="BF419" s="61">
        <f t="shared" si="500"/>
        <v>4.8716166362607278E-3</v>
      </c>
      <c r="BG419" s="61">
        <f t="shared" si="501"/>
        <v>5.1000351056572479E-3</v>
      </c>
      <c r="BH419" s="61">
        <v>1</v>
      </c>
      <c r="BI419" s="61">
        <f t="shared" si="502"/>
        <v>5.1000351056572479E-3</v>
      </c>
      <c r="BJ419" s="61">
        <f t="shared" si="503"/>
        <v>5.2793462649751224E-3</v>
      </c>
      <c r="BK419" s="61">
        <v>1</v>
      </c>
      <c r="BL419" s="61">
        <f t="shared" si="504"/>
        <v>5.2793462649751224E-3</v>
      </c>
      <c r="BM419" s="61">
        <f t="shared" si="528"/>
        <v>5.5945503007097568E-3</v>
      </c>
      <c r="BN419" s="61">
        <v>1</v>
      </c>
      <c r="BO419" s="61">
        <f t="shared" si="529"/>
        <v>5.5945503007097568E-3</v>
      </c>
      <c r="BP419" s="69">
        <v>5.2351287131629041E-3</v>
      </c>
      <c r="BQ419" s="61">
        <f t="shared" si="505"/>
        <v>4.6634886009938844E-3</v>
      </c>
      <c r="BR419" s="61">
        <v>1</v>
      </c>
      <c r="BS419" s="61">
        <f t="shared" si="530"/>
        <v>4.6634886009938844E-3</v>
      </c>
      <c r="BT419" s="61">
        <f t="shared" si="506"/>
        <v>4.8821484438802028E-3</v>
      </c>
      <c r="BU419" s="61">
        <v>1</v>
      </c>
      <c r="BV419" s="61">
        <f t="shared" si="507"/>
        <v>4.8821484438802028E-3</v>
      </c>
      <c r="BW419" s="61">
        <f t="shared" si="508"/>
        <v>5.053798967709547E-3</v>
      </c>
      <c r="BX419" s="61">
        <v>1</v>
      </c>
      <c r="BY419" s="61">
        <f t="shared" si="509"/>
        <v>5.053798967709547E-3</v>
      </c>
      <c r="BZ419" s="61">
        <f t="shared" si="531"/>
        <v>5.3555366735656505E-3</v>
      </c>
      <c r="CA419" s="61">
        <v>1</v>
      </c>
      <c r="CB419" s="61">
        <f t="shared" si="532"/>
        <v>5.3555366735656505E-3</v>
      </c>
      <c r="CC419" s="69">
        <v>5.8959051329173602E-3</v>
      </c>
      <c r="CD419" s="61">
        <f t="shared" si="510"/>
        <v>5.2521127724650561E-3</v>
      </c>
      <c r="CE419" s="61">
        <v>1</v>
      </c>
      <c r="CF419" s="61">
        <f t="shared" si="511"/>
        <v>5.2521127724650561E-3</v>
      </c>
      <c r="CG419" s="61">
        <f t="shared" si="512"/>
        <v>5.4983717969652301E-3</v>
      </c>
      <c r="CH419" s="61">
        <v>1</v>
      </c>
      <c r="CI419" s="61">
        <f t="shared" si="513"/>
        <v>5.4983717969652301E-3</v>
      </c>
      <c r="CJ419" s="61">
        <f t="shared" si="514"/>
        <v>5.6916879998636961E-3</v>
      </c>
      <c r="CK419" s="61">
        <v>1</v>
      </c>
      <c r="CL419" s="61">
        <f t="shared" si="515"/>
        <v>5.6916879998636961E-3</v>
      </c>
      <c r="CM419" s="61">
        <f t="shared" si="533"/>
        <v>6.0315109509744592E-3</v>
      </c>
      <c r="CN419" s="61">
        <v>1</v>
      </c>
      <c r="CO419" s="61">
        <f t="shared" si="534"/>
        <v>6.0315109509744592E-3</v>
      </c>
      <c r="CP419" s="69">
        <v>7.2387308675035553E-2</v>
      </c>
      <c r="CQ419" s="61">
        <f t="shared" si="516"/>
        <v>6.4483111563975307E-2</v>
      </c>
      <c r="CR419" s="61">
        <v>1</v>
      </c>
      <c r="CS419" s="61">
        <f t="shared" si="517"/>
        <v>6.4483111563975307E-2</v>
      </c>
      <c r="CT419" s="61">
        <f t="shared" si="518"/>
        <v>6.7506570662898543E-2</v>
      </c>
      <c r="CU419" s="61">
        <v>1</v>
      </c>
      <c r="CV419" s="61">
        <f t="shared" si="519"/>
        <v>6.7506570662898543E-2</v>
      </c>
      <c r="CW419" s="61">
        <f t="shared" si="520"/>
        <v>6.9880021275760235E-2</v>
      </c>
      <c r="CX419" s="61">
        <v>1</v>
      </c>
      <c r="CY419" s="61">
        <f t="shared" si="521"/>
        <v>6.9880021275760235E-2</v>
      </c>
      <c r="CZ419" s="61">
        <f t="shared" si="535"/>
        <v>7.4052216774561364E-2</v>
      </c>
      <c r="DA419" s="61">
        <v>1</v>
      </c>
      <c r="DB419" s="61">
        <f t="shared" si="536"/>
        <v>7.4052216774561364E-2</v>
      </c>
    </row>
    <row r="420" spans="1:107">
      <c r="A420" s="57" t="s">
        <v>458</v>
      </c>
      <c r="B420" s="58" t="s">
        <v>354</v>
      </c>
      <c r="C420" s="58" t="s">
        <v>355</v>
      </c>
      <c r="D420" s="58" t="s">
        <v>439</v>
      </c>
      <c r="E420" s="59" t="s">
        <v>440</v>
      </c>
      <c r="F420" s="59" t="s">
        <v>440</v>
      </c>
      <c r="G420" s="59" t="s">
        <v>249</v>
      </c>
      <c r="H420" s="58" t="s">
        <v>430</v>
      </c>
      <c r="I420" s="58" t="s">
        <v>250</v>
      </c>
      <c r="J420" s="60" t="s">
        <v>409</v>
      </c>
      <c r="K420" s="61">
        <v>0.89080686579267465</v>
      </c>
      <c r="L420" s="61">
        <v>0.93257467225300716</v>
      </c>
      <c r="M420" s="61">
        <v>0.96536288687660499</v>
      </c>
      <c r="N420" s="61">
        <v>1.0229999999999999</v>
      </c>
      <c r="O420" s="61"/>
      <c r="P420" s="69">
        <v>131.98068218770848</v>
      </c>
      <c r="Q420" s="61">
        <f t="shared" si="481"/>
        <v>117.56929784481167</v>
      </c>
      <c r="R420" s="61">
        <v>1</v>
      </c>
      <c r="S420" s="61">
        <f t="shared" si="482"/>
        <v>117.56929784481167</v>
      </c>
      <c r="T420" s="61">
        <f t="shared" si="483"/>
        <v>123.08184143493054</v>
      </c>
      <c r="U420" s="61">
        <v>1</v>
      </c>
      <c r="V420" s="61">
        <f t="shared" si="484"/>
        <v>123.08184143493054</v>
      </c>
      <c r="W420" s="61">
        <f t="shared" si="485"/>
        <v>127.40925236866998</v>
      </c>
      <c r="X420" s="61">
        <v>1</v>
      </c>
      <c r="Y420" s="61">
        <f t="shared" si="486"/>
        <v>127.40925236866998</v>
      </c>
      <c r="Z420" s="61">
        <f t="shared" si="522"/>
        <v>135.01623787802578</v>
      </c>
      <c r="AA420" s="61">
        <v>1</v>
      </c>
      <c r="AB420" s="61">
        <f t="shared" si="523"/>
        <v>135.01623787802578</v>
      </c>
      <c r="AC420" s="69"/>
      <c r="AD420" s="61">
        <f t="shared" si="487"/>
        <v>0</v>
      </c>
      <c r="AE420" s="61">
        <v>1</v>
      </c>
      <c r="AF420" s="61">
        <f t="shared" si="488"/>
        <v>0</v>
      </c>
      <c r="AG420" s="61">
        <f t="shared" si="489"/>
        <v>0</v>
      </c>
      <c r="AH420" s="61">
        <v>1</v>
      </c>
      <c r="AI420" s="61">
        <f t="shared" si="490"/>
        <v>0</v>
      </c>
      <c r="AJ420" s="61">
        <f t="shared" si="491"/>
        <v>0</v>
      </c>
      <c r="AK420" s="61">
        <v>1</v>
      </c>
      <c r="AL420" s="61">
        <f t="shared" si="492"/>
        <v>0</v>
      </c>
      <c r="AM420" s="61">
        <f t="shared" si="524"/>
        <v>0</v>
      </c>
      <c r="AN420" s="61">
        <v>1</v>
      </c>
      <c r="AO420" s="61">
        <f t="shared" si="525"/>
        <v>0</v>
      </c>
      <c r="AP420" s="69">
        <v>13.143129272291535</v>
      </c>
      <c r="AQ420" s="61">
        <f t="shared" si="493"/>
        <v>11.70798979375798</v>
      </c>
      <c r="AR420" s="61">
        <v>1</v>
      </c>
      <c r="AS420" s="61">
        <f t="shared" si="494"/>
        <v>11.70798979375798</v>
      </c>
      <c r="AT420" s="61">
        <f t="shared" si="495"/>
        <v>12.256949473486182</v>
      </c>
      <c r="AU420" s="61">
        <v>1</v>
      </c>
      <c r="AV420" s="61">
        <f t="shared" si="496"/>
        <v>12.256949473486182</v>
      </c>
      <c r="AW420" s="61">
        <f t="shared" si="497"/>
        <v>12.687889216891769</v>
      </c>
      <c r="AX420" s="61">
        <v>1</v>
      </c>
      <c r="AY420" s="61">
        <f t="shared" si="498"/>
        <v>12.687889216891769</v>
      </c>
      <c r="AZ420" s="61">
        <f t="shared" si="526"/>
        <v>13.44542124555424</v>
      </c>
      <c r="BA420" s="61">
        <v>1</v>
      </c>
      <c r="BB420" s="61">
        <f t="shared" si="527"/>
        <v>13.44542124555424</v>
      </c>
      <c r="BC420" s="69">
        <v>0.33472335783606072</v>
      </c>
      <c r="BD420" s="61">
        <f t="shared" si="499"/>
        <v>0.29817386530154116</v>
      </c>
      <c r="BE420" s="61">
        <v>1</v>
      </c>
      <c r="BF420" s="61">
        <f t="shared" si="500"/>
        <v>0.29817386530154116</v>
      </c>
      <c r="BG420" s="61">
        <f t="shared" si="501"/>
        <v>0.31215452572939034</v>
      </c>
      <c r="BH420" s="61">
        <v>1</v>
      </c>
      <c r="BI420" s="61">
        <f t="shared" si="502"/>
        <v>0.31215452572939034</v>
      </c>
      <c r="BJ420" s="61">
        <f t="shared" si="503"/>
        <v>0.32312950702565046</v>
      </c>
      <c r="BK420" s="61">
        <v>1</v>
      </c>
      <c r="BL420" s="61">
        <f t="shared" si="504"/>
        <v>0.32312950702565046</v>
      </c>
      <c r="BM420" s="61">
        <f t="shared" si="528"/>
        <v>0.34242199506629006</v>
      </c>
      <c r="BN420" s="61">
        <v>1</v>
      </c>
      <c r="BO420" s="61">
        <f t="shared" si="529"/>
        <v>0.34242199506629006</v>
      </c>
      <c r="BP420" s="69">
        <v>0.32042311214230013</v>
      </c>
      <c r="BQ420" s="61">
        <f t="shared" si="505"/>
        <v>0.28543510825501711</v>
      </c>
      <c r="BR420" s="61">
        <v>1</v>
      </c>
      <c r="BS420" s="61">
        <f t="shared" si="530"/>
        <v>0.28543510825501711</v>
      </c>
      <c r="BT420" s="61">
        <f t="shared" si="506"/>
        <v>0.29881847878839413</v>
      </c>
      <c r="BU420" s="61">
        <v>1</v>
      </c>
      <c r="BV420" s="61">
        <f t="shared" si="507"/>
        <v>0.29881847878839413</v>
      </c>
      <c r="BW420" s="61">
        <f t="shared" si="508"/>
        <v>0.30932458055967699</v>
      </c>
      <c r="BX420" s="61">
        <v>1</v>
      </c>
      <c r="BY420" s="61">
        <f t="shared" si="509"/>
        <v>0.30932458055967699</v>
      </c>
      <c r="BZ420" s="61">
        <f t="shared" si="531"/>
        <v>0.32779284372157302</v>
      </c>
      <c r="CA420" s="61">
        <v>1</v>
      </c>
      <c r="CB420" s="61">
        <f t="shared" si="532"/>
        <v>0.32779284372157302</v>
      </c>
      <c r="CC420" s="69">
        <v>0.36086682393024777</v>
      </c>
      <c r="CD420" s="61">
        <f t="shared" si="510"/>
        <v>0.32146264439386096</v>
      </c>
      <c r="CE420" s="61">
        <v>1</v>
      </c>
      <c r="CF420" s="61">
        <f t="shared" si="511"/>
        <v>0.32146264439386096</v>
      </c>
      <c r="CG420" s="61">
        <f t="shared" si="512"/>
        <v>0.33653526005373446</v>
      </c>
      <c r="CH420" s="61">
        <v>1</v>
      </c>
      <c r="CI420" s="61">
        <f t="shared" si="513"/>
        <v>0.33653526005373446</v>
      </c>
      <c r="CJ420" s="61">
        <f t="shared" si="514"/>
        <v>0.34836743892729549</v>
      </c>
      <c r="CK420" s="61">
        <v>1</v>
      </c>
      <c r="CL420" s="61">
        <f t="shared" si="515"/>
        <v>0.34836743892729549</v>
      </c>
      <c r="CM420" s="61">
        <f t="shared" si="533"/>
        <v>0.36916676088064343</v>
      </c>
      <c r="CN420" s="61">
        <v>1</v>
      </c>
      <c r="CO420" s="61">
        <f t="shared" si="534"/>
        <v>0.36916676088064343</v>
      </c>
      <c r="CP420" s="69">
        <v>4.4305628373455539</v>
      </c>
      <c r="CQ420" s="61">
        <f t="shared" si="516"/>
        <v>3.9467757948332927</v>
      </c>
      <c r="CR420" s="61">
        <v>1</v>
      </c>
      <c r="CS420" s="61">
        <f t="shared" si="517"/>
        <v>3.9467757948332927</v>
      </c>
      <c r="CT420" s="61">
        <f t="shared" si="518"/>
        <v>4.1318306859338838</v>
      </c>
      <c r="CU420" s="61">
        <v>1</v>
      </c>
      <c r="CV420" s="61">
        <f t="shared" si="519"/>
        <v>4.1318306859338838</v>
      </c>
      <c r="CW420" s="61">
        <f t="shared" si="520"/>
        <v>4.2771009311481061</v>
      </c>
      <c r="CX420" s="61">
        <v>1</v>
      </c>
      <c r="CY420" s="61">
        <f t="shared" si="521"/>
        <v>4.2771009311481061</v>
      </c>
      <c r="CZ420" s="61">
        <f t="shared" si="535"/>
        <v>4.5324657826045014</v>
      </c>
      <c r="DA420" s="61">
        <v>1</v>
      </c>
      <c r="DB420" s="61">
        <f t="shared" si="536"/>
        <v>4.5324657826045014</v>
      </c>
    </row>
    <row r="421" spans="1:107">
      <c r="A421" s="57" t="s">
        <v>458</v>
      </c>
      <c r="B421" s="58" t="s">
        <v>354</v>
      </c>
      <c r="C421" s="58" t="s">
        <v>355</v>
      </c>
      <c r="D421" s="58" t="s">
        <v>439</v>
      </c>
      <c r="E421" s="59" t="s">
        <v>440</v>
      </c>
      <c r="F421" s="59" t="s">
        <v>440</v>
      </c>
      <c r="G421" s="59" t="s">
        <v>279</v>
      </c>
      <c r="H421" s="58" t="s">
        <v>430</v>
      </c>
      <c r="I421" s="58" t="s">
        <v>280</v>
      </c>
      <c r="J421" s="60" t="s">
        <v>411</v>
      </c>
      <c r="K421" s="61">
        <v>1.6831594098596618</v>
      </c>
      <c r="L421" s="61">
        <v>1.8485966174883051</v>
      </c>
      <c r="M421" s="61">
        <v>1.9833573227779777</v>
      </c>
      <c r="N421" s="61">
        <v>2.23</v>
      </c>
      <c r="O421" s="61"/>
      <c r="P421" s="69">
        <v>147.41380963847999</v>
      </c>
      <c r="Q421" s="61">
        <f t="shared" si="481"/>
        <v>248.12094083626852</v>
      </c>
      <c r="R421" s="61">
        <v>1</v>
      </c>
      <c r="S421" s="61">
        <f t="shared" si="482"/>
        <v>248.12094083626852</v>
      </c>
      <c r="T421" s="61">
        <f t="shared" si="483"/>
        <v>272.508669868759</v>
      </c>
      <c r="U421" s="61">
        <v>1</v>
      </c>
      <c r="V421" s="61">
        <f t="shared" si="484"/>
        <v>272.508669868759</v>
      </c>
      <c r="W421" s="61">
        <f t="shared" si="485"/>
        <v>292.37425882507813</v>
      </c>
      <c r="X421" s="61">
        <v>1</v>
      </c>
      <c r="Y421" s="61">
        <f t="shared" si="486"/>
        <v>292.37425882507813</v>
      </c>
      <c r="Z421" s="61">
        <f t="shared" si="522"/>
        <v>328.73279549381039</v>
      </c>
      <c r="AA421" s="61">
        <v>1</v>
      </c>
      <c r="AB421" s="61">
        <f t="shared" si="523"/>
        <v>328.73279549381039</v>
      </c>
      <c r="AC421" s="69"/>
      <c r="AD421" s="61">
        <f t="shared" si="487"/>
        <v>0</v>
      </c>
      <c r="AE421" s="61">
        <v>1</v>
      </c>
      <c r="AF421" s="61">
        <f t="shared" si="488"/>
        <v>0</v>
      </c>
      <c r="AG421" s="61">
        <f t="shared" si="489"/>
        <v>0</v>
      </c>
      <c r="AH421" s="61">
        <v>1</v>
      </c>
      <c r="AI421" s="61">
        <f t="shared" si="490"/>
        <v>0</v>
      </c>
      <c r="AJ421" s="61">
        <f t="shared" si="491"/>
        <v>0</v>
      </c>
      <c r="AK421" s="61">
        <v>1</v>
      </c>
      <c r="AL421" s="61">
        <f t="shared" si="492"/>
        <v>0</v>
      </c>
      <c r="AM421" s="61">
        <f t="shared" si="524"/>
        <v>0</v>
      </c>
      <c r="AN421" s="61">
        <v>1</v>
      </c>
      <c r="AO421" s="61">
        <f t="shared" si="525"/>
        <v>0</v>
      </c>
      <c r="AP421" s="69">
        <v>81.048924864703991</v>
      </c>
      <c r="AQ421" s="61">
        <f t="shared" si="493"/>
        <v>136.41826054503525</v>
      </c>
      <c r="AR421" s="61">
        <v>1</v>
      </c>
      <c r="AS421" s="61">
        <f t="shared" si="494"/>
        <v>136.41826054503525</v>
      </c>
      <c r="AT421" s="61">
        <f t="shared" si="495"/>
        <v>149.82676835595558</v>
      </c>
      <c r="AU421" s="61">
        <v>1</v>
      </c>
      <c r="AV421" s="61">
        <f t="shared" si="496"/>
        <v>149.82676835595558</v>
      </c>
      <c r="AW421" s="61">
        <f t="shared" si="497"/>
        <v>160.74897863369279</v>
      </c>
      <c r="AX421" s="61">
        <v>1</v>
      </c>
      <c r="AY421" s="61">
        <f t="shared" si="498"/>
        <v>160.74897863369279</v>
      </c>
      <c r="AZ421" s="61">
        <f t="shared" si="526"/>
        <v>180.73910244828991</v>
      </c>
      <c r="BA421" s="61">
        <v>1</v>
      </c>
      <c r="BB421" s="61">
        <f t="shared" si="527"/>
        <v>180.73910244828991</v>
      </c>
      <c r="BC421" s="69">
        <v>1.281219458976</v>
      </c>
      <c r="BD421" s="61">
        <f t="shared" si="499"/>
        <v>2.1564965884707594</v>
      </c>
      <c r="BE421" s="61">
        <v>1</v>
      </c>
      <c r="BF421" s="61">
        <f t="shared" si="500"/>
        <v>2.1564965884707594</v>
      </c>
      <c r="BG421" s="61">
        <f t="shared" si="501"/>
        <v>2.3684579581232299</v>
      </c>
      <c r="BH421" s="61">
        <v>1</v>
      </c>
      <c r="BI421" s="61">
        <f t="shared" si="502"/>
        <v>2.3684579581232299</v>
      </c>
      <c r="BJ421" s="61">
        <f t="shared" si="503"/>
        <v>2.5411159960456882</v>
      </c>
      <c r="BK421" s="61">
        <v>1</v>
      </c>
      <c r="BL421" s="61">
        <f t="shared" si="504"/>
        <v>2.5411159960456882</v>
      </c>
      <c r="BM421" s="61">
        <f t="shared" si="528"/>
        <v>2.8571193935164798</v>
      </c>
      <c r="BN421" s="61">
        <v>1</v>
      </c>
      <c r="BO421" s="61">
        <f t="shared" si="529"/>
        <v>2.8571193935164798</v>
      </c>
      <c r="BP421" s="69">
        <v>1.281219458976</v>
      </c>
      <c r="BQ421" s="61">
        <f t="shared" si="505"/>
        <v>2.1564965884707594</v>
      </c>
      <c r="BR421" s="61">
        <v>1</v>
      </c>
      <c r="BS421" s="61">
        <f t="shared" si="530"/>
        <v>2.1564965884707594</v>
      </c>
      <c r="BT421" s="61">
        <f t="shared" si="506"/>
        <v>2.3684579581232299</v>
      </c>
      <c r="BU421" s="61">
        <v>1</v>
      </c>
      <c r="BV421" s="61">
        <f t="shared" si="507"/>
        <v>2.3684579581232299</v>
      </c>
      <c r="BW421" s="61">
        <f t="shared" si="508"/>
        <v>2.5411159960456882</v>
      </c>
      <c r="BX421" s="61">
        <v>1</v>
      </c>
      <c r="BY421" s="61">
        <f t="shared" si="509"/>
        <v>2.5411159960456882</v>
      </c>
      <c r="BZ421" s="61">
        <f t="shared" si="531"/>
        <v>2.8571193935164798</v>
      </c>
      <c r="CA421" s="61">
        <v>1</v>
      </c>
      <c r="CB421" s="61">
        <f t="shared" si="532"/>
        <v>2.8571193935164798</v>
      </c>
      <c r="CC421" s="69">
        <v>11.174389198281999</v>
      </c>
      <c r="CD421" s="61">
        <f t="shared" si="510"/>
        <v>18.808278328522508</v>
      </c>
      <c r="CE421" s="61">
        <v>1</v>
      </c>
      <c r="CF421" s="61">
        <f t="shared" si="511"/>
        <v>18.808278328522508</v>
      </c>
      <c r="CG421" s="61">
        <f t="shared" si="512"/>
        <v>20.656938074441957</v>
      </c>
      <c r="CH421" s="61">
        <v>1</v>
      </c>
      <c r="CI421" s="61">
        <f t="shared" si="513"/>
        <v>20.656938074441957</v>
      </c>
      <c r="CJ421" s="61">
        <f t="shared" si="514"/>
        <v>22.162806643983739</v>
      </c>
      <c r="CK421" s="61">
        <v>1</v>
      </c>
      <c r="CL421" s="61">
        <f t="shared" si="515"/>
        <v>22.162806643983739</v>
      </c>
      <c r="CM421" s="61">
        <f t="shared" si="533"/>
        <v>24.918887912168856</v>
      </c>
      <c r="CN421" s="61">
        <v>1</v>
      </c>
      <c r="CO421" s="61">
        <f t="shared" si="534"/>
        <v>24.918887912168856</v>
      </c>
      <c r="CP421" s="69">
        <v>21.315901185671997</v>
      </c>
      <c r="CQ421" s="61">
        <f t="shared" si="516"/>
        <v>35.878059660302547</v>
      </c>
      <c r="CR421" s="61">
        <v>1</v>
      </c>
      <c r="CS421" s="61">
        <f t="shared" si="517"/>
        <v>35.878059660302547</v>
      </c>
      <c r="CT421" s="61">
        <f t="shared" si="518"/>
        <v>39.404502830548203</v>
      </c>
      <c r="CU421" s="61">
        <v>1</v>
      </c>
      <c r="CV421" s="61">
        <f t="shared" si="519"/>
        <v>39.404502830548203</v>
      </c>
      <c r="CW421" s="61">
        <f t="shared" si="520"/>
        <v>42.27704870821433</v>
      </c>
      <c r="CX421" s="61">
        <v>1</v>
      </c>
      <c r="CY421" s="61">
        <f t="shared" si="521"/>
        <v>42.27704870821433</v>
      </c>
      <c r="CZ421" s="61">
        <f t="shared" si="535"/>
        <v>47.534459644048553</v>
      </c>
      <c r="DA421" s="61">
        <v>1</v>
      </c>
      <c r="DB421" s="61">
        <f t="shared" si="536"/>
        <v>47.534459644048553</v>
      </c>
    </row>
    <row r="422" spans="1:107">
      <c r="A422" s="57" t="s">
        <v>458</v>
      </c>
      <c r="B422" s="58" t="s">
        <v>354</v>
      </c>
      <c r="C422" s="58" t="s">
        <v>355</v>
      </c>
      <c r="D422" s="58" t="s">
        <v>439</v>
      </c>
      <c r="E422" s="59" t="s">
        <v>440</v>
      </c>
      <c r="F422" s="59" t="s">
        <v>440</v>
      </c>
      <c r="G422" s="59" t="s">
        <v>281</v>
      </c>
      <c r="H422" s="58" t="s">
        <v>430</v>
      </c>
      <c r="I422" s="58" t="s">
        <v>282</v>
      </c>
      <c r="J422" s="60" t="s">
        <v>409</v>
      </c>
      <c r="K422" s="61">
        <v>0.89080686579267465</v>
      </c>
      <c r="L422" s="61">
        <v>0.93257467225300716</v>
      </c>
      <c r="M422" s="61">
        <v>0.96536288687660499</v>
      </c>
      <c r="N422" s="61">
        <v>1.0229999999999999</v>
      </c>
      <c r="O422" s="61"/>
      <c r="P422" s="69">
        <v>5.8468786703459994</v>
      </c>
      <c r="Q422" s="61">
        <f t="shared" si="481"/>
        <v>5.2084396630009611</v>
      </c>
      <c r="R422" s="61">
        <v>1</v>
      </c>
      <c r="S422" s="61">
        <f t="shared" si="482"/>
        <v>5.2084396630009611</v>
      </c>
      <c r="T422" s="61">
        <f t="shared" si="483"/>
        <v>5.4526509597010184</v>
      </c>
      <c r="U422" s="61">
        <v>1</v>
      </c>
      <c r="V422" s="61">
        <f t="shared" si="484"/>
        <v>5.4526509597010184</v>
      </c>
      <c r="W422" s="61">
        <f t="shared" si="485"/>
        <v>5.6443596724224596</v>
      </c>
      <c r="X422" s="61">
        <v>1</v>
      </c>
      <c r="Y422" s="61">
        <f t="shared" si="486"/>
        <v>5.6443596724224596</v>
      </c>
      <c r="Z422" s="61">
        <f t="shared" si="522"/>
        <v>5.9813568797639567</v>
      </c>
      <c r="AA422" s="61">
        <v>1</v>
      </c>
      <c r="AB422" s="61">
        <f t="shared" si="523"/>
        <v>5.9813568797639567</v>
      </c>
      <c r="AC422" s="69"/>
      <c r="AD422" s="61">
        <f t="shared" si="487"/>
        <v>0</v>
      </c>
      <c r="AE422" s="61">
        <v>1</v>
      </c>
      <c r="AF422" s="61">
        <f t="shared" si="488"/>
        <v>0</v>
      </c>
      <c r="AG422" s="61">
        <f t="shared" si="489"/>
        <v>0</v>
      </c>
      <c r="AH422" s="61">
        <v>1</v>
      </c>
      <c r="AI422" s="61">
        <f t="shared" si="490"/>
        <v>0</v>
      </c>
      <c r="AJ422" s="61">
        <f t="shared" si="491"/>
        <v>0</v>
      </c>
      <c r="AK422" s="61">
        <v>1</v>
      </c>
      <c r="AL422" s="61">
        <f t="shared" si="492"/>
        <v>0</v>
      </c>
      <c r="AM422" s="61">
        <f t="shared" si="524"/>
        <v>0</v>
      </c>
      <c r="AN422" s="61">
        <v>1</v>
      </c>
      <c r="AO422" s="61">
        <f t="shared" si="525"/>
        <v>0</v>
      </c>
      <c r="AP422" s="69">
        <v>3.4041314800599998</v>
      </c>
      <c r="AQ422" s="61">
        <f t="shared" si="493"/>
        <v>3.0324236944984273</v>
      </c>
      <c r="AR422" s="61">
        <v>1</v>
      </c>
      <c r="AS422" s="61">
        <f t="shared" si="494"/>
        <v>3.0324236944984273</v>
      </c>
      <c r="AT422" s="61">
        <f t="shared" si="495"/>
        <v>3.1746067993230986</v>
      </c>
      <c r="AU422" s="61">
        <v>1</v>
      </c>
      <c r="AV422" s="61">
        <f t="shared" si="496"/>
        <v>3.1746067993230986</v>
      </c>
      <c r="AW422" s="61">
        <f t="shared" si="497"/>
        <v>3.2862221928982516</v>
      </c>
      <c r="AX422" s="61">
        <v>1</v>
      </c>
      <c r="AY422" s="61">
        <f t="shared" si="498"/>
        <v>3.2862221928982516</v>
      </c>
      <c r="AZ422" s="61">
        <f t="shared" si="526"/>
        <v>3.4824265041013795</v>
      </c>
      <c r="BA422" s="61">
        <v>1</v>
      </c>
      <c r="BB422" s="61">
        <f t="shared" si="527"/>
        <v>3.4824265041013795</v>
      </c>
      <c r="BC422" s="69">
        <v>0.59810715763400002</v>
      </c>
      <c r="BD422" s="61">
        <f t="shared" si="499"/>
        <v>0.5327979625001088</v>
      </c>
      <c r="BE422" s="61">
        <v>1</v>
      </c>
      <c r="BF422" s="61">
        <f t="shared" si="500"/>
        <v>0.5327979625001088</v>
      </c>
      <c r="BG422" s="61">
        <f t="shared" si="501"/>
        <v>0.5577795865027052</v>
      </c>
      <c r="BH422" s="61">
        <v>1</v>
      </c>
      <c r="BI422" s="61">
        <f t="shared" si="502"/>
        <v>0.5577795865027052</v>
      </c>
      <c r="BJ422" s="61">
        <f t="shared" si="503"/>
        <v>0.57739045235511888</v>
      </c>
      <c r="BK422" s="61">
        <v>1</v>
      </c>
      <c r="BL422" s="61">
        <f t="shared" si="504"/>
        <v>0.57739045235511888</v>
      </c>
      <c r="BM422" s="61">
        <f t="shared" si="528"/>
        <v>0.61186362225958202</v>
      </c>
      <c r="BN422" s="61">
        <v>1</v>
      </c>
      <c r="BO422" s="61">
        <f t="shared" si="529"/>
        <v>0.61186362225958202</v>
      </c>
      <c r="BP422" s="69">
        <v>0.59810715763400002</v>
      </c>
      <c r="BQ422" s="61">
        <f t="shared" si="505"/>
        <v>0.5327979625001088</v>
      </c>
      <c r="BR422" s="61">
        <v>1</v>
      </c>
      <c r="BS422" s="61">
        <f t="shared" si="530"/>
        <v>0.5327979625001088</v>
      </c>
      <c r="BT422" s="61">
        <f t="shared" si="506"/>
        <v>0.5577795865027052</v>
      </c>
      <c r="BU422" s="61">
        <v>1</v>
      </c>
      <c r="BV422" s="61">
        <f t="shared" si="507"/>
        <v>0.5577795865027052</v>
      </c>
      <c r="BW422" s="61">
        <f t="shared" si="508"/>
        <v>0.57739045235511888</v>
      </c>
      <c r="BX422" s="61">
        <v>1</v>
      </c>
      <c r="BY422" s="61">
        <f t="shared" si="509"/>
        <v>0.57739045235511888</v>
      </c>
      <c r="BZ422" s="61">
        <f t="shared" si="531"/>
        <v>0.61186362225958202</v>
      </c>
      <c r="CA422" s="61">
        <v>1</v>
      </c>
      <c r="CB422" s="61">
        <f t="shared" si="532"/>
        <v>0.61186362225958202</v>
      </c>
      <c r="CC422" s="69">
        <v>0.61653992042399997</v>
      </c>
      <c r="CD422" s="61">
        <f t="shared" si="510"/>
        <v>0.54921799414896844</v>
      </c>
      <c r="CE422" s="61">
        <v>1</v>
      </c>
      <c r="CF422" s="61">
        <f t="shared" si="511"/>
        <v>0.54921799414896844</v>
      </c>
      <c r="CG422" s="61">
        <f t="shared" si="512"/>
        <v>0.57496951422030684</v>
      </c>
      <c r="CH422" s="61">
        <v>1</v>
      </c>
      <c r="CI422" s="61">
        <f t="shared" si="513"/>
        <v>0.57496951422030684</v>
      </c>
      <c r="CJ422" s="61">
        <f t="shared" si="514"/>
        <v>0.59518475745518495</v>
      </c>
      <c r="CK422" s="61">
        <v>1</v>
      </c>
      <c r="CL422" s="61">
        <f t="shared" si="515"/>
        <v>0.59518475745518495</v>
      </c>
      <c r="CM422" s="61">
        <f t="shared" si="533"/>
        <v>0.63072033859375187</v>
      </c>
      <c r="CN422" s="61">
        <v>1</v>
      </c>
      <c r="CO422" s="61">
        <f t="shared" si="534"/>
        <v>0.63072033859375187</v>
      </c>
      <c r="CP422" s="69">
        <v>0.44724096188599993</v>
      </c>
      <c r="CQ422" s="61">
        <f t="shared" si="516"/>
        <v>0.39840531951176866</v>
      </c>
      <c r="CR422" s="61">
        <v>1</v>
      </c>
      <c r="CS422" s="61">
        <f t="shared" si="517"/>
        <v>0.39840531951176866</v>
      </c>
      <c r="CT422" s="61">
        <f t="shared" si="518"/>
        <v>0.41708559344895607</v>
      </c>
      <c r="CU422" s="61">
        <v>1</v>
      </c>
      <c r="CV422" s="61">
        <f t="shared" si="519"/>
        <v>0.41708559344895607</v>
      </c>
      <c r="CW422" s="61">
        <f t="shared" si="520"/>
        <v>0.43174982609573853</v>
      </c>
      <c r="CX422" s="61">
        <v>1</v>
      </c>
      <c r="CY422" s="61">
        <f t="shared" si="521"/>
        <v>0.43174982609573853</v>
      </c>
      <c r="CZ422" s="61">
        <f t="shared" si="535"/>
        <v>0.45752750400937792</v>
      </c>
      <c r="DA422" s="61">
        <v>1</v>
      </c>
      <c r="DB422" s="61">
        <f t="shared" si="536"/>
        <v>0.45752750400937792</v>
      </c>
    </row>
    <row r="423" spans="1:107">
      <c r="A423" s="57" t="s">
        <v>458</v>
      </c>
      <c r="B423" s="58" t="s">
        <v>354</v>
      </c>
      <c r="C423" s="58" t="s">
        <v>355</v>
      </c>
      <c r="D423" s="58" t="s">
        <v>439</v>
      </c>
      <c r="E423" s="59" t="s">
        <v>440</v>
      </c>
      <c r="F423" s="59" t="s">
        <v>440</v>
      </c>
      <c r="G423" s="59" t="s">
        <v>263</v>
      </c>
      <c r="H423" s="58" t="s">
        <v>431</v>
      </c>
      <c r="I423" s="58" t="s">
        <v>264</v>
      </c>
      <c r="J423" s="63" t="s">
        <v>422</v>
      </c>
      <c r="K423" s="61">
        <v>0.97499999999999998</v>
      </c>
      <c r="L423" s="61">
        <v>1.0029999999999999</v>
      </c>
      <c r="M423" s="61">
        <v>1.0329999999999999</v>
      </c>
      <c r="N423" s="61">
        <v>1.0640000000000001</v>
      </c>
      <c r="O423" s="64" t="s">
        <v>433</v>
      </c>
      <c r="P423" s="69">
        <v>303.294714241176</v>
      </c>
      <c r="Q423" s="61">
        <f t="shared" si="481"/>
        <v>295.71234638514659</v>
      </c>
      <c r="R423" s="61">
        <v>0.88500000000000001</v>
      </c>
      <c r="S423" s="61">
        <f t="shared" si="482"/>
        <v>261.70542655085472</v>
      </c>
      <c r="T423" s="61">
        <f t="shared" si="483"/>
        <v>304.20459838389951</v>
      </c>
      <c r="U423" s="61">
        <v>0.83</v>
      </c>
      <c r="V423" s="61">
        <f t="shared" si="484"/>
        <v>252.48981665863658</v>
      </c>
      <c r="W423" s="61">
        <f t="shared" si="485"/>
        <v>313.30343981113475</v>
      </c>
      <c r="X423" s="61">
        <v>0.80100000000000005</v>
      </c>
      <c r="Y423" s="61">
        <f t="shared" si="486"/>
        <v>250.95605528871894</v>
      </c>
      <c r="Z423" s="61">
        <f t="shared" si="522"/>
        <v>322.7055759526113</v>
      </c>
      <c r="AA423" s="61">
        <v>0.77100000000000002</v>
      </c>
      <c r="AB423" s="61">
        <f t="shared" si="523"/>
        <v>248.80599905946332</v>
      </c>
      <c r="AC423" s="69">
        <v>7.043793226888696E-8</v>
      </c>
      <c r="AD423" s="61">
        <f t="shared" si="487"/>
        <v>6.867698396216478E-8</v>
      </c>
      <c r="AE423" s="61">
        <v>1</v>
      </c>
      <c r="AF423" s="61">
        <f t="shared" si="488"/>
        <v>6.867698396216478E-8</v>
      </c>
      <c r="AG423" s="61">
        <f t="shared" si="489"/>
        <v>7.0649246065693617E-8</v>
      </c>
      <c r="AH423" s="61">
        <v>1</v>
      </c>
      <c r="AI423" s="61">
        <f t="shared" si="490"/>
        <v>7.0649246065693617E-8</v>
      </c>
      <c r="AJ423" s="61">
        <f t="shared" si="491"/>
        <v>7.2762384033760222E-8</v>
      </c>
      <c r="AK423" s="61">
        <v>1</v>
      </c>
      <c r="AL423" s="61">
        <f t="shared" si="492"/>
        <v>7.2762384033760222E-8</v>
      </c>
      <c r="AM423" s="61">
        <f t="shared" si="524"/>
        <v>7.494595993409573E-8</v>
      </c>
      <c r="AN423" s="61">
        <v>1</v>
      </c>
      <c r="AO423" s="61">
        <f t="shared" si="525"/>
        <v>7.494595993409573E-8</v>
      </c>
      <c r="AP423" s="69">
        <v>1478.6591980263158</v>
      </c>
      <c r="AQ423" s="61">
        <f t="shared" si="493"/>
        <v>1441.6927180756579</v>
      </c>
      <c r="AR423" s="61">
        <v>0.78700000000000003</v>
      </c>
      <c r="AS423" s="61">
        <f t="shared" si="494"/>
        <v>1134.6121691255428</v>
      </c>
      <c r="AT423" s="61">
        <f t="shared" si="495"/>
        <v>1483.0951756203947</v>
      </c>
      <c r="AU423" s="61">
        <v>0.64200000000000002</v>
      </c>
      <c r="AV423" s="61">
        <f t="shared" si="496"/>
        <v>952.14710274829338</v>
      </c>
      <c r="AW423" s="61">
        <f t="shared" si="497"/>
        <v>1527.4549515611841</v>
      </c>
      <c r="AX423" s="61">
        <v>0.53700000000000003</v>
      </c>
      <c r="AY423" s="61">
        <f t="shared" si="498"/>
        <v>820.24330898835592</v>
      </c>
      <c r="AZ423" s="61">
        <f t="shared" si="526"/>
        <v>1573.2933867000002</v>
      </c>
      <c r="BA423" s="61">
        <v>0.40100000000000002</v>
      </c>
      <c r="BB423" s="61">
        <f t="shared" si="527"/>
        <v>630.89064806670012</v>
      </c>
      <c r="BC423" s="69">
        <v>44.543651163954003</v>
      </c>
      <c r="BD423" s="61">
        <f t="shared" si="499"/>
        <v>43.430059884855154</v>
      </c>
      <c r="BE423" s="61">
        <v>0.747</v>
      </c>
      <c r="BF423" s="61">
        <f t="shared" si="500"/>
        <v>32.4422547339868</v>
      </c>
      <c r="BG423" s="61">
        <f t="shared" si="501"/>
        <v>44.677282117445863</v>
      </c>
      <c r="BH423" s="61">
        <v>0.55000000000000004</v>
      </c>
      <c r="BI423" s="61">
        <f t="shared" si="502"/>
        <v>24.572505164595228</v>
      </c>
      <c r="BJ423" s="61">
        <f t="shared" si="503"/>
        <v>46.013591652364482</v>
      </c>
      <c r="BK423" s="61">
        <v>0.46</v>
      </c>
      <c r="BL423" s="61">
        <f t="shared" si="504"/>
        <v>21.166252160087662</v>
      </c>
      <c r="BM423" s="61">
        <f t="shared" si="528"/>
        <v>47.394444838447065</v>
      </c>
      <c r="BN423" s="61">
        <v>0.35299999999999998</v>
      </c>
      <c r="BO423" s="61">
        <f t="shared" si="529"/>
        <v>16.730239027971813</v>
      </c>
      <c r="BP423" s="69">
        <v>43.467651635149998</v>
      </c>
      <c r="BQ423" s="61">
        <f t="shared" si="505"/>
        <v>42.380960344271244</v>
      </c>
      <c r="BR423" s="61">
        <v>0.747</v>
      </c>
      <c r="BS423" s="61">
        <f t="shared" si="530"/>
        <v>31.658577377170619</v>
      </c>
      <c r="BT423" s="61">
        <f t="shared" si="506"/>
        <v>43.59805459005544</v>
      </c>
      <c r="BU423" s="61">
        <v>0.55000000000000004</v>
      </c>
      <c r="BV423" s="61">
        <f t="shared" si="507"/>
        <v>23.978930024530495</v>
      </c>
      <c r="BW423" s="61">
        <f t="shared" si="508"/>
        <v>44.902084139109945</v>
      </c>
      <c r="BX423" s="61">
        <v>0.46</v>
      </c>
      <c r="BY423" s="61">
        <f t="shared" si="509"/>
        <v>20.654958703990577</v>
      </c>
      <c r="BZ423" s="61">
        <f t="shared" si="531"/>
        <v>46.249581339799597</v>
      </c>
      <c r="CA423" s="61">
        <v>0.35299999999999998</v>
      </c>
      <c r="CB423" s="61">
        <f t="shared" si="532"/>
        <v>16.326102212949255</v>
      </c>
      <c r="CC423" s="69">
        <v>87.029179688637001</v>
      </c>
      <c r="CD423" s="61">
        <f t="shared" si="510"/>
        <v>84.853450196421079</v>
      </c>
      <c r="CE423" s="61">
        <v>0.46400000000000002</v>
      </c>
      <c r="CF423" s="61">
        <f t="shared" si="511"/>
        <v>39.372000891139386</v>
      </c>
      <c r="CG423" s="61">
        <f t="shared" si="512"/>
        <v>87.290267227702898</v>
      </c>
      <c r="CH423" s="61">
        <v>7.5999999999999998E-2</v>
      </c>
      <c r="CI423" s="61">
        <f t="shared" si="513"/>
        <v>6.6340603093054202</v>
      </c>
      <c r="CJ423" s="61">
        <f t="shared" si="514"/>
        <v>89.901142618362016</v>
      </c>
      <c r="CK423" s="61">
        <v>3.2000000000000001E-2</v>
      </c>
      <c r="CL423" s="61">
        <f t="shared" si="515"/>
        <v>2.8768365637875846</v>
      </c>
      <c r="CM423" s="61">
        <f t="shared" si="533"/>
        <v>92.599047188709775</v>
      </c>
      <c r="CN423" s="61">
        <v>3.1E-2</v>
      </c>
      <c r="CO423" s="61">
        <f t="shared" si="534"/>
        <v>2.8705704628500031</v>
      </c>
      <c r="CP423" s="69">
        <v>19.088371154609998</v>
      </c>
      <c r="CQ423" s="61">
        <f t="shared" si="516"/>
        <v>18.611161875744749</v>
      </c>
      <c r="CR423" s="61">
        <v>0.871</v>
      </c>
      <c r="CS423" s="61">
        <f t="shared" si="517"/>
        <v>16.210321993773675</v>
      </c>
      <c r="CT423" s="61">
        <f t="shared" si="518"/>
        <v>19.145636268073826</v>
      </c>
      <c r="CU423" s="61">
        <v>0.70799999999999996</v>
      </c>
      <c r="CV423" s="61">
        <f t="shared" si="519"/>
        <v>13.555110477796267</v>
      </c>
      <c r="CW423" s="61">
        <f t="shared" si="520"/>
        <v>19.718287402712125</v>
      </c>
      <c r="CX423" s="61">
        <v>0.58599999999999997</v>
      </c>
      <c r="CY423" s="61">
        <f t="shared" si="521"/>
        <v>11.554916417989304</v>
      </c>
      <c r="CZ423" s="61">
        <f t="shared" si="535"/>
        <v>20.310026908505041</v>
      </c>
      <c r="DA423" s="61">
        <v>0.42399999999999999</v>
      </c>
      <c r="DB423" s="61">
        <f t="shared" si="536"/>
        <v>8.6114514092061363</v>
      </c>
    </row>
    <row r="424" spans="1:107">
      <c r="A424" s="57" t="s">
        <v>458</v>
      </c>
      <c r="B424" s="58" t="s">
        <v>354</v>
      </c>
      <c r="C424" s="58" t="s">
        <v>355</v>
      </c>
      <c r="D424" s="58" t="s">
        <v>439</v>
      </c>
      <c r="E424" s="59" t="s">
        <v>440</v>
      </c>
      <c r="F424" s="59" t="s">
        <v>440</v>
      </c>
      <c r="G424" s="59" t="s">
        <v>273</v>
      </c>
      <c r="H424" s="58" t="s">
        <v>432</v>
      </c>
      <c r="I424" s="58" t="s">
        <v>274</v>
      </c>
      <c r="J424" s="63" t="s">
        <v>425</v>
      </c>
      <c r="K424" s="61">
        <v>1.046</v>
      </c>
      <c r="L424" s="61">
        <v>1.121</v>
      </c>
      <c r="M424" s="61">
        <v>1.171</v>
      </c>
      <c r="N424" s="61">
        <v>1.2410000000000001</v>
      </c>
      <c r="O424" s="64" t="s">
        <v>433</v>
      </c>
      <c r="P424" s="69">
        <v>21.969263341532638</v>
      </c>
      <c r="Q424" s="61">
        <f t="shared" si="481"/>
        <v>22.979849455243141</v>
      </c>
      <c r="R424" s="61">
        <v>0.94599999999999995</v>
      </c>
      <c r="S424" s="61">
        <f t="shared" si="482"/>
        <v>21.738937584660011</v>
      </c>
      <c r="T424" s="61">
        <f t="shared" si="483"/>
        <v>24.627544205858086</v>
      </c>
      <c r="U424" s="61">
        <v>0.91700000000000004</v>
      </c>
      <c r="V424" s="61">
        <f t="shared" si="484"/>
        <v>22.583458036771866</v>
      </c>
      <c r="W424" s="61">
        <f t="shared" si="485"/>
        <v>25.726007372934721</v>
      </c>
      <c r="X424" s="61">
        <v>0.89500000000000002</v>
      </c>
      <c r="Y424" s="61">
        <f t="shared" si="486"/>
        <v>23.024776598776576</v>
      </c>
      <c r="Z424" s="61">
        <f t="shared" si="522"/>
        <v>27.263855806842006</v>
      </c>
      <c r="AA424" s="61">
        <v>0.86099999999999999</v>
      </c>
      <c r="AB424" s="61">
        <f t="shared" si="523"/>
        <v>23.474179849690966</v>
      </c>
      <c r="AC424" s="69">
        <v>2.66195182098988E-5</v>
      </c>
      <c r="AD424" s="61">
        <f t="shared" si="487"/>
        <v>2.7844016047554148E-5</v>
      </c>
      <c r="AE424" s="61">
        <v>1</v>
      </c>
      <c r="AF424" s="61">
        <f t="shared" si="488"/>
        <v>2.7844016047554148E-5</v>
      </c>
      <c r="AG424" s="61">
        <f t="shared" si="489"/>
        <v>2.9840479913296554E-5</v>
      </c>
      <c r="AH424" s="61">
        <v>1</v>
      </c>
      <c r="AI424" s="61">
        <f t="shared" si="490"/>
        <v>2.9840479913296554E-5</v>
      </c>
      <c r="AJ424" s="61">
        <f t="shared" si="491"/>
        <v>3.1171455823791496E-5</v>
      </c>
      <c r="AK424" s="61">
        <v>1</v>
      </c>
      <c r="AL424" s="61">
        <f t="shared" si="492"/>
        <v>3.1171455823791496E-5</v>
      </c>
      <c r="AM424" s="61">
        <f t="shared" si="524"/>
        <v>3.3034822098484417E-5</v>
      </c>
      <c r="AN424" s="61">
        <v>1</v>
      </c>
      <c r="AO424" s="61">
        <f t="shared" si="525"/>
        <v>3.3034822098484417E-5</v>
      </c>
      <c r="AP424" s="69">
        <v>164.91453527773851</v>
      </c>
      <c r="AQ424" s="61">
        <f t="shared" si="493"/>
        <v>172.50060390051448</v>
      </c>
      <c r="AR424" s="61">
        <v>0.57099999999999995</v>
      </c>
      <c r="AS424" s="61">
        <f t="shared" si="494"/>
        <v>98.497844827193759</v>
      </c>
      <c r="AT424" s="61">
        <f t="shared" si="495"/>
        <v>184.86919404634486</v>
      </c>
      <c r="AU424" s="61">
        <v>0.42099999999999999</v>
      </c>
      <c r="AV424" s="61">
        <f t="shared" si="496"/>
        <v>77.829930693511187</v>
      </c>
      <c r="AW424" s="61">
        <f t="shared" si="497"/>
        <v>193.11492081023181</v>
      </c>
      <c r="AX424" s="61">
        <v>0.34</v>
      </c>
      <c r="AY424" s="61">
        <f t="shared" si="498"/>
        <v>65.659073075478815</v>
      </c>
      <c r="AZ424" s="61">
        <f t="shared" si="526"/>
        <v>204.65893827967349</v>
      </c>
      <c r="BA424" s="61">
        <v>0.24099999999999999</v>
      </c>
      <c r="BB424" s="61">
        <f t="shared" si="527"/>
        <v>49.322804125401312</v>
      </c>
      <c r="BC424" s="69">
        <v>4.3124383985020245</v>
      </c>
      <c r="BD424" s="61">
        <f t="shared" si="499"/>
        <v>4.5108105648331174</v>
      </c>
      <c r="BE424" s="61">
        <v>0.56599999999999995</v>
      </c>
      <c r="BF424" s="61">
        <f t="shared" si="500"/>
        <v>2.5531187796955441</v>
      </c>
      <c r="BG424" s="61">
        <f t="shared" si="501"/>
        <v>4.8342434447207694</v>
      </c>
      <c r="BH424" s="61">
        <v>0.40200000000000002</v>
      </c>
      <c r="BI424" s="61">
        <f t="shared" si="502"/>
        <v>1.9433658647777494</v>
      </c>
      <c r="BJ424" s="61">
        <f t="shared" si="503"/>
        <v>5.0498653646458704</v>
      </c>
      <c r="BK424" s="61">
        <v>0.29399999999999998</v>
      </c>
      <c r="BL424" s="61">
        <f t="shared" si="504"/>
        <v>1.4846604172058859</v>
      </c>
      <c r="BM424" s="61">
        <f t="shared" si="528"/>
        <v>5.3517360525410131</v>
      </c>
      <c r="BN424" s="61">
        <v>0.18</v>
      </c>
      <c r="BO424" s="61">
        <f t="shared" si="529"/>
        <v>0.96331248945738235</v>
      </c>
      <c r="BP424" s="69">
        <v>4.0529780695311262</v>
      </c>
      <c r="BQ424" s="61">
        <f t="shared" si="505"/>
        <v>4.2394150607295584</v>
      </c>
      <c r="BR424" s="61">
        <v>0.56599999999999995</v>
      </c>
      <c r="BS424" s="61">
        <f t="shared" si="530"/>
        <v>2.3995089243729297</v>
      </c>
      <c r="BT424" s="61">
        <f t="shared" si="506"/>
        <v>4.543388415944392</v>
      </c>
      <c r="BU424" s="61">
        <v>0.40200000000000002</v>
      </c>
      <c r="BV424" s="61">
        <f t="shared" si="507"/>
        <v>1.8264421432096456</v>
      </c>
      <c r="BW424" s="61">
        <f t="shared" si="508"/>
        <v>4.7460373194209486</v>
      </c>
      <c r="BX424" s="61">
        <v>0.29399999999999998</v>
      </c>
      <c r="BY424" s="61">
        <f t="shared" si="509"/>
        <v>1.3953349719097587</v>
      </c>
      <c r="BZ424" s="61">
        <f t="shared" si="531"/>
        <v>5.0297457842881279</v>
      </c>
      <c r="CA424" s="61">
        <v>0.18</v>
      </c>
      <c r="CB424" s="61">
        <f t="shared" si="532"/>
        <v>0.90535424117186303</v>
      </c>
      <c r="CC424" s="69">
        <v>4.5932390076669831</v>
      </c>
      <c r="CD424" s="61">
        <f t="shared" si="510"/>
        <v>4.8045280020196648</v>
      </c>
      <c r="CE424" s="61">
        <v>3.0000000000000001E-3</v>
      </c>
      <c r="CF424" s="61">
        <f t="shared" si="511"/>
        <v>1.4413584006058995E-2</v>
      </c>
      <c r="CG424" s="61">
        <f t="shared" si="512"/>
        <v>5.1490209275946883</v>
      </c>
      <c r="CH424" s="61">
        <v>3.0000000000000001E-3</v>
      </c>
      <c r="CI424" s="61">
        <f t="shared" si="513"/>
        <v>1.5447062782784066E-2</v>
      </c>
      <c r="CJ424" s="61">
        <f t="shared" si="514"/>
        <v>5.3786828779780373</v>
      </c>
      <c r="CK424" s="61">
        <v>3.0000000000000001E-3</v>
      </c>
      <c r="CL424" s="61">
        <f t="shared" si="515"/>
        <v>1.6136048633934114E-2</v>
      </c>
      <c r="CM424" s="61">
        <f t="shared" si="533"/>
        <v>5.7002096085147267</v>
      </c>
      <c r="CN424" s="61">
        <v>3.0000000000000001E-3</v>
      </c>
      <c r="CO424" s="61">
        <f t="shared" si="534"/>
        <v>1.7100628825544181E-2</v>
      </c>
      <c r="CP424" s="69">
        <v>7.3150371839999995</v>
      </c>
      <c r="CQ424" s="61">
        <f t="shared" si="516"/>
        <v>7.6515288944639996</v>
      </c>
      <c r="CR424" s="61">
        <v>0.67</v>
      </c>
      <c r="CS424" s="61">
        <f t="shared" si="517"/>
        <v>5.1265243592908805</v>
      </c>
      <c r="CT424" s="61">
        <f t="shared" si="518"/>
        <v>8.2001566832639998</v>
      </c>
      <c r="CU424" s="61">
        <v>0.437</v>
      </c>
      <c r="CV424" s="61">
        <f t="shared" si="519"/>
        <v>3.583468470586368</v>
      </c>
      <c r="CW424" s="61">
        <f t="shared" si="520"/>
        <v>8.5659085424639994</v>
      </c>
      <c r="CX424" s="61">
        <v>0.28999999999999998</v>
      </c>
      <c r="CY424" s="61">
        <f t="shared" si="521"/>
        <v>2.4841134773145597</v>
      </c>
      <c r="CZ424" s="61">
        <f t="shared" si="535"/>
        <v>9.0779611453440001</v>
      </c>
      <c r="DA424" s="61">
        <v>0.17599999999999999</v>
      </c>
      <c r="DB424" s="61">
        <f t="shared" si="536"/>
        <v>1.597721161580544</v>
      </c>
    </row>
    <row r="425" spans="1:107">
      <c r="A425" s="57" t="s">
        <v>458</v>
      </c>
      <c r="B425" s="58" t="s">
        <v>354</v>
      </c>
      <c r="C425" s="58" t="s">
        <v>355</v>
      </c>
      <c r="D425" s="58" t="s">
        <v>439</v>
      </c>
      <c r="E425" s="59" t="s">
        <v>440</v>
      </c>
      <c r="F425" s="59" t="s">
        <v>440</v>
      </c>
      <c r="G425" s="59" t="s">
        <v>275</v>
      </c>
      <c r="H425" s="58" t="s">
        <v>432</v>
      </c>
      <c r="I425" s="58" t="s">
        <v>276</v>
      </c>
      <c r="J425" s="63" t="s">
        <v>425</v>
      </c>
      <c r="K425" s="61">
        <v>1.046</v>
      </c>
      <c r="L425" s="61">
        <v>1.121</v>
      </c>
      <c r="M425" s="61">
        <v>1.171</v>
      </c>
      <c r="N425" s="61">
        <v>1.2410000000000001</v>
      </c>
      <c r="O425" s="64" t="s">
        <v>433</v>
      </c>
      <c r="P425" s="69">
        <v>38.503422470967358</v>
      </c>
      <c r="Q425" s="61">
        <f t="shared" si="481"/>
        <v>40.274579904631857</v>
      </c>
      <c r="R425" s="61">
        <v>0.94599999999999995</v>
      </c>
      <c r="S425" s="61">
        <f t="shared" si="482"/>
        <v>38.099752589781737</v>
      </c>
      <c r="T425" s="61">
        <f t="shared" si="483"/>
        <v>43.162336589954407</v>
      </c>
      <c r="U425" s="61">
        <v>0.91700000000000004</v>
      </c>
      <c r="V425" s="61">
        <f t="shared" si="484"/>
        <v>39.57986265298819</v>
      </c>
      <c r="W425" s="61">
        <f t="shared" si="485"/>
        <v>45.087507713502781</v>
      </c>
      <c r="X425" s="61">
        <v>0.89500000000000002</v>
      </c>
      <c r="Y425" s="61">
        <f t="shared" si="486"/>
        <v>40.35331940358499</v>
      </c>
      <c r="Z425" s="61">
        <f t="shared" si="522"/>
        <v>47.782747286470496</v>
      </c>
      <c r="AA425" s="61">
        <v>0.86099999999999999</v>
      </c>
      <c r="AB425" s="61">
        <f t="shared" si="523"/>
        <v>41.140945413651096</v>
      </c>
      <c r="AC425" s="69">
        <v>4.6653478529327846E-5</v>
      </c>
      <c r="AD425" s="61">
        <f t="shared" si="487"/>
        <v>4.8799538541676929E-5</v>
      </c>
      <c r="AE425" s="61">
        <v>1</v>
      </c>
      <c r="AF425" s="61">
        <f t="shared" si="488"/>
        <v>4.8799538541676929E-5</v>
      </c>
      <c r="AG425" s="61">
        <f t="shared" si="489"/>
        <v>5.2298549431376514E-5</v>
      </c>
      <c r="AH425" s="61">
        <v>1</v>
      </c>
      <c r="AI425" s="61">
        <f t="shared" si="490"/>
        <v>5.2298549431376514E-5</v>
      </c>
      <c r="AJ425" s="61">
        <f t="shared" si="491"/>
        <v>5.4631223357842908E-5</v>
      </c>
      <c r="AK425" s="61">
        <v>1</v>
      </c>
      <c r="AL425" s="61">
        <f t="shared" si="492"/>
        <v>5.4631223357842908E-5</v>
      </c>
      <c r="AM425" s="61">
        <f t="shared" si="524"/>
        <v>5.7896966854895864E-5</v>
      </c>
      <c r="AN425" s="61">
        <v>1</v>
      </c>
      <c r="AO425" s="61">
        <f t="shared" si="525"/>
        <v>5.7896966854895864E-5</v>
      </c>
      <c r="AP425" s="69">
        <v>289.02990167166149</v>
      </c>
      <c r="AQ425" s="61">
        <f t="shared" si="493"/>
        <v>302.32527714855792</v>
      </c>
      <c r="AR425" s="61">
        <v>0.57099999999999995</v>
      </c>
      <c r="AS425" s="61">
        <f t="shared" si="494"/>
        <v>172.62773325182656</v>
      </c>
      <c r="AT425" s="61">
        <f t="shared" si="495"/>
        <v>324.00251977393253</v>
      </c>
      <c r="AU425" s="61">
        <v>0.42099999999999999</v>
      </c>
      <c r="AV425" s="61">
        <f t="shared" si="496"/>
        <v>136.4050608248256</v>
      </c>
      <c r="AW425" s="61">
        <f t="shared" si="497"/>
        <v>338.45401485751563</v>
      </c>
      <c r="AX425" s="61">
        <v>0.34</v>
      </c>
      <c r="AY425" s="61">
        <f t="shared" si="498"/>
        <v>115.07436505155532</v>
      </c>
      <c r="AZ425" s="61">
        <f t="shared" si="526"/>
        <v>358.68610797453192</v>
      </c>
      <c r="BA425" s="61">
        <v>0.24099999999999999</v>
      </c>
      <c r="BB425" s="61">
        <f t="shared" si="527"/>
        <v>86.443352021862196</v>
      </c>
      <c r="BC425" s="69">
        <v>7.5579975057079753</v>
      </c>
      <c r="BD425" s="61">
        <f t="shared" si="499"/>
        <v>7.9056653909705421</v>
      </c>
      <c r="BE425" s="61">
        <v>0.56599999999999995</v>
      </c>
      <c r="BF425" s="61">
        <f t="shared" si="500"/>
        <v>4.4746066112893264</v>
      </c>
      <c r="BG425" s="61">
        <f t="shared" si="501"/>
        <v>8.4725152038986398</v>
      </c>
      <c r="BH425" s="61">
        <v>0.40200000000000002</v>
      </c>
      <c r="BI425" s="61">
        <f t="shared" si="502"/>
        <v>3.4059511119672532</v>
      </c>
      <c r="BJ425" s="61">
        <f t="shared" si="503"/>
        <v>8.8504150791840388</v>
      </c>
      <c r="BK425" s="61">
        <v>0.29399999999999998</v>
      </c>
      <c r="BL425" s="61">
        <f t="shared" si="504"/>
        <v>2.6020220332801074</v>
      </c>
      <c r="BM425" s="61">
        <f t="shared" si="528"/>
        <v>9.3794749045835974</v>
      </c>
      <c r="BN425" s="61">
        <v>0.18</v>
      </c>
      <c r="BO425" s="61">
        <f t="shared" si="529"/>
        <v>1.6883054828250474</v>
      </c>
      <c r="BP425" s="69">
        <v>7.1032662520688747</v>
      </c>
      <c r="BQ425" s="61">
        <f t="shared" si="505"/>
        <v>7.4300164996640436</v>
      </c>
      <c r="BR425" s="61">
        <v>0.56599999999999995</v>
      </c>
      <c r="BS425" s="61">
        <f t="shared" si="530"/>
        <v>4.205389338809848</v>
      </c>
      <c r="BT425" s="61">
        <f t="shared" si="506"/>
        <v>7.9627614685692087</v>
      </c>
      <c r="BU425" s="61">
        <v>0.40200000000000002</v>
      </c>
      <c r="BV425" s="61">
        <f t="shared" si="507"/>
        <v>3.201030110364822</v>
      </c>
      <c r="BW425" s="61">
        <f t="shared" si="508"/>
        <v>8.3179247811726533</v>
      </c>
      <c r="BX425" s="61">
        <v>0.29399999999999998</v>
      </c>
      <c r="BY425" s="61">
        <f t="shared" si="509"/>
        <v>2.4454698856647599</v>
      </c>
      <c r="BZ425" s="61">
        <f t="shared" si="531"/>
        <v>8.8151534188174736</v>
      </c>
      <c r="CA425" s="61">
        <v>0.18</v>
      </c>
      <c r="CB425" s="61">
        <f t="shared" si="532"/>
        <v>1.5867276153871452</v>
      </c>
      <c r="CC425" s="69">
        <v>8.0501298233330196</v>
      </c>
      <c r="CD425" s="61">
        <f t="shared" si="510"/>
        <v>8.4204357952063393</v>
      </c>
      <c r="CE425" s="61">
        <v>3.0000000000000001E-3</v>
      </c>
      <c r="CF425" s="61">
        <f t="shared" si="511"/>
        <v>2.526130738561902E-2</v>
      </c>
      <c r="CG425" s="61">
        <f t="shared" si="512"/>
        <v>9.0241955319563143</v>
      </c>
      <c r="CH425" s="61">
        <v>3.0000000000000001E-3</v>
      </c>
      <c r="CI425" s="61">
        <f t="shared" si="513"/>
        <v>2.7072586595868944E-2</v>
      </c>
      <c r="CJ425" s="61">
        <f t="shared" si="514"/>
        <v>9.4267020231229655</v>
      </c>
      <c r="CK425" s="61">
        <v>3.0000000000000001E-3</v>
      </c>
      <c r="CL425" s="61">
        <f t="shared" si="515"/>
        <v>2.8280106069368895E-2</v>
      </c>
      <c r="CM425" s="61">
        <f t="shared" si="533"/>
        <v>9.9902111107562774</v>
      </c>
      <c r="CN425" s="61">
        <v>3.0000000000000001E-3</v>
      </c>
      <c r="CO425" s="61">
        <f t="shared" si="534"/>
        <v>2.9970633332268834E-2</v>
      </c>
      <c r="CP425" s="69">
        <v>12.820364648</v>
      </c>
      <c r="CQ425" s="61">
        <f t="shared" si="516"/>
        <v>13.410101421808001</v>
      </c>
      <c r="CR425" s="61">
        <v>0.67</v>
      </c>
      <c r="CS425" s="61">
        <f t="shared" si="517"/>
        <v>8.984767952611362</v>
      </c>
      <c r="CT425" s="61">
        <f t="shared" si="518"/>
        <v>14.371628770408</v>
      </c>
      <c r="CU425" s="61">
        <v>0.437</v>
      </c>
      <c r="CV425" s="61">
        <f t="shared" si="519"/>
        <v>6.2804017726682959</v>
      </c>
      <c r="CW425" s="61">
        <f t="shared" si="520"/>
        <v>15.012647002808</v>
      </c>
      <c r="CX425" s="61">
        <v>0.28999999999999998</v>
      </c>
      <c r="CY425" s="61">
        <f t="shared" si="521"/>
        <v>4.3536676308143196</v>
      </c>
      <c r="CZ425" s="61">
        <f t="shared" si="535"/>
        <v>15.910072528168001</v>
      </c>
      <c r="DA425" s="61">
        <v>0.17599999999999999</v>
      </c>
      <c r="DB425" s="61">
        <f t="shared" si="536"/>
        <v>2.8001727649575683</v>
      </c>
    </row>
    <row r="426" spans="1:107">
      <c r="A426" s="57" t="s">
        <v>457</v>
      </c>
      <c r="B426" s="58" t="s">
        <v>356</v>
      </c>
      <c r="C426" s="58" t="s">
        <v>357</v>
      </c>
      <c r="D426" s="58" t="s">
        <v>446</v>
      </c>
      <c r="E426" s="59" t="s">
        <v>440</v>
      </c>
      <c r="F426" s="59" t="s">
        <v>440</v>
      </c>
      <c r="G426" s="59" t="s">
        <v>243</v>
      </c>
      <c r="H426" s="58" t="s">
        <v>430</v>
      </c>
      <c r="I426" s="58" t="s">
        <v>244</v>
      </c>
      <c r="J426" s="60" t="s">
        <v>409</v>
      </c>
      <c r="K426" s="61">
        <v>0.70289934181102331</v>
      </c>
      <c r="L426" s="61">
        <v>0.74728219720313704</v>
      </c>
      <c r="M426" s="61">
        <v>0.78225883131838525</v>
      </c>
      <c r="N426" s="61">
        <v>0.84499999999999997</v>
      </c>
      <c r="O426" s="61"/>
      <c r="P426" s="69">
        <v>105.89144331019629</v>
      </c>
      <c r="Q426" s="61">
        <f t="shared" si="481"/>
        <v>74.431025806156256</v>
      </c>
      <c r="R426" s="61">
        <v>1</v>
      </c>
      <c r="S426" s="61">
        <f t="shared" si="482"/>
        <v>74.431025806156256</v>
      </c>
      <c r="T426" s="61">
        <f t="shared" si="483"/>
        <v>79.130790421854911</v>
      </c>
      <c r="U426" s="61">
        <v>1</v>
      </c>
      <c r="V426" s="61">
        <f t="shared" si="484"/>
        <v>79.130790421854911</v>
      </c>
      <c r="W426" s="61">
        <f t="shared" si="485"/>
        <v>82.834516690451196</v>
      </c>
      <c r="X426" s="61">
        <v>1</v>
      </c>
      <c r="Y426" s="61">
        <f t="shared" si="486"/>
        <v>82.834516690451196</v>
      </c>
      <c r="Z426" s="61">
        <f t="shared" si="522"/>
        <v>89.478269597115869</v>
      </c>
      <c r="AA426" s="61">
        <v>1</v>
      </c>
      <c r="AB426" s="61">
        <f t="shared" si="523"/>
        <v>89.478269597115869</v>
      </c>
      <c r="AC426" s="69"/>
      <c r="AD426" s="61">
        <f t="shared" si="487"/>
        <v>0</v>
      </c>
      <c r="AE426" s="61">
        <v>1</v>
      </c>
      <c r="AF426" s="61">
        <f t="shared" si="488"/>
        <v>0</v>
      </c>
      <c r="AG426" s="61">
        <f t="shared" si="489"/>
        <v>0</v>
      </c>
      <c r="AH426" s="61">
        <v>1</v>
      </c>
      <c r="AI426" s="61">
        <f t="shared" si="490"/>
        <v>0</v>
      </c>
      <c r="AJ426" s="61">
        <f t="shared" si="491"/>
        <v>0</v>
      </c>
      <c r="AK426" s="61">
        <v>1</v>
      </c>
      <c r="AL426" s="61">
        <f t="shared" si="492"/>
        <v>0</v>
      </c>
      <c r="AM426" s="61">
        <f t="shared" si="524"/>
        <v>0</v>
      </c>
      <c r="AN426" s="61">
        <v>1</v>
      </c>
      <c r="AO426" s="61">
        <f t="shared" si="525"/>
        <v>0</v>
      </c>
      <c r="AP426" s="69">
        <v>10.69480808182869</v>
      </c>
      <c r="AQ426" s="61">
        <f t="shared" si="493"/>
        <v>7.5173735615125992</v>
      </c>
      <c r="AR426" s="61">
        <v>1</v>
      </c>
      <c r="AS426" s="61">
        <f t="shared" si="494"/>
        <v>7.5173735615125992</v>
      </c>
      <c r="AT426" s="61">
        <f t="shared" si="495"/>
        <v>7.992039682054811</v>
      </c>
      <c r="AU426" s="61">
        <v>1</v>
      </c>
      <c r="AV426" s="61">
        <f t="shared" si="496"/>
        <v>7.992039682054811</v>
      </c>
      <c r="AW426" s="61">
        <f t="shared" si="497"/>
        <v>8.3661080712657316</v>
      </c>
      <c r="AX426" s="61">
        <v>1</v>
      </c>
      <c r="AY426" s="61">
        <f t="shared" si="498"/>
        <v>8.3661080712657316</v>
      </c>
      <c r="AZ426" s="61">
        <f t="shared" si="526"/>
        <v>9.0371128291452418</v>
      </c>
      <c r="BA426" s="61">
        <v>1</v>
      </c>
      <c r="BB426" s="61">
        <f t="shared" si="527"/>
        <v>9.0371128291452418</v>
      </c>
      <c r="BC426" s="69">
        <v>0.28564314404077717</v>
      </c>
      <c r="BD426" s="61">
        <f t="shared" si="499"/>
        <v>0.20077837793909362</v>
      </c>
      <c r="BE426" s="61">
        <v>1</v>
      </c>
      <c r="BF426" s="61">
        <f t="shared" si="500"/>
        <v>0.20077837793909362</v>
      </c>
      <c r="BG426" s="61">
        <f t="shared" si="501"/>
        <v>0.21345603629480414</v>
      </c>
      <c r="BH426" s="61">
        <v>1</v>
      </c>
      <c r="BI426" s="61">
        <f t="shared" si="502"/>
        <v>0.21345603629480414</v>
      </c>
      <c r="BJ426" s="61">
        <f t="shared" si="503"/>
        <v>0.22344687203144753</v>
      </c>
      <c r="BK426" s="61">
        <v>1</v>
      </c>
      <c r="BL426" s="61">
        <f t="shared" si="504"/>
        <v>0.22344687203144753</v>
      </c>
      <c r="BM426" s="61">
        <f t="shared" si="528"/>
        <v>0.2413684567144567</v>
      </c>
      <c r="BN426" s="61">
        <v>1</v>
      </c>
      <c r="BO426" s="61">
        <f t="shared" si="529"/>
        <v>0.2413684567144567</v>
      </c>
      <c r="BP426" s="69">
        <v>0.27369511814479741</v>
      </c>
      <c r="BQ426" s="61">
        <f t="shared" si="505"/>
        <v>0.19238011840086836</v>
      </c>
      <c r="BR426" s="61">
        <v>1</v>
      </c>
      <c r="BS426" s="61">
        <f t="shared" si="530"/>
        <v>0.19238011840086836</v>
      </c>
      <c r="BT426" s="61">
        <f t="shared" si="506"/>
        <v>0.20452748925101638</v>
      </c>
      <c r="BU426" s="61">
        <v>1</v>
      </c>
      <c r="BV426" s="61">
        <f t="shared" si="507"/>
        <v>0.20452748925101638</v>
      </c>
      <c r="BW426" s="61">
        <f t="shared" si="508"/>
        <v>0.21410042325749659</v>
      </c>
      <c r="BX426" s="61">
        <v>1</v>
      </c>
      <c r="BY426" s="61">
        <f t="shared" si="509"/>
        <v>0.21410042325749659</v>
      </c>
      <c r="BZ426" s="61">
        <f t="shared" si="531"/>
        <v>0.2312723748323538</v>
      </c>
      <c r="CA426" s="61">
        <v>1</v>
      </c>
      <c r="CB426" s="61">
        <f t="shared" si="532"/>
        <v>0.2312723748323538</v>
      </c>
      <c r="CC426" s="69">
        <v>0.29675078498612512</v>
      </c>
      <c r="CD426" s="61">
        <f t="shared" si="510"/>
        <v>0.20858593144865184</v>
      </c>
      <c r="CE426" s="61">
        <v>1</v>
      </c>
      <c r="CF426" s="61">
        <f t="shared" si="511"/>
        <v>0.20858593144865184</v>
      </c>
      <c r="CG426" s="61">
        <f t="shared" si="512"/>
        <v>0.22175657862618728</v>
      </c>
      <c r="CH426" s="61">
        <v>1</v>
      </c>
      <c r="CI426" s="61">
        <f t="shared" si="513"/>
        <v>0.22175657862618728</v>
      </c>
      <c r="CJ426" s="61">
        <f t="shared" si="514"/>
        <v>0.23213592225605967</v>
      </c>
      <c r="CK426" s="61">
        <v>1</v>
      </c>
      <c r="CL426" s="61">
        <f t="shared" si="515"/>
        <v>0.23213592225605967</v>
      </c>
      <c r="CM426" s="61">
        <f t="shared" si="533"/>
        <v>0.25075441331327569</v>
      </c>
      <c r="CN426" s="61">
        <v>1</v>
      </c>
      <c r="CO426" s="61">
        <f t="shared" si="534"/>
        <v>0.25075441331327569</v>
      </c>
      <c r="CP426" s="69">
        <v>3.5692896642495526</v>
      </c>
      <c r="CQ426" s="61">
        <f t="shared" si="516"/>
        <v>2.5088513557338987</v>
      </c>
      <c r="CR426" s="61">
        <v>1</v>
      </c>
      <c r="CS426" s="61">
        <f t="shared" si="517"/>
        <v>2.5088513557338987</v>
      </c>
      <c r="CT426" s="61">
        <f t="shared" si="518"/>
        <v>2.6672666227548532</v>
      </c>
      <c r="CU426" s="61">
        <v>1</v>
      </c>
      <c r="CV426" s="61">
        <f t="shared" si="519"/>
        <v>2.6672666227548532</v>
      </c>
      <c r="CW426" s="61">
        <f t="shared" si="520"/>
        <v>2.7921083613926467</v>
      </c>
      <c r="CX426" s="61">
        <v>1</v>
      </c>
      <c r="CY426" s="61">
        <f t="shared" si="521"/>
        <v>2.7921083613926467</v>
      </c>
      <c r="CZ426" s="61">
        <f t="shared" si="535"/>
        <v>3.0160497662908718</v>
      </c>
      <c r="DA426" s="61">
        <v>1</v>
      </c>
      <c r="DB426" s="61">
        <f t="shared" si="536"/>
        <v>3.0160497662908718</v>
      </c>
    </row>
    <row r="427" spans="1:107">
      <c r="A427" s="57" t="s">
        <v>457</v>
      </c>
      <c r="B427" s="58" t="s">
        <v>356</v>
      </c>
      <c r="C427" s="58" t="s">
        <v>357</v>
      </c>
      <c r="D427" s="58" t="s">
        <v>446</v>
      </c>
      <c r="E427" s="59" t="s">
        <v>440</v>
      </c>
      <c r="F427" s="59" t="s">
        <v>440</v>
      </c>
      <c r="G427" s="59" t="s">
        <v>245</v>
      </c>
      <c r="H427" s="58" t="s">
        <v>430</v>
      </c>
      <c r="I427" s="58" t="s">
        <v>246</v>
      </c>
      <c r="J427" s="60" t="s">
        <v>409</v>
      </c>
      <c r="K427" s="61">
        <v>0.70289934181102331</v>
      </c>
      <c r="L427" s="61">
        <v>0.74728219720313704</v>
      </c>
      <c r="M427" s="61">
        <v>0.78225883131838525</v>
      </c>
      <c r="N427" s="61">
        <v>0.84499999999999997</v>
      </c>
      <c r="O427" s="61"/>
      <c r="P427" s="69">
        <v>10.40199545874925</v>
      </c>
      <c r="Q427" s="61">
        <f t="shared" si="481"/>
        <v>7.3115557614761011</v>
      </c>
      <c r="R427" s="61">
        <v>1</v>
      </c>
      <c r="S427" s="61">
        <f t="shared" si="482"/>
        <v>7.3115557614761011</v>
      </c>
      <c r="T427" s="61">
        <f t="shared" si="483"/>
        <v>7.773226021711193</v>
      </c>
      <c r="U427" s="61">
        <v>1</v>
      </c>
      <c r="V427" s="61">
        <f t="shared" si="484"/>
        <v>7.773226021711193</v>
      </c>
      <c r="W427" s="61">
        <f t="shared" si="485"/>
        <v>8.1370528109403395</v>
      </c>
      <c r="X427" s="61">
        <v>1</v>
      </c>
      <c r="Y427" s="61">
        <f t="shared" si="486"/>
        <v>8.1370528109403395</v>
      </c>
      <c r="Z427" s="61">
        <f t="shared" si="522"/>
        <v>8.7896861626431164</v>
      </c>
      <c r="AA427" s="61">
        <v>1</v>
      </c>
      <c r="AB427" s="61">
        <f t="shared" si="523"/>
        <v>8.7896861626431164</v>
      </c>
      <c r="AC427" s="69"/>
      <c r="AD427" s="61">
        <f t="shared" si="487"/>
        <v>0</v>
      </c>
      <c r="AE427" s="61">
        <v>1</v>
      </c>
      <c r="AF427" s="61">
        <f t="shared" si="488"/>
        <v>0</v>
      </c>
      <c r="AG427" s="61">
        <f t="shared" si="489"/>
        <v>0</v>
      </c>
      <c r="AH427" s="61">
        <v>1</v>
      </c>
      <c r="AI427" s="61">
        <f t="shared" si="490"/>
        <v>0</v>
      </c>
      <c r="AJ427" s="61">
        <f t="shared" si="491"/>
        <v>0</v>
      </c>
      <c r="AK427" s="61">
        <v>1</v>
      </c>
      <c r="AL427" s="61">
        <f t="shared" si="492"/>
        <v>0</v>
      </c>
      <c r="AM427" s="61">
        <f t="shared" si="524"/>
        <v>0</v>
      </c>
      <c r="AN427" s="61">
        <v>1</v>
      </c>
      <c r="AO427" s="61">
        <f t="shared" si="525"/>
        <v>0</v>
      </c>
      <c r="AP427" s="69">
        <v>1.0505791744994037</v>
      </c>
      <c r="AQ427" s="61">
        <f t="shared" si="493"/>
        <v>0.73845141027599914</v>
      </c>
      <c r="AR427" s="61">
        <v>1</v>
      </c>
      <c r="AS427" s="61">
        <f t="shared" si="494"/>
        <v>0.73845141027599914</v>
      </c>
      <c r="AT427" s="61">
        <f t="shared" si="495"/>
        <v>0.78507911385577234</v>
      </c>
      <c r="AU427" s="61">
        <v>1</v>
      </c>
      <c r="AV427" s="61">
        <f t="shared" si="496"/>
        <v>0.78507911385577234</v>
      </c>
      <c r="AW427" s="61">
        <f t="shared" si="497"/>
        <v>0.82182483725133748</v>
      </c>
      <c r="AX427" s="61">
        <v>1</v>
      </c>
      <c r="AY427" s="61">
        <f t="shared" si="498"/>
        <v>0.82182483725133748</v>
      </c>
      <c r="AZ427" s="61">
        <f t="shared" si="526"/>
        <v>0.88773940245199612</v>
      </c>
      <c r="BA427" s="61">
        <v>1</v>
      </c>
      <c r="BB427" s="61">
        <f t="shared" si="527"/>
        <v>0.88773940245199612</v>
      </c>
      <c r="BC427" s="69">
        <v>2.8059478596689575E-2</v>
      </c>
      <c r="BD427" s="61">
        <f t="shared" si="499"/>
        <v>1.9722989037173597E-2</v>
      </c>
      <c r="BE427" s="61">
        <v>1</v>
      </c>
      <c r="BF427" s="61">
        <f t="shared" si="500"/>
        <v>1.9722989037173597E-2</v>
      </c>
      <c r="BG427" s="61">
        <f t="shared" si="501"/>
        <v>2.0968348818108582E-2</v>
      </c>
      <c r="BH427" s="61">
        <v>1</v>
      </c>
      <c r="BI427" s="61">
        <f t="shared" si="502"/>
        <v>2.0968348818108582E-2</v>
      </c>
      <c r="BJ427" s="61">
        <f t="shared" si="503"/>
        <v>2.1949774934449631E-2</v>
      </c>
      <c r="BK427" s="61">
        <v>1</v>
      </c>
      <c r="BL427" s="61">
        <f t="shared" si="504"/>
        <v>2.1949774934449631E-2</v>
      </c>
      <c r="BM427" s="61">
        <f t="shared" si="528"/>
        <v>2.371025941420269E-2</v>
      </c>
      <c r="BN427" s="61">
        <v>1</v>
      </c>
      <c r="BO427" s="61">
        <f t="shared" si="529"/>
        <v>2.371025941420269E-2</v>
      </c>
      <c r="BP427" s="69">
        <v>2.6885792534569124E-2</v>
      </c>
      <c r="BQ427" s="61">
        <f t="shared" si="505"/>
        <v>1.8898005876616362E-2</v>
      </c>
      <c r="BR427" s="61">
        <v>1</v>
      </c>
      <c r="BS427" s="61">
        <f t="shared" si="530"/>
        <v>1.8898005876616362E-2</v>
      </c>
      <c r="BT427" s="61">
        <f t="shared" si="506"/>
        <v>2.0091274118780512E-2</v>
      </c>
      <c r="BU427" s="61">
        <v>1</v>
      </c>
      <c r="BV427" s="61">
        <f t="shared" si="507"/>
        <v>2.0091274118780512E-2</v>
      </c>
      <c r="BW427" s="61">
        <f t="shared" si="508"/>
        <v>2.103164864716061E-2</v>
      </c>
      <c r="BX427" s="61">
        <v>1</v>
      </c>
      <c r="BY427" s="61">
        <f t="shared" si="509"/>
        <v>2.103164864716061E-2</v>
      </c>
      <c r="BZ427" s="61">
        <f t="shared" si="531"/>
        <v>2.271849469171091E-2</v>
      </c>
      <c r="CA427" s="61">
        <v>1</v>
      </c>
      <c r="CB427" s="61">
        <f t="shared" si="532"/>
        <v>2.271849469171091E-2</v>
      </c>
      <c r="CC427" s="69">
        <v>2.9150611431025007E-2</v>
      </c>
      <c r="CD427" s="61">
        <f t="shared" si="510"/>
        <v>2.048994558825637E-2</v>
      </c>
      <c r="CE427" s="61">
        <v>1</v>
      </c>
      <c r="CF427" s="61">
        <f t="shared" si="511"/>
        <v>2.048994558825637E-2</v>
      </c>
      <c r="CG427" s="61">
        <f t="shared" si="512"/>
        <v>2.178373295999125E-2</v>
      </c>
      <c r="CH427" s="61">
        <v>1</v>
      </c>
      <c r="CI427" s="61">
        <f t="shared" si="513"/>
        <v>2.178373295999125E-2</v>
      </c>
      <c r="CJ427" s="61">
        <f t="shared" si="514"/>
        <v>2.2803323230249983E-2</v>
      </c>
      <c r="CK427" s="61">
        <v>1</v>
      </c>
      <c r="CL427" s="61">
        <f t="shared" si="515"/>
        <v>2.2803323230249983E-2</v>
      </c>
      <c r="CM427" s="61">
        <f t="shared" si="533"/>
        <v>2.4632266659216129E-2</v>
      </c>
      <c r="CN427" s="61">
        <v>1</v>
      </c>
      <c r="CO427" s="61">
        <f t="shared" si="534"/>
        <v>2.4632266659216129E-2</v>
      </c>
      <c r="CP427" s="69">
        <v>0.35062072739648298</v>
      </c>
      <c r="CQ427" s="61">
        <f t="shared" si="516"/>
        <v>0.24645107851229012</v>
      </c>
      <c r="CR427" s="61">
        <v>1</v>
      </c>
      <c r="CS427" s="61">
        <f t="shared" si="517"/>
        <v>0.24645107851229012</v>
      </c>
      <c r="CT427" s="61">
        <f t="shared" si="518"/>
        <v>0.26201262755380594</v>
      </c>
      <c r="CU427" s="61">
        <v>1</v>
      </c>
      <c r="CV427" s="61">
        <f t="shared" si="519"/>
        <v>0.26201262755380594</v>
      </c>
      <c r="CW427" s="61">
        <f t="shared" si="520"/>
        <v>0.27427616044917491</v>
      </c>
      <c r="CX427" s="61">
        <v>1</v>
      </c>
      <c r="CY427" s="61">
        <f t="shared" si="521"/>
        <v>0.27427616044917491</v>
      </c>
      <c r="CZ427" s="61">
        <f t="shared" si="535"/>
        <v>0.29627451465002813</v>
      </c>
      <c r="DA427" s="61">
        <v>1</v>
      </c>
      <c r="DB427" s="61">
        <f t="shared" si="536"/>
        <v>0.29627451465002813</v>
      </c>
    </row>
    <row r="428" spans="1:107">
      <c r="A428" s="57" t="s">
        <v>457</v>
      </c>
      <c r="B428" s="58" t="s">
        <v>356</v>
      </c>
      <c r="C428" s="58" t="s">
        <v>357</v>
      </c>
      <c r="D428" s="58" t="s">
        <v>446</v>
      </c>
      <c r="E428" s="59" t="s">
        <v>440</v>
      </c>
      <c r="F428" s="59" t="s">
        <v>440</v>
      </c>
      <c r="G428" s="59" t="s">
        <v>247</v>
      </c>
      <c r="H428" s="58" t="s">
        <v>430</v>
      </c>
      <c r="I428" s="58" t="s">
        <v>248</v>
      </c>
      <c r="J428" s="60" t="s">
        <v>409</v>
      </c>
      <c r="K428" s="61">
        <v>0.70289934181102331</v>
      </c>
      <c r="L428" s="61">
        <v>0.74728219720313704</v>
      </c>
      <c r="M428" s="61">
        <v>0.78225883131838525</v>
      </c>
      <c r="N428" s="61">
        <v>0.84499999999999997</v>
      </c>
      <c r="O428" s="61"/>
      <c r="P428" s="69">
        <v>8.2258457811866172</v>
      </c>
      <c r="Q428" s="61">
        <f t="shared" si="481"/>
        <v>5.7819415854350558</v>
      </c>
      <c r="R428" s="61">
        <v>1</v>
      </c>
      <c r="S428" s="61">
        <f t="shared" si="482"/>
        <v>5.7819415854350558</v>
      </c>
      <c r="T428" s="61">
        <f t="shared" si="483"/>
        <v>6.1470281092192902</v>
      </c>
      <c r="U428" s="61">
        <v>1</v>
      </c>
      <c r="V428" s="61">
        <f t="shared" si="484"/>
        <v>6.1470281092192902</v>
      </c>
      <c r="W428" s="61">
        <f t="shared" si="485"/>
        <v>6.4347405073963131</v>
      </c>
      <c r="X428" s="61">
        <v>1</v>
      </c>
      <c r="Y428" s="61">
        <f t="shared" si="486"/>
        <v>6.4347405073963131</v>
      </c>
      <c r="Z428" s="61">
        <f t="shared" si="522"/>
        <v>6.9508396851026912</v>
      </c>
      <c r="AA428" s="61">
        <v>1</v>
      </c>
      <c r="AB428" s="61">
        <f t="shared" si="523"/>
        <v>6.9508396851026912</v>
      </c>
      <c r="AC428" s="69"/>
      <c r="AD428" s="61">
        <f t="shared" si="487"/>
        <v>0</v>
      </c>
      <c r="AE428" s="61">
        <v>1</v>
      </c>
      <c r="AF428" s="61">
        <f t="shared" si="488"/>
        <v>0</v>
      </c>
      <c r="AG428" s="61">
        <f t="shared" si="489"/>
        <v>0</v>
      </c>
      <c r="AH428" s="61">
        <v>1</v>
      </c>
      <c r="AI428" s="61">
        <f t="shared" si="490"/>
        <v>0</v>
      </c>
      <c r="AJ428" s="61">
        <f t="shared" si="491"/>
        <v>0</v>
      </c>
      <c r="AK428" s="61">
        <v>1</v>
      </c>
      <c r="AL428" s="61">
        <f t="shared" si="492"/>
        <v>0</v>
      </c>
      <c r="AM428" s="61">
        <f t="shared" si="524"/>
        <v>0</v>
      </c>
      <c r="AN428" s="61">
        <v>1</v>
      </c>
      <c r="AO428" s="61">
        <f t="shared" si="525"/>
        <v>0</v>
      </c>
      <c r="AP428" s="69">
        <v>0.83079273631961148</v>
      </c>
      <c r="AQ428" s="61">
        <f t="shared" si="493"/>
        <v>0.58396366754043394</v>
      </c>
      <c r="AR428" s="61">
        <v>1</v>
      </c>
      <c r="AS428" s="61">
        <f t="shared" si="494"/>
        <v>0.58396366754043394</v>
      </c>
      <c r="AT428" s="61">
        <f t="shared" si="495"/>
        <v>0.62083662141732576</v>
      </c>
      <c r="AU428" s="61">
        <v>1</v>
      </c>
      <c r="AV428" s="61">
        <f t="shared" si="496"/>
        <v>0.62083662141732576</v>
      </c>
      <c r="AW428" s="61">
        <f t="shared" si="497"/>
        <v>0.64989495498118266</v>
      </c>
      <c r="AX428" s="61">
        <v>1</v>
      </c>
      <c r="AY428" s="61">
        <f t="shared" si="498"/>
        <v>0.64989495498118266</v>
      </c>
      <c r="AZ428" s="61">
        <f t="shared" si="526"/>
        <v>0.70201986219007173</v>
      </c>
      <c r="BA428" s="61">
        <v>1</v>
      </c>
      <c r="BB428" s="61">
        <f t="shared" si="527"/>
        <v>0.70201986219007173</v>
      </c>
      <c r="BC428" s="69">
        <v>2.2189294789850773E-2</v>
      </c>
      <c r="BD428" s="61">
        <f t="shared" si="499"/>
        <v>1.5596840703036878E-2</v>
      </c>
      <c r="BE428" s="61">
        <v>1</v>
      </c>
      <c r="BF428" s="61">
        <f t="shared" si="500"/>
        <v>1.5596840703036878E-2</v>
      </c>
      <c r="BG428" s="61">
        <f t="shared" si="501"/>
        <v>1.6581664964947809E-2</v>
      </c>
      <c r="BH428" s="61">
        <v>1</v>
      </c>
      <c r="BI428" s="61">
        <f t="shared" si="502"/>
        <v>1.6581664964947809E-2</v>
      </c>
      <c r="BJ428" s="61">
        <f t="shared" si="503"/>
        <v>1.73577718100878E-2</v>
      </c>
      <c r="BK428" s="61">
        <v>1</v>
      </c>
      <c r="BL428" s="61">
        <f t="shared" si="504"/>
        <v>1.73577718100878E-2</v>
      </c>
      <c r="BM428" s="61">
        <f t="shared" si="528"/>
        <v>1.8749954097423902E-2</v>
      </c>
      <c r="BN428" s="61">
        <v>1</v>
      </c>
      <c r="BO428" s="61">
        <f t="shared" si="529"/>
        <v>1.8749954097423902E-2</v>
      </c>
      <c r="BP428" s="69">
        <v>2.12611497449103E-2</v>
      </c>
      <c r="BQ428" s="61">
        <f t="shared" si="505"/>
        <v>1.4944448161843055E-2</v>
      </c>
      <c r="BR428" s="61">
        <v>1</v>
      </c>
      <c r="BS428" s="61">
        <f t="shared" si="530"/>
        <v>1.4944448161843055E-2</v>
      </c>
      <c r="BT428" s="61">
        <f t="shared" si="506"/>
        <v>1.5888078696441484E-2</v>
      </c>
      <c r="BU428" s="61">
        <v>1</v>
      </c>
      <c r="BV428" s="61">
        <f t="shared" si="507"/>
        <v>1.5888078696441484E-2</v>
      </c>
      <c r="BW428" s="61">
        <f t="shared" si="508"/>
        <v>1.6631722151938717E-2</v>
      </c>
      <c r="BX428" s="61">
        <v>1</v>
      </c>
      <c r="BY428" s="61">
        <f t="shared" si="509"/>
        <v>1.6631722151938717E-2</v>
      </c>
      <c r="BZ428" s="61">
        <f t="shared" si="531"/>
        <v>1.7965671534449203E-2</v>
      </c>
      <c r="CA428" s="61">
        <v>1</v>
      </c>
      <c r="CB428" s="61">
        <f t="shared" si="532"/>
        <v>1.7965671534449203E-2</v>
      </c>
      <c r="CC428" s="69">
        <v>2.3052157156751976E-2</v>
      </c>
      <c r="CD428" s="61">
        <f t="shared" si="510"/>
        <v>1.6203346092805236E-2</v>
      </c>
      <c r="CE428" s="61">
        <v>1</v>
      </c>
      <c r="CF428" s="61">
        <f t="shared" si="511"/>
        <v>1.6203346092805236E-2</v>
      </c>
      <c r="CG428" s="61">
        <f t="shared" si="512"/>
        <v>1.7226466650369636E-2</v>
      </c>
      <c r="CH428" s="61">
        <v>1</v>
      </c>
      <c r="CI428" s="61">
        <f t="shared" si="513"/>
        <v>1.7226466650369636E-2</v>
      </c>
      <c r="CJ428" s="61">
        <f t="shared" si="514"/>
        <v>1.8032753516808553E-2</v>
      </c>
      <c r="CK428" s="61">
        <v>1</v>
      </c>
      <c r="CL428" s="61">
        <f t="shared" si="515"/>
        <v>1.8032753516808553E-2</v>
      </c>
      <c r="CM428" s="61">
        <f t="shared" si="533"/>
        <v>1.9479072797455418E-2</v>
      </c>
      <c r="CN428" s="61">
        <v>1</v>
      </c>
      <c r="CO428" s="61">
        <f t="shared" si="534"/>
        <v>1.9479072797455418E-2</v>
      </c>
      <c r="CP428" s="69">
        <v>0.27726911078634053</v>
      </c>
      <c r="CQ428" s="61">
        <f t="shared" si="516"/>
        <v>0.19489227547624646</v>
      </c>
      <c r="CR428" s="61">
        <v>1</v>
      </c>
      <c r="CS428" s="61">
        <f t="shared" si="517"/>
        <v>0.19489227547624646</v>
      </c>
      <c r="CT428" s="61">
        <f t="shared" si="518"/>
        <v>0.20719827032497659</v>
      </c>
      <c r="CU428" s="61">
        <v>1</v>
      </c>
      <c r="CV428" s="61">
        <f t="shared" si="519"/>
        <v>0.20719827032497659</v>
      </c>
      <c r="CW428" s="61">
        <f t="shared" si="520"/>
        <v>0.21689621056441064</v>
      </c>
      <c r="CX428" s="61">
        <v>1</v>
      </c>
      <c r="CY428" s="61">
        <f t="shared" si="521"/>
        <v>0.21689621056441064</v>
      </c>
      <c r="CZ428" s="61">
        <f t="shared" si="535"/>
        <v>0.23429239861445775</v>
      </c>
      <c r="DA428" s="61">
        <v>1</v>
      </c>
      <c r="DB428" s="61">
        <f t="shared" si="536"/>
        <v>0.23429239861445775</v>
      </c>
      <c r="DC428" s="25"/>
    </row>
    <row r="429" spans="1:107">
      <c r="A429" s="57" t="s">
        <v>457</v>
      </c>
      <c r="B429" s="58" t="s">
        <v>356</v>
      </c>
      <c r="C429" s="58" t="s">
        <v>357</v>
      </c>
      <c r="D429" s="58" t="s">
        <v>446</v>
      </c>
      <c r="E429" s="59" t="s">
        <v>440</v>
      </c>
      <c r="F429" s="59" t="s">
        <v>440</v>
      </c>
      <c r="G429" s="59" t="s">
        <v>249</v>
      </c>
      <c r="H429" s="58" t="s">
        <v>430</v>
      </c>
      <c r="I429" s="58" t="s">
        <v>250</v>
      </c>
      <c r="J429" s="60" t="s">
        <v>409</v>
      </c>
      <c r="K429" s="61">
        <v>0.70289934181102331</v>
      </c>
      <c r="L429" s="61">
        <v>0.74728219720313704</v>
      </c>
      <c r="M429" s="61">
        <v>0.78225883131838525</v>
      </c>
      <c r="N429" s="61">
        <v>0.84499999999999997</v>
      </c>
      <c r="O429" s="61"/>
      <c r="P429" s="69">
        <v>503.47398940088362</v>
      </c>
      <c r="Q429" s="61">
        <f t="shared" si="481"/>
        <v>353.89153576885121</v>
      </c>
      <c r="R429" s="61">
        <v>1</v>
      </c>
      <c r="S429" s="61">
        <f t="shared" si="482"/>
        <v>353.89153576885121</v>
      </c>
      <c r="T429" s="61">
        <f t="shared" si="483"/>
        <v>376.23714903412127</v>
      </c>
      <c r="U429" s="61">
        <v>1</v>
      </c>
      <c r="V429" s="61">
        <f t="shared" si="484"/>
        <v>376.23714903412127</v>
      </c>
      <c r="W429" s="61">
        <f t="shared" si="485"/>
        <v>393.84697454794031</v>
      </c>
      <c r="X429" s="61">
        <v>1</v>
      </c>
      <c r="Y429" s="61">
        <f t="shared" si="486"/>
        <v>393.84697454794031</v>
      </c>
      <c r="Z429" s="61">
        <f t="shared" si="522"/>
        <v>425.43552104374663</v>
      </c>
      <c r="AA429" s="61">
        <v>1</v>
      </c>
      <c r="AB429" s="61">
        <f t="shared" si="523"/>
        <v>425.43552104374663</v>
      </c>
      <c r="AC429" s="69"/>
      <c r="AD429" s="61">
        <f t="shared" si="487"/>
        <v>0</v>
      </c>
      <c r="AE429" s="61">
        <v>1</v>
      </c>
      <c r="AF429" s="61">
        <f t="shared" si="488"/>
        <v>0</v>
      </c>
      <c r="AG429" s="61">
        <f t="shared" si="489"/>
        <v>0</v>
      </c>
      <c r="AH429" s="61">
        <v>1</v>
      </c>
      <c r="AI429" s="61">
        <f t="shared" si="490"/>
        <v>0</v>
      </c>
      <c r="AJ429" s="61">
        <f t="shared" si="491"/>
        <v>0</v>
      </c>
      <c r="AK429" s="61">
        <v>1</v>
      </c>
      <c r="AL429" s="61">
        <f t="shared" si="492"/>
        <v>0</v>
      </c>
      <c r="AM429" s="61">
        <f t="shared" si="524"/>
        <v>0</v>
      </c>
      <c r="AN429" s="61">
        <v>1</v>
      </c>
      <c r="AO429" s="61">
        <f t="shared" si="525"/>
        <v>0</v>
      </c>
      <c r="AP429" s="69">
        <v>50.849790337276566</v>
      </c>
      <c r="AQ429" s="61">
        <f t="shared" si="493"/>
        <v>35.742284159300233</v>
      </c>
      <c r="AR429" s="61">
        <v>1</v>
      </c>
      <c r="AS429" s="61">
        <f t="shared" si="494"/>
        <v>35.742284159300233</v>
      </c>
      <c r="AT429" s="61">
        <f t="shared" si="495"/>
        <v>37.999143050558878</v>
      </c>
      <c r="AU429" s="61">
        <v>1</v>
      </c>
      <c r="AV429" s="61">
        <f t="shared" si="496"/>
        <v>37.999143050558878</v>
      </c>
      <c r="AW429" s="61">
        <f t="shared" si="497"/>
        <v>39.777697562022887</v>
      </c>
      <c r="AX429" s="61">
        <v>1</v>
      </c>
      <c r="AY429" s="61">
        <f t="shared" si="498"/>
        <v>39.777697562022887</v>
      </c>
      <c r="AZ429" s="61">
        <f t="shared" si="526"/>
        <v>42.968072834998701</v>
      </c>
      <c r="BA429" s="61">
        <v>1</v>
      </c>
      <c r="BB429" s="61">
        <f t="shared" si="527"/>
        <v>42.968072834998701</v>
      </c>
      <c r="BC429" s="69">
        <v>1.3581257255502348</v>
      </c>
      <c r="BD429" s="61">
        <f t="shared" si="499"/>
        <v>0.95462567858587855</v>
      </c>
      <c r="BE429" s="61">
        <v>1</v>
      </c>
      <c r="BF429" s="61">
        <f t="shared" si="500"/>
        <v>0.95462567858587855</v>
      </c>
      <c r="BG429" s="61">
        <f t="shared" si="501"/>
        <v>1.0149031762672842</v>
      </c>
      <c r="BH429" s="61">
        <v>1</v>
      </c>
      <c r="BI429" s="61">
        <f t="shared" si="502"/>
        <v>1.0149031762672842</v>
      </c>
      <c r="BJ429" s="61">
        <f t="shared" si="503"/>
        <v>1.0624058428523606</v>
      </c>
      <c r="BK429" s="61">
        <v>1</v>
      </c>
      <c r="BL429" s="61">
        <f t="shared" si="504"/>
        <v>1.0624058428523606</v>
      </c>
      <c r="BM429" s="61">
        <f t="shared" si="528"/>
        <v>1.1476162380899484</v>
      </c>
      <c r="BN429" s="61">
        <v>1</v>
      </c>
      <c r="BO429" s="61">
        <f t="shared" si="529"/>
        <v>1.1476162380899484</v>
      </c>
      <c r="BP429" s="69">
        <v>1.3013173558154636</v>
      </c>
      <c r="BQ429" s="61">
        <f t="shared" si="505"/>
        <v>0.91469511288995065</v>
      </c>
      <c r="BR429" s="61">
        <v>1</v>
      </c>
      <c r="BS429" s="61">
        <f t="shared" si="530"/>
        <v>0.91469511288995065</v>
      </c>
      <c r="BT429" s="61">
        <f t="shared" si="506"/>
        <v>0.9724512929123561</v>
      </c>
      <c r="BU429" s="61">
        <v>1</v>
      </c>
      <c r="BV429" s="61">
        <f t="shared" si="507"/>
        <v>0.9724512929123561</v>
      </c>
      <c r="BW429" s="61">
        <f t="shared" si="508"/>
        <v>1.0179669939345359</v>
      </c>
      <c r="BX429" s="61">
        <v>1</v>
      </c>
      <c r="BY429" s="61">
        <f t="shared" si="509"/>
        <v>1.0179669939345359</v>
      </c>
      <c r="BZ429" s="61">
        <f t="shared" si="531"/>
        <v>1.0996131656640666</v>
      </c>
      <c r="CA429" s="61">
        <v>1</v>
      </c>
      <c r="CB429" s="61">
        <f t="shared" si="532"/>
        <v>1.0996131656640666</v>
      </c>
      <c r="CC429" s="69">
        <v>1.4109383808958029</v>
      </c>
      <c r="CD429" s="61">
        <f t="shared" si="510"/>
        <v>0.9917476592675708</v>
      </c>
      <c r="CE429" s="61">
        <v>1</v>
      </c>
      <c r="CF429" s="61">
        <f t="shared" si="511"/>
        <v>0.9917476592675708</v>
      </c>
      <c r="CG429" s="61">
        <f t="shared" si="512"/>
        <v>1.0543691333940524</v>
      </c>
      <c r="CH429" s="61">
        <v>1</v>
      </c>
      <c r="CI429" s="61">
        <f t="shared" si="513"/>
        <v>1.0543691333940524</v>
      </c>
      <c r="CJ429" s="61">
        <f t="shared" si="514"/>
        <v>1.1037190089018054</v>
      </c>
      <c r="CK429" s="61">
        <v>1</v>
      </c>
      <c r="CL429" s="61">
        <f t="shared" si="515"/>
        <v>1.1037190089018054</v>
      </c>
      <c r="CM429" s="61">
        <f t="shared" si="533"/>
        <v>1.1922429318569534</v>
      </c>
      <c r="CN429" s="61">
        <v>1</v>
      </c>
      <c r="CO429" s="61">
        <f t="shared" si="534"/>
        <v>1.1922429318569534</v>
      </c>
      <c r="CP429" s="69">
        <v>16.970630018922655</v>
      </c>
      <c r="CQ429" s="61">
        <f t="shared" si="516"/>
        <v>11.928644670419128</v>
      </c>
      <c r="CR429" s="61">
        <v>1</v>
      </c>
      <c r="CS429" s="61">
        <f t="shared" si="517"/>
        <v>11.928644670419128</v>
      </c>
      <c r="CT429" s="61">
        <f t="shared" si="518"/>
        <v>12.681849688462037</v>
      </c>
      <c r="CU429" s="61">
        <v>1</v>
      </c>
      <c r="CV429" s="61">
        <f t="shared" si="519"/>
        <v>12.681849688462037</v>
      </c>
      <c r="CW429" s="61">
        <f t="shared" si="520"/>
        <v>13.275425205339143</v>
      </c>
      <c r="CX429" s="61">
        <v>1</v>
      </c>
      <c r="CY429" s="61">
        <f t="shared" si="521"/>
        <v>13.275425205339143</v>
      </c>
      <c r="CZ429" s="61">
        <f t="shared" si="535"/>
        <v>14.340182365989643</v>
      </c>
      <c r="DA429" s="61">
        <v>1</v>
      </c>
      <c r="DB429" s="61">
        <f t="shared" si="536"/>
        <v>14.340182365989643</v>
      </c>
      <c r="DC429" s="9"/>
    </row>
    <row r="430" spans="1:107">
      <c r="A430" s="57" t="s">
        <v>457</v>
      </c>
      <c r="B430" s="58" t="s">
        <v>356</v>
      </c>
      <c r="C430" s="58" t="s">
        <v>357</v>
      </c>
      <c r="D430" s="58" t="s">
        <v>446</v>
      </c>
      <c r="E430" s="59" t="s">
        <v>440</v>
      </c>
      <c r="F430" s="59" t="s">
        <v>440</v>
      </c>
      <c r="G430" s="59" t="s">
        <v>251</v>
      </c>
      <c r="H430" s="58" t="s">
        <v>430</v>
      </c>
      <c r="I430" s="58" t="s">
        <v>252</v>
      </c>
      <c r="J430" s="60" t="s">
        <v>410</v>
      </c>
      <c r="K430" s="61">
        <v>1.3425657985393413</v>
      </c>
      <c r="L430" s="61">
        <v>1.3425657985393413</v>
      </c>
      <c r="M430" s="61">
        <v>1.3425657985393413</v>
      </c>
      <c r="N430" s="61">
        <v>1.3425657985393413</v>
      </c>
      <c r="O430" s="61"/>
      <c r="P430" s="69">
        <v>546.29237000000001</v>
      </c>
      <c r="Q430" s="61">
        <f t="shared" si="481"/>
        <v>733.43345196499934</v>
      </c>
      <c r="R430" s="61">
        <v>1</v>
      </c>
      <c r="S430" s="61">
        <f t="shared" si="482"/>
        <v>733.43345196499934</v>
      </c>
      <c r="T430" s="61">
        <f t="shared" si="483"/>
        <v>733.43345196499934</v>
      </c>
      <c r="U430" s="61">
        <v>1</v>
      </c>
      <c r="V430" s="61">
        <f t="shared" si="484"/>
        <v>733.43345196499934</v>
      </c>
      <c r="W430" s="61">
        <f t="shared" si="485"/>
        <v>733.43345196499934</v>
      </c>
      <c r="X430" s="61">
        <v>1</v>
      </c>
      <c r="Y430" s="61">
        <f t="shared" si="486"/>
        <v>733.43345196499934</v>
      </c>
      <c r="Z430" s="61">
        <f t="shared" si="522"/>
        <v>733.43345196499934</v>
      </c>
      <c r="AA430" s="61">
        <v>1</v>
      </c>
      <c r="AB430" s="61">
        <f t="shared" si="523"/>
        <v>733.43345196499934</v>
      </c>
      <c r="AC430" s="69"/>
      <c r="AD430" s="61">
        <f t="shared" si="487"/>
        <v>0</v>
      </c>
      <c r="AE430" s="61">
        <v>1</v>
      </c>
      <c r="AF430" s="61">
        <f t="shared" si="488"/>
        <v>0</v>
      </c>
      <c r="AG430" s="61">
        <f t="shared" si="489"/>
        <v>0</v>
      </c>
      <c r="AH430" s="61">
        <v>1</v>
      </c>
      <c r="AI430" s="61">
        <f t="shared" si="490"/>
        <v>0</v>
      </c>
      <c r="AJ430" s="61">
        <f t="shared" si="491"/>
        <v>0</v>
      </c>
      <c r="AK430" s="61">
        <v>1</v>
      </c>
      <c r="AL430" s="61">
        <f t="shared" si="492"/>
        <v>0</v>
      </c>
      <c r="AM430" s="61">
        <f t="shared" si="524"/>
        <v>0</v>
      </c>
      <c r="AN430" s="61">
        <v>1</v>
      </c>
      <c r="AO430" s="61">
        <f t="shared" si="525"/>
        <v>0</v>
      </c>
      <c r="AP430" s="69">
        <v>115.87934200000001</v>
      </c>
      <c r="AQ430" s="61">
        <f t="shared" si="493"/>
        <v>155.57564132644345</v>
      </c>
      <c r="AR430" s="61">
        <v>1</v>
      </c>
      <c r="AS430" s="61">
        <f t="shared" si="494"/>
        <v>155.57564132644345</v>
      </c>
      <c r="AT430" s="61">
        <f t="shared" si="495"/>
        <v>155.57564132644345</v>
      </c>
      <c r="AU430" s="61">
        <v>1</v>
      </c>
      <c r="AV430" s="61">
        <f t="shared" si="496"/>
        <v>155.57564132644345</v>
      </c>
      <c r="AW430" s="61">
        <f t="shared" si="497"/>
        <v>155.57564132644345</v>
      </c>
      <c r="AX430" s="61">
        <v>1</v>
      </c>
      <c r="AY430" s="61">
        <f t="shared" si="498"/>
        <v>155.57564132644345</v>
      </c>
      <c r="AZ430" s="61">
        <f t="shared" si="526"/>
        <v>155.57564132644345</v>
      </c>
      <c r="BA430" s="61">
        <v>1</v>
      </c>
      <c r="BB430" s="61">
        <f t="shared" si="527"/>
        <v>155.57564132644345</v>
      </c>
      <c r="BC430" s="69">
        <v>0.15022917</v>
      </c>
      <c r="BD430" s="61">
        <f t="shared" si="499"/>
        <v>0.20169254558495245</v>
      </c>
      <c r="BE430" s="61">
        <v>1</v>
      </c>
      <c r="BF430" s="61">
        <f t="shared" si="500"/>
        <v>0.20169254558495245</v>
      </c>
      <c r="BG430" s="61">
        <f t="shared" si="501"/>
        <v>0.20169254558495245</v>
      </c>
      <c r="BH430" s="61">
        <v>1</v>
      </c>
      <c r="BI430" s="61">
        <f t="shared" si="502"/>
        <v>0.20169254558495245</v>
      </c>
      <c r="BJ430" s="61">
        <f t="shared" si="503"/>
        <v>0.20169254558495245</v>
      </c>
      <c r="BK430" s="61">
        <v>1</v>
      </c>
      <c r="BL430" s="61">
        <f t="shared" si="504"/>
        <v>0.20169254558495245</v>
      </c>
      <c r="BM430" s="61">
        <f t="shared" si="528"/>
        <v>0.20169254558495245</v>
      </c>
      <c r="BN430" s="61">
        <v>1</v>
      </c>
      <c r="BO430" s="61">
        <f t="shared" si="529"/>
        <v>0.20169254558495245</v>
      </c>
      <c r="BP430" s="69">
        <v>0.1036581273</v>
      </c>
      <c r="BQ430" s="61">
        <f t="shared" si="505"/>
        <v>0.13916785645361721</v>
      </c>
      <c r="BR430" s="61">
        <v>1</v>
      </c>
      <c r="BS430" s="61">
        <f t="shared" si="530"/>
        <v>0.13916785645361721</v>
      </c>
      <c r="BT430" s="61">
        <f t="shared" si="506"/>
        <v>0.13916785645361721</v>
      </c>
      <c r="BU430" s="61">
        <v>1</v>
      </c>
      <c r="BV430" s="61">
        <f t="shared" si="507"/>
        <v>0.13916785645361721</v>
      </c>
      <c r="BW430" s="61">
        <f t="shared" si="508"/>
        <v>0.13916785645361721</v>
      </c>
      <c r="BX430" s="61">
        <v>1</v>
      </c>
      <c r="BY430" s="61">
        <f t="shared" si="509"/>
        <v>0.13916785645361721</v>
      </c>
      <c r="BZ430" s="61">
        <f t="shared" si="531"/>
        <v>0.13916785645361721</v>
      </c>
      <c r="CA430" s="61">
        <v>1</v>
      </c>
      <c r="CB430" s="61">
        <f t="shared" si="532"/>
        <v>0.13916785645361721</v>
      </c>
      <c r="CC430" s="69">
        <v>18.687735</v>
      </c>
      <c r="CD430" s="61">
        <f t="shared" si="510"/>
        <v>25.089513863166598</v>
      </c>
      <c r="CE430" s="61">
        <v>1</v>
      </c>
      <c r="CF430" s="61">
        <f t="shared" si="511"/>
        <v>25.089513863166598</v>
      </c>
      <c r="CG430" s="61">
        <f t="shared" si="512"/>
        <v>25.089513863166598</v>
      </c>
      <c r="CH430" s="61">
        <v>1</v>
      </c>
      <c r="CI430" s="61">
        <f t="shared" si="513"/>
        <v>25.089513863166598</v>
      </c>
      <c r="CJ430" s="61">
        <f t="shared" si="514"/>
        <v>25.089513863166598</v>
      </c>
      <c r="CK430" s="61">
        <v>1</v>
      </c>
      <c r="CL430" s="61">
        <f t="shared" si="515"/>
        <v>25.089513863166598</v>
      </c>
      <c r="CM430" s="61">
        <f t="shared" si="533"/>
        <v>25.089513863166598</v>
      </c>
      <c r="CN430" s="61">
        <v>1</v>
      </c>
      <c r="CO430" s="61">
        <f t="shared" si="534"/>
        <v>25.089513863166598</v>
      </c>
      <c r="CP430" s="69">
        <v>218.61616970301182</v>
      </c>
      <c r="CQ430" s="61">
        <f t="shared" si="516"/>
        <v>293.50659245093624</v>
      </c>
      <c r="CR430" s="61">
        <v>1</v>
      </c>
      <c r="CS430" s="61">
        <f t="shared" si="517"/>
        <v>293.50659245093624</v>
      </c>
      <c r="CT430" s="61">
        <f t="shared" si="518"/>
        <v>293.50659245093624</v>
      </c>
      <c r="CU430" s="61">
        <v>1</v>
      </c>
      <c r="CV430" s="61">
        <f t="shared" si="519"/>
        <v>293.50659245093624</v>
      </c>
      <c r="CW430" s="61">
        <f t="shared" si="520"/>
        <v>293.50659245093624</v>
      </c>
      <c r="CX430" s="61">
        <v>1</v>
      </c>
      <c r="CY430" s="61">
        <f t="shared" si="521"/>
        <v>293.50659245093624</v>
      </c>
      <c r="CZ430" s="61">
        <f t="shared" si="535"/>
        <v>293.50659245093624</v>
      </c>
      <c r="DA430" s="61">
        <v>1</v>
      </c>
      <c r="DB430" s="61">
        <f t="shared" si="536"/>
        <v>293.50659245093624</v>
      </c>
      <c r="DC430" s="9"/>
    </row>
    <row r="431" spans="1:107">
      <c r="A431" s="57" t="s">
        <v>457</v>
      </c>
      <c r="B431" s="58" t="s">
        <v>356</v>
      </c>
      <c r="C431" s="58" t="s">
        <v>357</v>
      </c>
      <c r="D431" s="58" t="s">
        <v>446</v>
      </c>
      <c r="E431" s="59" t="s">
        <v>440</v>
      </c>
      <c r="F431" s="59" t="s">
        <v>440</v>
      </c>
      <c r="G431" s="59" t="s">
        <v>279</v>
      </c>
      <c r="H431" s="58" t="s">
        <v>430</v>
      </c>
      <c r="I431" s="58" t="s">
        <v>280</v>
      </c>
      <c r="J431" s="60" t="s">
        <v>411</v>
      </c>
      <c r="K431" s="61">
        <v>0.93933511552839122</v>
      </c>
      <c r="L431" s="61">
        <v>1.0177369080764496</v>
      </c>
      <c r="M431" s="61">
        <v>1.0800212976006922</v>
      </c>
      <c r="N431" s="61">
        <v>1.1919999999999999</v>
      </c>
      <c r="O431" s="61"/>
      <c r="P431" s="69">
        <v>405.64781921706475</v>
      </c>
      <c r="Q431" s="61">
        <f t="shared" si="481"/>
        <v>381.03924112810148</v>
      </c>
      <c r="R431" s="61">
        <v>1</v>
      </c>
      <c r="S431" s="61">
        <f t="shared" si="482"/>
        <v>381.03924112810148</v>
      </c>
      <c r="T431" s="61">
        <f t="shared" si="483"/>
        <v>412.84275729793006</v>
      </c>
      <c r="U431" s="61">
        <v>1</v>
      </c>
      <c r="V431" s="61">
        <f t="shared" si="484"/>
        <v>412.84275729793006</v>
      </c>
      <c r="W431" s="61">
        <f t="shared" si="485"/>
        <v>438.1082840797053</v>
      </c>
      <c r="X431" s="61">
        <v>1</v>
      </c>
      <c r="Y431" s="61">
        <f t="shared" si="486"/>
        <v>438.1082840797053</v>
      </c>
      <c r="Z431" s="61">
        <f t="shared" si="522"/>
        <v>483.53220050674116</v>
      </c>
      <c r="AA431" s="61">
        <v>1</v>
      </c>
      <c r="AB431" s="61">
        <f t="shared" si="523"/>
        <v>483.53220050674116</v>
      </c>
      <c r="AC431" s="69"/>
      <c r="AD431" s="61">
        <f t="shared" si="487"/>
        <v>0</v>
      </c>
      <c r="AE431" s="61">
        <v>1</v>
      </c>
      <c r="AF431" s="61">
        <f t="shared" si="488"/>
        <v>0</v>
      </c>
      <c r="AG431" s="61">
        <f t="shared" si="489"/>
        <v>0</v>
      </c>
      <c r="AH431" s="61">
        <v>1</v>
      </c>
      <c r="AI431" s="61">
        <f t="shared" si="490"/>
        <v>0</v>
      </c>
      <c r="AJ431" s="61">
        <f t="shared" si="491"/>
        <v>0</v>
      </c>
      <c r="AK431" s="61">
        <v>1</v>
      </c>
      <c r="AL431" s="61">
        <f t="shared" si="492"/>
        <v>0</v>
      </c>
      <c r="AM431" s="61">
        <f t="shared" si="524"/>
        <v>0</v>
      </c>
      <c r="AN431" s="61">
        <v>1</v>
      </c>
      <c r="AO431" s="61">
        <f t="shared" si="525"/>
        <v>0</v>
      </c>
      <c r="AP431" s="69">
        <v>458.90182822409457</v>
      </c>
      <c r="AQ431" s="61">
        <f t="shared" si="493"/>
        <v>431.0626018310698</v>
      </c>
      <c r="AR431" s="61">
        <v>1</v>
      </c>
      <c r="AS431" s="61">
        <f t="shared" si="494"/>
        <v>431.0626018310698</v>
      </c>
      <c r="AT431" s="61">
        <f t="shared" si="495"/>
        <v>467.04132776742</v>
      </c>
      <c r="AU431" s="61">
        <v>1</v>
      </c>
      <c r="AV431" s="61">
        <f t="shared" si="496"/>
        <v>467.04132776742</v>
      </c>
      <c r="AW431" s="61">
        <f t="shared" si="497"/>
        <v>495.62374798991658</v>
      </c>
      <c r="AX431" s="61">
        <v>1</v>
      </c>
      <c r="AY431" s="61">
        <f t="shared" si="498"/>
        <v>495.62374798991658</v>
      </c>
      <c r="AZ431" s="61">
        <f t="shared" si="526"/>
        <v>547.01097924312069</v>
      </c>
      <c r="BA431" s="61">
        <v>1</v>
      </c>
      <c r="BB431" s="61">
        <f t="shared" si="527"/>
        <v>547.01097924312069</v>
      </c>
      <c r="BC431" s="69">
        <v>8.1461124632673965</v>
      </c>
      <c r="BD431" s="61">
        <f t="shared" si="499"/>
        <v>7.6519294917905478</v>
      </c>
      <c r="BE431" s="61">
        <v>1</v>
      </c>
      <c r="BF431" s="61">
        <f t="shared" si="500"/>
        <v>7.6519294917905478</v>
      </c>
      <c r="BG431" s="61">
        <f t="shared" si="501"/>
        <v>8.2905993112087906</v>
      </c>
      <c r="BH431" s="61">
        <v>1</v>
      </c>
      <c r="BI431" s="61">
        <f t="shared" si="502"/>
        <v>8.2905993112087906</v>
      </c>
      <c r="BJ431" s="61">
        <f t="shared" si="503"/>
        <v>8.7979749529792244</v>
      </c>
      <c r="BK431" s="61">
        <v>1</v>
      </c>
      <c r="BL431" s="61">
        <f t="shared" si="504"/>
        <v>8.7979749529792244</v>
      </c>
      <c r="BM431" s="61">
        <f t="shared" si="528"/>
        <v>9.7101660562147369</v>
      </c>
      <c r="BN431" s="61">
        <v>1</v>
      </c>
      <c r="BO431" s="61">
        <f t="shared" si="529"/>
        <v>9.7101660562147369</v>
      </c>
      <c r="BP431" s="69">
        <v>8.1461124632673965</v>
      </c>
      <c r="BQ431" s="61">
        <f t="shared" si="505"/>
        <v>7.6519294917905478</v>
      </c>
      <c r="BR431" s="61">
        <v>1</v>
      </c>
      <c r="BS431" s="61">
        <f t="shared" si="530"/>
        <v>7.6519294917905478</v>
      </c>
      <c r="BT431" s="61">
        <f t="shared" si="506"/>
        <v>8.2905993112087906</v>
      </c>
      <c r="BU431" s="61">
        <v>1</v>
      </c>
      <c r="BV431" s="61">
        <f t="shared" si="507"/>
        <v>8.2905993112087906</v>
      </c>
      <c r="BW431" s="61">
        <f t="shared" si="508"/>
        <v>8.7979749529792244</v>
      </c>
      <c r="BX431" s="61">
        <v>1</v>
      </c>
      <c r="BY431" s="61">
        <f t="shared" si="509"/>
        <v>8.7979749529792244</v>
      </c>
      <c r="BZ431" s="61">
        <f t="shared" si="531"/>
        <v>9.7101660562147369</v>
      </c>
      <c r="CA431" s="61">
        <v>1</v>
      </c>
      <c r="CB431" s="61">
        <f t="shared" si="532"/>
        <v>9.7101660562147369</v>
      </c>
      <c r="CC431" s="69">
        <v>51.411344229621854</v>
      </c>
      <c r="CD431" s="61">
        <f t="shared" si="510"/>
        <v>48.29248097140173</v>
      </c>
      <c r="CE431" s="61">
        <v>1</v>
      </c>
      <c r="CF431" s="61">
        <f t="shared" si="511"/>
        <v>48.29248097140173</v>
      </c>
      <c r="CG431" s="61">
        <f t="shared" si="512"/>
        <v>52.323222516309364</v>
      </c>
      <c r="CH431" s="61">
        <v>1</v>
      </c>
      <c r="CI431" s="61">
        <f t="shared" si="513"/>
        <v>52.323222516309364</v>
      </c>
      <c r="CJ431" s="61">
        <f t="shared" si="514"/>
        <v>55.525346706272053</v>
      </c>
      <c r="CK431" s="61">
        <v>1</v>
      </c>
      <c r="CL431" s="61">
        <f t="shared" si="515"/>
        <v>55.525346706272053</v>
      </c>
      <c r="CM431" s="61">
        <f t="shared" si="533"/>
        <v>61.282322321709245</v>
      </c>
      <c r="CN431" s="61">
        <v>1</v>
      </c>
      <c r="CO431" s="61">
        <f t="shared" si="534"/>
        <v>61.282322321709245</v>
      </c>
      <c r="CP431" s="69">
        <v>67.045925225770461</v>
      </c>
      <c r="CQ431" s="61">
        <f t="shared" si="516"/>
        <v>62.978591917656978</v>
      </c>
      <c r="CR431" s="61">
        <v>1</v>
      </c>
      <c r="CS431" s="61">
        <f t="shared" si="517"/>
        <v>62.978591917656978</v>
      </c>
      <c r="CT431" s="61">
        <f t="shared" si="518"/>
        <v>68.235112638400466</v>
      </c>
      <c r="CU431" s="61">
        <v>1</v>
      </c>
      <c r="CV431" s="61">
        <f t="shared" si="519"/>
        <v>68.235112638400466</v>
      </c>
      <c r="CW431" s="61">
        <f t="shared" si="520"/>
        <v>72.411027161175596</v>
      </c>
      <c r="CX431" s="61">
        <v>1</v>
      </c>
      <c r="CY431" s="61">
        <f t="shared" si="521"/>
        <v>72.411027161175596</v>
      </c>
      <c r="CZ431" s="61">
        <f t="shared" si="535"/>
        <v>79.91874286911839</v>
      </c>
      <c r="DA431" s="61">
        <v>1</v>
      </c>
      <c r="DB431" s="61">
        <f t="shared" si="536"/>
        <v>79.91874286911839</v>
      </c>
      <c r="DC431" s="9"/>
    </row>
    <row r="432" spans="1:107">
      <c r="A432" s="57" t="s">
        <v>457</v>
      </c>
      <c r="B432" s="58" t="s">
        <v>356</v>
      </c>
      <c r="C432" s="58" t="s">
        <v>357</v>
      </c>
      <c r="D432" s="58" t="s">
        <v>446</v>
      </c>
      <c r="E432" s="59" t="s">
        <v>440</v>
      </c>
      <c r="F432" s="59" t="s">
        <v>440</v>
      </c>
      <c r="G432" s="59" t="s">
        <v>253</v>
      </c>
      <c r="H432" s="58" t="s">
        <v>430</v>
      </c>
      <c r="I432" s="58" t="s">
        <v>254</v>
      </c>
      <c r="J432" s="60" t="s">
        <v>412</v>
      </c>
      <c r="K432" s="61">
        <v>0.78373464986543573</v>
      </c>
      <c r="L432" s="61">
        <v>0.83175004901349203</v>
      </c>
      <c r="M432" s="61">
        <v>0.86973104960165393</v>
      </c>
      <c r="N432" s="61">
        <v>0.93700000000000006</v>
      </c>
      <c r="O432" s="61"/>
      <c r="P432" s="69">
        <v>419.37087893623203</v>
      </c>
      <c r="Q432" s="61">
        <f t="shared" si="481"/>
        <v>328.67548896684787</v>
      </c>
      <c r="R432" s="61">
        <v>1</v>
      </c>
      <c r="S432" s="61">
        <f t="shared" si="482"/>
        <v>328.67548896684787</v>
      </c>
      <c r="T432" s="61">
        <f t="shared" si="483"/>
        <v>348.81174911004223</v>
      </c>
      <c r="U432" s="61">
        <v>1</v>
      </c>
      <c r="V432" s="61">
        <f t="shared" si="484"/>
        <v>348.81174911004223</v>
      </c>
      <c r="W432" s="61">
        <f t="shared" si="485"/>
        <v>364.73987470957724</v>
      </c>
      <c r="X432" s="61">
        <v>1</v>
      </c>
      <c r="Y432" s="61">
        <f t="shared" si="486"/>
        <v>364.73987470957724</v>
      </c>
      <c r="Z432" s="61">
        <f t="shared" si="522"/>
        <v>392.95051356324944</v>
      </c>
      <c r="AA432" s="61">
        <v>1</v>
      </c>
      <c r="AB432" s="61">
        <f t="shared" si="523"/>
        <v>392.95051356324944</v>
      </c>
      <c r="AC432" s="69"/>
      <c r="AD432" s="61">
        <f t="shared" si="487"/>
        <v>0</v>
      </c>
      <c r="AE432" s="61">
        <v>1</v>
      </c>
      <c r="AF432" s="61">
        <f t="shared" si="488"/>
        <v>0</v>
      </c>
      <c r="AG432" s="61">
        <f t="shared" si="489"/>
        <v>0</v>
      </c>
      <c r="AH432" s="61">
        <v>1</v>
      </c>
      <c r="AI432" s="61">
        <f t="shared" si="490"/>
        <v>0</v>
      </c>
      <c r="AJ432" s="61">
        <f t="shared" si="491"/>
        <v>0</v>
      </c>
      <c r="AK432" s="61">
        <v>1</v>
      </c>
      <c r="AL432" s="61">
        <f t="shared" si="492"/>
        <v>0</v>
      </c>
      <c r="AM432" s="61">
        <f t="shared" si="524"/>
        <v>0</v>
      </c>
      <c r="AN432" s="61">
        <v>1</v>
      </c>
      <c r="AO432" s="61">
        <f t="shared" si="525"/>
        <v>0</v>
      </c>
      <c r="AP432" s="69">
        <v>2.2689451582199989</v>
      </c>
      <c r="AQ432" s="61">
        <f t="shared" si="493"/>
        <v>1.7782509391414265</v>
      </c>
      <c r="AR432" s="61">
        <v>1</v>
      </c>
      <c r="AS432" s="61">
        <f t="shared" si="494"/>
        <v>1.7782509391414265</v>
      </c>
      <c r="AT432" s="61">
        <f t="shared" si="495"/>
        <v>1.8871952465584094</v>
      </c>
      <c r="AU432" s="61">
        <v>1</v>
      </c>
      <c r="AV432" s="61">
        <f t="shared" si="496"/>
        <v>1.8871952465584094</v>
      </c>
      <c r="AW432" s="61">
        <f t="shared" si="497"/>
        <v>1.9733720539472703</v>
      </c>
      <c r="AX432" s="61">
        <v>1</v>
      </c>
      <c r="AY432" s="61">
        <f t="shared" si="498"/>
        <v>1.9733720539472703</v>
      </c>
      <c r="AZ432" s="61">
        <f t="shared" si="526"/>
        <v>2.1260016132521389</v>
      </c>
      <c r="BA432" s="61">
        <v>1</v>
      </c>
      <c r="BB432" s="61">
        <f t="shared" si="527"/>
        <v>2.1260016132521389</v>
      </c>
      <c r="BC432" s="69">
        <v>8.2624510607795987</v>
      </c>
      <c r="BD432" s="61">
        <f t="shared" si="499"/>
        <v>6.4755691891503968</v>
      </c>
      <c r="BE432" s="61">
        <v>1</v>
      </c>
      <c r="BF432" s="61">
        <f t="shared" si="500"/>
        <v>6.4755691891503968</v>
      </c>
      <c r="BG432" s="61">
        <f t="shared" si="501"/>
        <v>6.8722940747750103</v>
      </c>
      <c r="BH432" s="61">
        <v>1</v>
      </c>
      <c r="BI432" s="61">
        <f t="shared" si="502"/>
        <v>6.8722940747750103</v>
      </c>
      <c r="BJ432" s="61">
        <f t="shared" si="503"/>
        <v>7.1861102333741389</v>
      </c>
      <c r="BK432" s="61">
        <v>1</v>
      </c>
      <c r="BL432" s="61">
        <f t="shared" si="504"/>
        <v>7.1861102333741389</v>
      </c>
      <c r="BM432" s="61">
        <f t="shared" si="528"/>
        <v>7.7419166439504847</v>
      </c>
      <c r="BN432" s="61">
        <v>1</v>
      </c>
      <c r="BO432" s="61">
        <f t="shared" si="529"/>
        <v>7.7419166439504847</v>
      </c>
      <c r="BP432" s="69">
        <v>5.7010912319379301</v>
      </c>
      <c r="BQ432" s="61">
        <f t="shared" si="505"/>
        <v>4.4681427405137795</v>
      </c>
      <c r="BR432" s="61">
        <v>1</v>
      </c>
      <c r="BS432" s="61">
        <f t="shared" si="530"/>
        <v>4.4681427405137795</v>
      </c>
      <c r="BT432" s="61">
        <f t="shared" si="506"/>
        <v>4.7418829115947627</v>
      </c>
      <c r="BU432" s="61">
        <v>1</v>
      </c>
      <c r="BV432" s="61">
        <f t="shared" si="507"/>
        <v>4.7418829115947627</v>
      </c>
      <c r="BW432" s="61">
        <f t="shared" si="508"/>
        <v>4.9584160610281618</v>
      </c>
      <c r="BX432" s="61">
        <v>1</v>
      </c>
      <c r="BY432" s="61">
        <f t="shared" si="509"/>
        <v>4.9584160610281618</v>
      </c>
      <c r="BZ432" s="61">
        <f t="shared" si="531"/>
        <v>5.341922484325841</v>
      </c>
      <c r="CA432" s="61">
        <v>1</v>
      </c>
      <c r="CB432" s="61">
        <f t="shared" si="532"/>
        <v>5.341922484325841</v>
      </c>
      <c r="CC432" s="69">
        <v>0.34906848587999995</v>
      </c>
      <c r="CD432" s="61">
        <f t="shared" si="510"/>
        <v>0.27357706756021954</v>
      </c>
      <c r="CE432" s="61">
        <v>1</v>
      </c>
      <c r="CF432" s="61">
        <f t="shared" si="511"/>
        <v>0.27357706756021954</v>
      </c>
      <c r="CG432" s="61">
        <f t="shared" si="512"/>
        <v>0.2903377302397554</v>
      </c>
      <c r="CH432" s="61">
        <v>1</v>
      </c>
      <c r="CI432" s="61">
        <f t="shared" si="513"/>
        <v>0.2903377302397554</v>
      </c>
      <c r="CJ432" s="61">
        <f t="shared" si="514"/>
        <v>0.30359570060727248</v>
      </c>
      <c r="CK432" s="61">
        <v>1</v>
      </c>
      <c r="CL432" s="61">
        <f t="shared" si="515"/>
        <v>0.30359570060727248</v>
      </c>
      <c r="CM432" s="61">
        <f t="shared" si="533"/>
        <v>0.32707717126955999</v>
      </c>
      <c r="CN432" s="61">
        <v>1</v>
      </c>
      <c r="CO432" s="61">
        <f t="shared" si="534"/>
        <v>0.32707717126955999</v>
      </c>
      <c r="CP432" s="69">
        <v>2.6262865672153557E-3</v>
      </c>
      <c r="CQ432" s="61">
        <f t="shared" si="516"/>
        <v>2.0583117832028239E-3</v>
      </c>
      <c r="CR432" s="61">
        <v>1</v>
      </c>
      <c r="CS432" s="61">
        <f t="shared" si="517"/>
        <v>2.0583117832028239E-3</v>
      </c>
      <c r="CT432" s="61">
        <f t="shared" si="518"/>
        <v>2.1844139810048477E-3</v>
      </c>
      <c r="CU432" s="61">
        <v>1</v>
      </c>
      <c r="CV432" s="61">
        <f t="shared" si="519"/>
        <v>2.1844139810048477E-3</v>
      </c>
      <c r="CW432" s="61">
        <f t="shared" si="520"/>
        <v>2.2841629726589358E-3</v>
      </c>
      <c r="CX432" s="61">
        <v>1</v>
      </c>
      <c r="CY432" s="61">
        <f t="shared" si="521"/>
        <v>2.2841629726589358E-3</v>
      </c>
      <c r="CZ432" s="61">
        <f t="shared" si="535"/>
        <v>2.4608305134807885E-3</v>
      </c>
      <c r="DA432" s="61">
        <v>1</v>
      </c>
      <c r="DB432" s="61">
        <f t="shared" si="536"/>
        <v>2.4608305134807885E-3</v>
      </c>
      <c r="DC432" s="9"/>
    </row>
    <row r="433" spans="1:107">
      <c r="A433" s="57" t="s">
        <v>457</v>
      </c>
      <c r="B433" s="58" t="s">
        <v>356</v>
      </c>
      <c r="C433" s="58" t="s">
        <v>357</v>
      </c>
      <c r="D433" s="58" t="s">
        <v>446</v>
      </c>
      <c r="E433" s="59" t="s">
        <v>440</v>
      </c>
      <c r="F433" s="59" t="s">
        <v>440</v>
      </c>
      <c r="G433" s="59" t="s">
        <v>255</v>
      </c>
      <c r="H433" s="58" t="s">
        <v>430</v>
      </c>
      <c r="I433" s="58" t="s">
        <v>256</v>
      </c>
      <c r="J433" s="60" t="s">
        <v>412</v>
      </c>
      <c r="K433" s="61">
        <v>0.78373464986543573</v>
      </c>
      <c r="L433" s="61">
        <v>0.83175004901349203</v>
      </c>
      <c r="M433" s="61">
        <v>0.86973104960165393</v>
      </c>
      <c r="N433" s="61">
        <v>0.93700000000000006</v>
      </c>
      <c r="O433" s="61"/>
      <c r="P433" s="69">
        <v>164.60492513963581</v>
      </c>
      <c r="Q433" s="61">
        <f t="shared" si="481"/>
        <v>129.00658337043873</v>
      </c>
      <c r="R433" s="61">
        <v>1</v>
      </c>
      <c r="S433" s="61">
        <f t="shared" si="482"/>
        <v>129.00658337043873</v>
      </c>
      <c r="T433" s="61">
        <f t="shared" si="483"/>
        <v>136.91015455275428</v>
      </c>
      <c r="U433" s="61">
        <v>1</v>
      </c>
      <c r="V433" s="61">
        <f t="shared" si="484"/>
        <v>136.91015455275428</v>
      </c>
      <c r="W433" s="61">
        <f t="shared" si="485"/>
        <v>143.16201431129713</v>
      </c>
      <c r="X433" s="61">
        <v>1</v>
      </c>
      <c r="Y433" s="61">
        <f t="shared" si="486"/>
        <v>143.16201431129713</v>
      </c>
      <c r="Z433" s="61">
        <f t="shared" si="522"/>
        <v>154.23481485583875</v>
      </c>
      <c r="AA433" s="61">
        <v>1</v>
      </c>
      <c r="AB433" s="61">
        <f t="shared" si="523"/>
        <v>154.23481485583875</v>
      </c>
      <c r="AC433" s="69"/>
      <c r="AD433" s="61">
        <f t="shared" si="487"/>
        <v>0</v>
      </c>
      <c r="AE433" s="61">
        <v>1</v>
      </c>
      <c r="AF433" s="61">
        <f t="shared" si="488"/>
        <v>0</v>
      </c>
      <c r="AG433" s="61">
        <f t="shared" si="489"/>
        <v>0</v>
      </c>
      <c r="AH433" s="61">
        <v>1</v>
      </c>
      <c r="AI433" s="61">
        <f t="shared" si="490"/>
        <v>0</v>
      </c>
      <c r="AJ433" s="61">
        <f t="shared" si="491"/>
        <v>0</v>
      </c>
      <c r="AK433" s="61">
        <v>1</v>
      </c>
      <c r="AL433" s="61">
        <f t="shared" si="492"/>
        <v>0</v>
      </c>
      <c r="AM433" s="61">
        <f t="shared" si="524"/>
        <v>0</v>
      </c>
      <c r="AN433" s="61">
        <v>1</v>
      </c>
      <c r="AO433" s="61">
        <f t="shared" si="525"/>
        <v>0</v>
      </c>
      <c r="AP433" s="69">
        <v>1.128285720382628</v>
      </c>
      <c r="AQ433" s="61">
        <f t="shared" si="493"/>
        <v>0.88427661401224988</v>
      </c>
      <c r="AR433" s="61">
        <v>1</v>
      </c>
      <c r="AS433" s="61">
        <f t="shared" si="494"/>
        <v>0.88427661401224988</v>
      </c>
      <c r="AT433" s="61">
        <f t="shared" si="495"/>
        <v>0.93845170322947402</v>
      </c>
      <c r="AU433" s="61">
        <v>1</v>
      </c>
      <c r="AV433" s="61">
        <f t="shared" si="496"/>
        <v>0.93845170322947402</v>
      </c>
      <c r="AW433" s="61">
        <f t="shared" si="497"/>
        <v>0.9813051238389412</v>
      </c>
      <c r="AX433" s="61">
        <v>1</v>
      </c>
      <c r="AY433" s="61">
        <f t="shared" si="498"/>
        <v>0.9813051238389412</v>
      </c>
      <c r="AZ433" s="61">
        <f t="shared" si="526"/>
        <v>1.0572037199985225</v>
      </c>
      <c r="BA433" s="61">
        <v>1</v>
      </c>
      <c r="BB433" s="61">
        <f t="shared" si="527"/>
        <v>1.0572037199985225</v>
      </c>
      <c r="BC433" s="69">
        <v>3.2134049920044365</v>
      </c>
      <c r="BD433" s="61">
        <f t="shared" si="499"/>
        <v>2.5184568362844404</v>
      </c>
      <c r="BE433" s="61">
        <v>1</v>
      </c>
      <c r="BF433" s="61">
        <f t="shared" si="500"/>
        <v>2.5184568362844404</v>
      </c>
      <c r="BG433" s="61">
        <f t="shared" si="501"/>
        <v>2.6727497595998901</v>
      </c>
      <c r="BH433" s="61">
        <v>1</v>
      </c>
      <c r="BI433" s="61">
        <f t="shared" si="502"/>
        <v>2.6727497595998901</v>
      </c>
      <c r="BJ433" s="61">
        <f t="shared" si="503"/>
        <v>2.7947980964912129</v>
      </c>
      <c r="BK433" s="61">
        <v>1</v>
      </c>
      <c r="BL433" s="61">
        <f t="shared" si="504"/>
        <v>2.7947980964912129</v>
      </c>
      <c r="BM433" s="61">
        <f t="shared" si="528"/>
        <v>3.0109604775081573</v>
      </c>
      <c r="BN433" s="61">
        <v>1</v>
      </c>
      <c r="BO433" s="61">
        <f t="shared" si="529"/>
        <v>3.0109604775081573</v>
      </c>
      <c r="BP433" s="69">
        <v>2.2173206141215633</v>
      </c>
      <c r="BQ433" s="61">
        <f t="shared" si="505"/>
        <v>1.7377909951479764</v>
      </c>
      <c r="BR433" s="61">
        <v>1</v>
      </c>
      <c r="BS433" s="61">
        <f t="shared" si="530"/>
        <v>1.7377909951479764</v>
      </c>
      <c r="BT433" s="61">
        <f t="shared" si="506"/>
        <v>1.8442565294742366</v>
      </c>
      <c r="BU433" s="61">
        <v>1</v>
      </c>
      <c r="BV433" s="61">
        <f t="shared" si="507"/>
        <v>1.8442565294742366</v>
      </c>
      <c r="BW433" s="61">
        <f t="shared" si="508"/>
        <v>1.9284725850233311</v>
      </c>
      <c r="BX433" s="61">
        <v>1</v>
      </c>
      <c r="BY433" s="61">
        <f t="shared" si="509"/>
        <v>1.9284725850233311</v>
      </c>
      <c r="BZ433" s="61">
        <f t="shared" si="531"/>
        <v>2.0776294154319048</v>
      </c>
      <c r="CA433" s="61">
        <v>1</v>
      </c>
      <c r="CB433" s="61">
        <f t="shared" si="532"/>
        <v>2.0776294154319048</v>
      </c>
      <c r="CC433" s="69">
        <v>0.20779654240097473</v>
      </c>
      <c r="CD433" s="61">
        <f t="shared" si="510"/>
        <v>0.1628573504018761</v>
      </c>
      <c r="CE433" s="61">
        <v>1</v>
      </c>
      <c r="CF433" s="61">
        <f t="shared" si="511"/>
        <v>0.1628573504018761</v>
      </c>
      <c r="CG433" s="61">
        <f t="shared" si="512"/>
        <v>0.1728347843268449</v>
      </c>
      <c r="CH433" s="61">
        <v>1</v>
      </c>
      <c r="CI433" s="61">
        <f t="shared" si="513"/>
        <v>0.1728347843268449</v>
      </c>
      <c r="CJ433" s="61">
        <f t="shared" si="514"/>
        <v>0.18072710492599434</v>
      </c>
      <c r="CK433" s="61">
        <v>1</v>
      </c>
      <c r="CL433" s="61">
        <f t="shared" si="515"/>
        <v>0.18072710492599434</v>
      </c>
      <c r="CM433" s="61">
        <f t="shared" si="533"/>
        <v>0.19470536022971333</v>
      </c>
      <c r="CN433" s="61">
        <v>1</v>
      </c>
      <c r="CO433" s="61">
        <f t="shared" si="534"/>
        <v>0.19470536022971333</v>
      </c>
      <c r="CP433" s="69">
        <v>54.908912488203605</v>
      </c>
      <c r="CQ433" s="61">
        <f t="shared" si="516"/>
        <v>43.034017303434105</v>
      </c>
      <c r="CR433" s="61">
        <v>1</v>
      </c>
      <c r="CS433" s="61">
        <f t="shared" si="517"/>
        <v>43.034017303434105</v>
      </c>
      <c r="CT433" s="61">
        <f t="shared" si="518"/>
        <v>45.670490653340892</v>
      </c>
      <c r="CU433" s="61">
        <v>1</v>
      </c>
      <c r="CV433" s="61">
        <f t="shared" si="519"/>
        <v>45.670490653340892</v>
      </c>
      <c r="CW433" s="61">
        <f t="shared" si="520"/>
        <v>47.755986090850683</v>
      </c>
      <c r="CX433" s="61">
        <v>1</v>
      </c>
      <c r="CY433" s="61">
        <f t="shared" si="521"/>
        <v>47.755986090850683</v>
      </c>
      <c r="CZ433" s="61">
        <f t="shared" si="535"/>
        <v>51.449651001446782</v>
      </c>
      <c r="DA433" s="61">
        <v>1</v>
      </c>
      <c r="DB433" s="61">
        <f t="shared" si="536"/>
        <v>51.449651001446782</v>
      </c>
      <c r="DC433" s="9"/>
    </row>
    <row r="434" spans="1:107">
      <c r="A434" s="57" t="s">
        <v>457</v>
      </c>
      <c r="B434" s="58" t="s">
        <v>356</v>
      </c>
      <c r="C434" s="58" t="s">
        <v>357</v>
      </c>
      <c r="D434" s="58" t="s">
        <v>446</v>
      </c>
      <c r="E434" s="59" t="s">
        <v>440</v>
      </c>
      <c r="F434" s="59" t="s">
        <v>440</v>
      </c>
      <c r="G434" s="59" t="s">
        <v>257</v>
      </c>
      <c r="H434" s="58" t="s">
        <v>430</v>
      </c>
      <c r="I434" s="58" t="s">
        <v>258</v>
      </c>
      <c r="J434" s="60" t="s">
        <v>413</v>
      </c>
      <c r="K434" s="61">
        <v>0.4691443202551247</v>
      </c>
      <c r="L434" s="61">
        <v>0.49092344725020315</v>
      </c>
      <c r="M434" s="61">
        <v>0.50768133940481119</v>
      </c>
      <c r="N434" s="61">
        <v>0.53700000000000003</v>
      </c>
      <c r="O434" s="61"/>
      <c r="P434" s="69">
        <v>401.04153359999998</v>
      </c>
      <c r="Q434" s="61">
        <f t="shared" si="481"/>
        <v>188.14635767484475</v>
      </c>
      <c r="R434" s="61">
        <v>1</v>
      </c>
      <c r="S434" s="61">
        <f t="shared" si="482"/>
        <v>188.14635767484475</v>
      </c>
      <c r="T434" s="61">
        <f t="shared" si="483"/>
        <v>196.88069216542016</v>
      </c>
      <c r="U434" s="61">
        <v>1</v>
      </c>
      <c r="V434" s="61">
        <f t="shared" si="484"/>
        <v>196.88069216542016</v>
      </c>
      <c r="W434" s="61">
        <f t="shared" si="485"/>
        <v>203.6013029350076</v>
      </c>
      <c r="X434" s="61">
        <v>1</v>
      </c>
      <c r="Y434" s="61">
        <f t="shared" si="486"/>
        <v>203.6013029350076</v>
      </c>
      <c r="Z434" s="61">
        <f t="shared" si="522"/>
        <v>215.35930354320001</v>
      </c>
      <c r="AA434" s="61">
        <v>1</v>
      </c>
      <c r="AB434" s="61">
        <f t="shared" si="523"/>
        <v>215.35930354320001</v>
      </c>
      <c r="AC434" s="69"/>
      <c r="AD434" s="61">
        <f t="shared" si="487"/>
        <v>0</v>
      </c>
      <c r="AE434" s="61">
        <v>1</v>
      </c>
      <c r="AF434" s="61">
        <f t="shared" si="488"/>
        <v>0</v>
      </c>
      <c r="AG434" s="61">
        <f t="shared" si="489"/>
        <v>0</v>
      </c>
      <c r="AH434" s="61">
        <v>1</v>
      </c>
      <c r="AI434" s="61">
        <f t="shared" si="490"/>
        <v>0</v>
      </c>
      <c r="AJ434" s="61">
        <f t="shared" si="491"/>
        <v>0</v>
      </c>
      <c r="AK434" s="61">
        <v>1</v>
      </c>
      <c r="AL434" s="61">
        <f t="shared" si="492"/>
        <v>0</v>
      </c>
      <c r="AM434" s="61">
        <f t="shared" si="524"/>
        <v>0</v>
      </c>
      <c r="AN434" s="61">
        <v>1</v>
      </c>
      <c r="AO434" s="61">
        <f t="shared" si="525"/>
        <v>0</v>
      </c>
      <c r="AP434" s="69">
        <v>2.2525617599999999</v>
      </c>
      <c r="AQ434" s="61">
        <f t="shared" si="493"/>
        <v>1.0567765557278872</v>
      </c>
      <c r="AR434" s="61">
        <v>1</v>
      </c>
      <c r="AS434" s="61">
        <f t="shared" si="494"/>
        <v>1.0567765557278872</v>
      </c>
      <c r="AT434" s="61">
        <f t="shared" si="495"/>
        <v>1.1058353843631847</v>
      </c>
      <c r="AU434" s="61">
        <v>1</v>
      </c>
      <c r="AV434" s="61">
        <f t="shared" si="496"/>
        <v>1.1058353843631847</v>
      </c>
      <c r="AW434" s="61">
        <f t="shared" si="497"/>
        <v>1.1435835714088587</v>
      </c>
      <c r="AX434" s="61">
        <v>1</v>
      </c>
      <c r="AY434" s="61">
        <f t="shared" si="498"/>
        <v>1.1435835714088587</v>
      </c>
      <c r="AZ434" s="61">
        <f t="shared" si="526"/>
        <v>1.2096256651199999</v>
      </c>
      <c r="BA434" s="61">
        <v>1</v>
      </c>
      <c r="BB434" s="61">
        <f t="shared" si="527"/>
        <v>1.2096256651199999</v>
      </c>
      <c r="BC434" s="69">
        <v>8.5968021599999993</v>
      </c>
      <c r="BD434" s="61">
        <f t="shared" si="499"/>
        <v>4.0331409057209875</v>
      </c>
      <c r="BE434" s="61">
        <v>1</v>
      </c>
      <c r="BF434" s="61">
        <f t="shared" si="500"/>
        <v>4.0331409057209875</v>
      </c>
      <c r="BG434" s="61">
        <f t="shared" si="501"/>
        <v>4.2203717517151924</v>
      </c>
      <c r="BH434" s="61">
        <v>1</v>
      </c>
      <c r="BI434" s="61">
        <f t="shared" si="502"/>
        <v>4.2203717517151924</v>
      </c>
      <c r="BJ434" s="61">
        <f t="shared" si="503"/>
        <v>4.3644360351869738</v>
      </c>
      <c r="BK434" s="61">
        <v>1</v>
      </c>
      <c r="BL434" s="61">
        <f t="shared" si="504"/>
        <v>4.3644360351869738</v>
      </c>
      <c r="BM434" s="61">
        <f t="shared" si="528"/>
        <v>4.6164827599200002</v>
      </c>
      <c r="BN434" s="61">
        <v>1</v>
      </c>
      <c r="BO434" s="61">
        <f t="shared" si="529"/>
        <v>4.6164827599200002</v>
      </c>
      <c r="BP434" s="69">
        <v>5.9317934904000005</v>
      </c>
      <c r="BQ434" s="61">
        <f t="shared" si="505"/>
        <v>2.782867224947482</v>
      </c>
      <c r="BR434" s="61">
        <v>1</v>
      </c>
      <c r="BS434" s="61">
        <f t="shared" si="530"/>
        <v>2.782867224947482</v>
      </c>
      <c r="BT434" s="61">
        <f t="shared" si="506"/>
        <v>2.9120565086834831</v>
      </c>
      <c r="BU434" s="61">
        <v>1</v>
      </c>
      <c r="BV434" s="61">
        <f t="shared" si="507"/>
        <v>2.9120565086834831</v>
      </c>
      <c r="BW434" s="61">
        <f t="shared" si="508"/>
        <v>3.0114608642790124</v>
      </c>
      <c r="BX434" s="61">
        <v>1</v>
      </c>
      <c r="BY434" s="61">
        <f t="shared" si="509"/>
        <v>3.0114608642790124</v>
      </c>
      <c r="BZ434" s="61">
        <f t="shared" si="531"/>
        <v>3.1853731043448006</v>
      </c>
      <c r="CA434" s="61">
        <v>1</v>
      </c>
      <c r="CB434" s="61">
        <f t="shared" si="532"/>
        <v>3.1853731043448006</v>
      </c>
      <c r="CC434" s="69">
        <v>0.21385080000000001</v>
      </c>
      <c r="CD434" s="61">
        <f t="shared" si="510"/>
        <v>0.10032688820201463</v>
      </c>
      <c r="CE434" s="61">
        <v>1</v>
      </c>
      <c r="CF434" s="61">
        <f t="shared" si="511"/>
        <v>0.10032688820201463</v>
      </c>
      <c r="CG434" s="61">
        <f t="shared" si="512"/>
        <v>0.10498437193321375</v>
      </c>
      <c r="CH434" s="61">
        <v>1</v>
      </c>
      <c r="CI434" s="61">
        <f t="shared" si="513"/>
        <v>0.10498437193321375</v>
      </c>
      <c r="CJ434" s="61">
        <f t="shared" si="514"/>
        <v>0.1085680605767904</v>
      </c>
      <c r="CK434" s="61">
        <v>1</v>
      </c>
      <c r="CL434" s="61">
        <f t="shared" si="515"/>
        <v>0.1085680605767904</v>
      </c>
      <c r="CM434" s="61">
        <f t="shared" si="533"/>
        <v>0.11483787960000001</v>
      </c>
      <c r="CN434" s="61">
        <v>1</v>
      </c>
      <c r="CO434" s="61">
        <f t="shared" si="534"/>
        <v>0.11483787960000001</v>
      </c>
      <c r="CP434" s="69">
        <v>1.2095294322599999E-3</v>
      </c>
      <c r="CQ434" s="61">
        <f t="shared" si="516"/>
        <v>5.6744386332618457E-4</v>
      </c>
      <c r="CR434" s="61">
        <v>1</v>
      </c>
      <c r="CS434" s="61">
        <f t="shared" si="517"/>
        <v>5.6744386332618457E-4</v>
      </c>
      <c r="CT434" s="61">
        <f t="shared" si="518"/>
        <v>5.9378635843566018E-4</v>
      </c>
      <c r="CU434" s="61">
        <v>1</v>
      </c>
      <c r="CV434" s="61">
        <f t="shared" si="519"/>
        <v>5.9378635843566018E-4</v>
      </c>
      <c r="CW434" s="61">
        <f t="shared" si="520"/>
        <v>6.1405552221929761E-4</v>
      </c>
      <c r="CX434" s="61">
        <v>1</v>
      </c>
      <c r="CY434" s="61">
        <f t="shared" si="521"/>
        <v>6.1405552221929761E-4</v>
      </c>
      <c r="CZ434" s="61">
        <f t="shared" si="535"/>
        <v>6.4951730512362001E-4</v>
      </c>
      <c r="DA434" s="61">
        <v>1</v>
      </c>
      <c r="DB434" s="61">
        <f t="shared" si="536"/>
        <v>6.4951730512362001E-4</v>
      </c>
      <c r="DC434" s="9"/>
    </row>
    <row r="435" spans="1:107">
      <c r="A435" s="57" t="s">
        <v>457</v>
      </c>
      <c r="B435" s="58" t="s">
        <v>356</v>
      </c>
      <c r="C435" s="58" t="s">
        <v>357</v>
      </c>
      <c r="D435" s="58" t="s">
        <v>446</v>
      </c>
      <c r="E435" s="59" t="s">
        <v>440</v>
      </c>
      <c r="F435" s="59" t="s">
        <v>440</v>
      </c>
      <c r="G435" s="59" t="s">
        <v>259</v>
      </c>
      <c r="H435" s="58" t="s">
        <v>430</v>
      </c>
      <c r="I435" s="58" t="s">
        <v>260</v>
      </c>
      <c r="J435" s="60" t="s">
        <v>413</v>
      </c>
      <c r="K435" s="61">
        <v>0.4691443202551247</v>
      </c>
      <c r="L435" s="61">
        <v>0.49092344725020315</v>
      </c>
      <c r="M435" s="61">
        <v>0.50768133940481119</v>
      </c>
      <c r="N435" s="61">
        <v>0.53700000000000003</v>
      </c>
      <c r="O435" s="61"/>
      <c r="P435" s="69">
        <v>173.48876525125294</v>
      </c>
      <c r="Q435" s="61">
        <f t="shared" si="481"/>
        <v>81.391268845699955</v>
      </c>
      <c r="R435" s="61">
        <v>1</v>
      </c>
      <c r="S435" s="61">
        <f t="shared" si="482"/>
        <v>81.391268845699955</v>
      </c>
      <c r="T435" s="61">
        <f t="shared" si="483"/>
        <v>85.169702696326354</v>
      </c>
      <c r="U435" s="61">
        <v>1</v>
      </c>
      <c r="V435" s="61">
        <f t="shared" si="484"/>
        <v>85.169702696326354</v>
      </c>
      <c r="W435" s="61">
        <f t="shared" si="485"/>
        <v>88.077008714442954</v>
      </c>
      <c r="X435" s="61">
        <v>1</v>
      </c>
      <c r="Y435" s="61">
        <f t="shared" si="486"/>
        <v>88.077008714442954</v>
      </c>
      <c r="Z435" s="61">
        <f t="shared" si="522"/>
        <v>93.163466939922841</v>
      </c>
      <c r="AA435" s="61">
        <v>1</v>
      </c>
      <c r="AB435" s="61">
        <f t="shared" si="523"/>
        <v>93.163466939922841</v>
      </c>
      <c r="AC435" s="69"/>
      <c r="AD435" s="61">
        <f t="shared" si="487"/>
        <v>0</v>
      </c>
      <c r="AE435" s="61">
        <v>1</v>
      </c>
      <c r="AF435" s="61">
        <f t="shared" si="488"/>
        <v>0</v>
      </c>
      <c r="AG435" s="61">
        <f t="shared" si="489"/>
        <v>0</v>
      </c>
      <c r="AH435" s="61">
        <v>1</v>
      </c>
      <c r="AI435" s="61">
        <f t="shared" si="490"/>
        <v>0</v>
      </c>
      <c r="AJ435" s="61">
        <f t="shared" si="491"/>
        <v>0</v>
      </c>
      <c r="AK435" s="61">
        <v>1</v>
      </c>
      <c r="AL435" s="61">
        <f t="shared" si="492"/>
        <v>0</v>
      </c>
      <c r="AM435" s="61">
        <f t="shared" si="524"/>
        <v>0</v>
      </c>
      <c r="AN435" s="61">
        <v>1</v>
      </c>
      <c r="AO435" s="61">
        <f t="shared" si="525"/>
        <v>0</v>
      </c>
      <c r="AP435" s="69">
        <v>7.0215550056820568</v>
      </c>
      <c r="AQ435" s="61">
        <f t="shared" si="493"/>
        <v>3.294122650274677</v>
      </c>
      <c r="AR435" s="61">
        <v>1</v>
      </c>
      <c r="AS435" s="61">
        <f t="shared" si="494"/>
        <v>3.294122650274677</v>
      </c>
      <c r="AT435" s="61">
        <f t="shared" si="495"/>
        <v>3.4470459884463551</v>
      </c>
      <c r="AU435" s="61">
        <v>1</v>
      </c>
      <c r="AV435" s="61">
        <f t="shared" si="496"/>
        <v>3.4470459884463551</v>
      </c>
      <c r="AW435" s="61">
        <f t="shared" si="497"/>
        <v>3.5647124499892233</v>
      </c>
      <c r="AX435" s="61">
        <v>1</v>
      </c>
      <c r="AY435" s="61">
        <f t="shared" si="498"/>
        <v>3.5647124499892233</v>
      </c>
      <c r="AZ435" s="61">
        <f t="shared" si="526"/>
        <v>3.7705750380512648</v>
      </c>
      <c r="BA435" s="61">
        <v>1</v>
      </c>
      <c r="BB435" s="61">
        <f t="shared" si="527"/>
        <v>3.7705750380512648</v>
      </c>
      <c r="BC435" s="69">
        <v>3.3450304524000001</v>
      </c>
      <c r="BD435" s="61">
        <f t="shared" si="499"/>
        <v>1.5693020378238902</v>
      </c>
      <c r="BE435" s="61">
        <v>1</v>
      </c>
      <c r="BF435" s="61">
        <f t="shared" si="500"/>
        <v>1.5693020378238902</v>
      </c>
      <c r="BG435" s="61">
        <f t="shared" si="501"/>
        <v>1.6421538808491145</v>
      </c>
      <c r="BH435" s="61">
        <v>1</v>
      </c>
      <c r="BI435" s="61">
        <f t="shared" si="502"/>
        <v>1.6421538808491145</v>
      </c>
      <c r="BJ435" s="61">
        <f t="shared" si="503"/>
        <v>1.6982095404243136</v>
      </c>
      <c r="BK435" s="61">
        <v>1</v>
      </c>
      <c r="BL435" s="61">
        <f t="shared" si="504"/>
        <v>1.6982095404243136</v>
      </c>
      <c r="BM435" s="61">
        <f t="shared" si="528"/>
        <v>1.7962813529388002</v>
      </c>
      <c r="BN435" s="61">
        <v>1</v>
      </c>
      <c r="BO435" s="61">
        <f t="shared" si="529"/>
        <v>1.7962813529388002</v>
      </c>
      <c r="BP435" s="69">
        <v>2.3080710121560002</v>
      </c>
      <c r="BQ435" s="61">
        <f t="shared" si="505"/>
        <v>1.0828184060984845</v>
      </c>
      <c r="BR435" s="61">
        <v>1</v>
      </c>
      <c r="BS435" s="61">
        <f t="shared" si="530"/>
        <v>1.0828184060984845</v>
      </c>
      <c r="BT435" s="61">
        <f t="shared" si="506"/>
        <v>1.1330861777858892</v>
      </c>
      <c r="BU435" s="61">
        <v>1</v>
      </c>
      <c r="BV435" s="61">
        <f t="shared" si="507"/>
        <v>1.1330861777858892</v>
      </c>
      <c r="BW435" s="61">
        <f t="shared" si="508"/>
        <v>1.1717645828927765</v>
      </c>
      <c r="BX435" s="61">
        <v>1</v>
      </c>
      <c r="BY435" s="61">
        <f t="shared" si="509"/>
        <v>1.1717645828927765</v>
      </c>
      <c r="BZ435" s="61">
        <f t="shared" si="531"/>
        <v>1.2394341335277721</v>
      </c>
      <c r="CA435" s="61">
        <v>1</v>
      </c>
      <c r="CB435" s="61">
        <f t="shared" si="532"/>
        <v>1.2394341335277721</v>
      </c>
      <c r="CC435" s="69">
        <v>1.230013787659509</v>
      </c>
      <c r="CD435" s="61">
        <f t="shared" si="510"/>
        <v>0.57705398231595162</v>
      </c>
      <c r="CE435" s="61">
        <v>1</v>
      </c>
      <c r="CF435" s="61">
        <f t="shared" si="511"/>
        <v>0.57705398231595162</v>
      </c>
      <c r="CG435" s="61">
        <f t="shared" si="512"/>
        <v>0.60384260880308549</v>
      </c>
      <c r="CH435" s="61">
        <v>1</v>
      </c>
      <c r="CI435" s="61">
        <f t="shared" si="513"/>
        <v>0.60384260880308549</v>
      </c>
      <c r="CJ435" s="61">
        <f t="shared" si="514"/>
        <v>0.62445504720536449</v>
      </c>
      <c r="CK435" s="61">
        <v>1</v>
      </c>
      <c r="CL435" s="61">
        <f t="shared" si="515"/>
        <v>0.62445504720536449</v>
      </c>
      <c r="CM435" s="61">
        <f t="shared" si="533"/>
        <v>0.66051740397315639</v>
      </c>
      <c r="CN435" s="61">
        <v>1</v>
      </c>
      <c r="CO435" s="61">
        <f t="shared" si="534"/>
        <v>0.66051740397315639</v>
      </c>
      <c r="CP435" s="69">
        <v>30.136343123726931</v>
      </c>
      <c r="CQ435" s="61">
        <f t="shared" si="516"/>
        <v>14.138294209756072</v>
      </c>
      <c r="CR435" s="61">
        <v>1</v>
      </c>
      <c r="CS435" s="61">
        <f t="shared" si="517"/>
        <v>14.138294209756072</v>
      </c>
      <c r="CT435" s="61">
        <f t="shared" si="518"/>
        <v>14.79463745381498</v>
      </c>
      <c r="CU435" s="61">
        <v>1</v>
      </c>
      <c r="CV435" s="61">
        <f t="shared" si="519"/>
        <v>14.79463745381498</v>
      </c>
      <c r="CW435" s="61">
        <f t="shared" si="520"/>
        <v>15.29965904181666</v>
      </c>
      <c r="CX435" s="61">
        <v>1</v>
      </c>
      <c r="CY435" s="61">
        <f t="shared" si="521"/>
        <v>15.29965904181666</v>
      </c>
      <c r="CZ435" s="61">
        <f t="shared" si="535"/>
        <v>16.183216257441362</v>
      </c>
      <c r="DA435" s="61">
        <v>1</v>
      </c>
      <c r="DB435" s="61">
        <f t="shared" si="536"/>
        <v>16.183216257441362</v>
      </c>
      <c r="DC435" s="9"/>
    </row>
    <row r="436" spans="1:107">
      <c r="A436" s="57" t="s">
        <v>457</v>
      </c>
      <c r="B436" s="58" t="s">
        <v>356</v>
      </c>
      <c r="C436" s="58" t="s">
        <v>357</v>
      </c>
      <c r="D436" s="58" t="s">
        <v>446</v>
      </c>
      <c r="E436" s="59" t="s">
        <v>440</v>
      </c>
      <c r="F436" s="59" t="s">
        <v>440</v>
      </c>
      <c r="G436" s="59" t="s">
        <v>281</v>
      </c>
      <c r="H436" s="58" t="s">
        <v>430</v>
      </c>
      <c r="I436" s="58" t="s">
        <v>282</v>
      </c>
      <c r="J436" s="60" t="s">
        <v>409</v>
      </c>
      <c r="K436" s="61">
        <v>0.70289934181102331</v>
      </c>
      <c r="L436" s="61">
        <v>0.74728219720313704</v>
      </c>
      <c r="M436" s="61">
        <v>0.78225883131838525</v>
      </c>
      <c r="N436" s="61">
        <v>0.84499999999999997</v>
      </c>
      <c r="O436" s="61"/>
      <c r="P436" s="69">
        <v>2.387</v>
      </c>
      <c r="Q436" s="61">
        <f t="shared" si="481"/>
        <v>1.6778207289029126</v>
      </c>
      <c r="R436" s="61">
        <v>1</v>
      </c>
      <c r="S436" s="61">
        <f t="shared" si="482"/>
        <v>1.6778207289029126</v>
      </c>
      <c r="T436" s="61">
        <f t="shared" si="483"/>
        <v>1.7837626047238881</v>
      </c>
      <c r="U436" s="61">
        <v>1</v>
      </c>
      <c r="V436" s="61">
        <f t="shared" si="484"/>
        <v>1.7837626047238881</v>
      </c>
      <c r="W436" s="61">
        <f t="shared" si="485"/>
        <v>1.8672518303569856</v>
      </c>
      <c r="X436" s="61">
        <v>1</v>
      </c>
      <c r="Y436" s="61">
        <f t="shared" si="486"/>
        <v>1.8672518303569856</v>
      </c>
      <c r="Z436" s="61">
        <f t="shared" si="522"/>
        <v>2.0170149999999998</v>
      </c>
      <c r="AA436" s="61">
        <v>1</v>
      </c>
      <c r="AB436" s="61">
        <f t="shared" si="523"/>
        <v>2.0170149999999998</v>
      </c>
      <c r="AC436" s="69"/>
      <c r="AD436" s="61">
        <f t="shared" si="487"/>
        <v>0</v>
      </c>
      <c r="AE436" s="61">
        <v>1</v>
      </c>
      <c r="AF436" s="61">
        <f t="shared" si="488"/>
        <v>0</v>
      </c>
      <c r="AG436" s="61">
        <f t="shared" si="489"/>
        <v>0</v>
      </c>
      <c r="AH436" s="61">
        <v>1</v>
      </c>
      <c r="AI436" s="61">
        <f t="shared" si="490"/>
        <v>0</v>
      </c>
      <c r="AJ436" s="61">
        <f t="shared" si="491"/>
        <v>0</v>
      </c>
      <c r="AK436" s="61">
        <v>1</v>
      </c>
      <c r="AL436" s="61">
        <f t="shared" si="492"/>
        <v>0</v>
      </c>
      <c r="AM436" s="61">
        <f t="shared" si="524"/>
        <v>0</v>
      </c>
      <c r="AN436" s="61">
        <v>1</v>
      </c>
      <c r="AO436" s="61">
        <f t="shared" si="525"/>
        <v>0</v>
      </c>
      <c r="AP436" s="69">
        <v>8.7449999999999992</v>
      </c>
      <c r="AQ436" s="61">
        <f t="shared" si="493"/>
        <v>6.1468547441373982</v>
      </c>
      <c r="AR436" s="61">
        <v>1</v>
      </c>
      <c r="AS436" s="61">
        <f t="shared" si="494"/>
        <v>6.1468547441373982</v>
      </c>
      <c r="AT436" s="61">
        <f t="shared" si="495"/>
        <v>6.5349828145414328</v>
      </c>
      <c r="AU436" s="61">
        <v>1</v>
      </c>
      <c r="AV436" s="61">
        <f t="shared" si="496"/>
        <v>6.5349828145414328</v>
      </c>
      <c r="AW436" s="61">
        <f t="shared" si="497"/>
        <v>6.8408534798792786</v>
      </c>
      <c r="AX436" s="61">
        <v>1</v>
      </c>
      <c r="AY436" s="61">
        <f t="shared" si="498"/>
        <v>6.8408534798792786</v>
      </c>
      <c r="AZ436" s="61">
        <f t="shared" si="526"/>
        <v>7.389524999999999</v>
      </c>
      <c r="BA436" s="61">
        <v>1</v>
      </c>
      <c r="BB436" s="61">
        <f t="shared" si="527"/>
        <v>7.389524999999999</v>
      </c>
      <c r="BC436" s="69">
        <v>0.49099999999999999</v>
      </c>
      <c r="BD436" s="61">
        <f t="shared" si="499"/>
        <v>0.34512357682921246</v>
      </c>
      <c r="BE436" s="61">
        <v>1</v>
      </c>
      <c r="BF436" s="61">
        <f t="shared" si="500"/>
        <v>0.34512357682921246</v>
      </c>
      <c r="BG436" s="61">
        <f t="shared" si="501"/>
        <v>0.36691555882674026</v>
      </c>
      <c r="BH436" s="61">
        <v>1</v>
      </c>
      <c r="BI436" s="61">
        <f t="shared" si="502"/>
        <v>0.36691555882674026</v>
      </c>
      <c r="BJ436" s="61">
        <f t="shared" si="503"/>
        <v>0.38408908617732718</v>
      </c>
      <c r="BK436" s="61">
        <v>1</v>
      </c>
      <c r="BL436" s="61">
        <f t="shared" si="504"/>
        <v>0.38408908617732718</v>
      </c>
      <c r="BM436" s="61">
        <f t="shared" si="528"/>
        <v>0.41489499999999996</v>
      </c>
      <c r="BN436" s="61">
        <v>1</v>
      </c>
      <c r="BO436" s="61">
        <f t="shared" si="529"/>
        <v>0.41489499999999996</v>
      </c>
      <c r="BP436" s="69">
        <v>0.47599999999999998</v>
      </c>
      <c r="BQ436" s="61">
        <f t="shared" si="505"/>
        <v>0.33458008670204709</v>
      </c>
      <c r="BR436" s="61">
        <v>1</v>
      </c>
      <c r="BS436" s="61">
        <f t="shared" si="530"/>
        <v>0.33458008670204709</v>
      </c>
      <c r="BT436" s="61">
        <f t="shared" si="506"/>
        <v>0.35570632586869322</v>
      </c>
      <c r="BU436" s="61">
        <v>1</v>
      </c>
      <c r="BV436" s="61">
        <f t="shared" si="507"/>
        <v>0.35570632586869322</v>
      </c>
      <c r="BW436" s="61">
        <f t="shared" si="508"/>
        <v>0.37235520370755137</v>
      </c>
      <c r="BX436" s="61">
        <v>1</v>
      </c>
      <c r="BY436" s="61">
        <f t="shared" si="509"/>
        <v>0.37235520370755137</v>
      </c>
      <c r="BZ436" s="61">
        <f t="shared" si="531"/>
        <v>0.40221999999999997</v>
      </c>
      <c r="CA436" s="61">
        <v>1</v>
      </c>
      <c r="CB436" s="61">
        <f t="shared" si="532"/>
        <v>0.40221999999999997</v>
      </c>
      <c r="CC436" s="69">
        <v>0.16300000000000001</v>
      </c>
      <c r="CD436" s="61">
        <f t="shared" si="510"/>
        <v>0.11457259271519681</v>
      </c>
      <c r="CE436" s="61">
        <v>1</v>
      </c>
      <c r="CF436" s="61">
        <f t="shared" si="511"/>
        <v>0.11457259271519681</v>
      </c>
      <c r="CG436" s="61">
        <f t="shared" si="512"/>
        <v>0.12180699814411135</v>
      </c>
      <c r="CH436" s="61">
        <v>1</v>
      </c>
      <c r="CI436" s="61">
        <f t="shared" si="513"/>
        <v>0.12180699814411135</v>
      </c>
      <c r="CJ436" s="61">
        <f t="shared" si="514"/>
        <v>0.12750818950489681</v>
      </c>
      <c r="CK436" s="61">
        <v>1</v>
      </c>
      <c r="CL436" s="61">
        <f t="shared" si="515"/>
        <v>0.12750818950489681</v>
      </c>
      <c r="CM436" s="61">
        <f t="shared" si="533"/>
        <v>0.137735</v>
      </c>
      <c r="CN436" s="61">
        <v>1</v>
      </c>
      <c r="CO436" s="61">
        <f t="shared" si="534"/>
        <v>0.137735</v>
      </c>
      <c r="CP436" s="69">
        <v>0.71499999999999997</v>
      </c>
      <c r="CQ436" s="61">
        <f t="shared" si="516"/>
        <v>0.50257302939488169</v>
      </c>
      <c r="CR436" s="61">
        <v>1</v>
      </c>
      <c r="CS436" s="61">
        <f t="shared" si="517"/>
        <v>0.50257302939488169</v>
      </c>
      <c r="CT436" s="61">
        <f t="shared" si="518"/>
        <v>0.53430677100024293</v>
      </c>
      <c r="CU436" s="61">
        <v>1</v>
      </c>
      <c r="CV436" s="61">
        <f t="shared" si="519"/>
        <v>0.53430677100024293</v>
      </c>
      <c r="CW436" s="61">
        <f t="shared" si="520"/>
        <v>0.55931506439264544</v>
      </c>
      <c r="CX436" s="61">
        <v>1</v>
      </c>
      <c r="CY436" s="61">
        <f t="shared" si="521"/>
        <v>0.55931506439264544</v>
      </c>
      <c r="CZ436" s="61">
        <f t="shared" si="535"/>
        <v>0.60417499999999991</v>
      </c>
      <c r="DA436" s="61">
        <v>1</v>
      </c>
      <c r="DB436" s="61">
        <f t="shared" si="536"/>
        <v>0.60417499999999991</v>
      </c>
      <c r="DC436" s="9"/>
    </row>
    <row r="437" spans="1:107">
      <c r="A437" s="57" t="s">
        <v>457</v>
      </c>
      <c r="B437" s="58" t="s">
        <v>356</v>
      </c>
      <c r="C437" s="58" t="s">
        <v>357</v>
      </c>
      <c r="D437" s="58" t="s">
        <v>446</v>
      </c>
      <c r="E437" s="59" t="s">
        <v>440</v>
      </c>
      <c r="F437" s="59" t="s">
        <v>440</v>
      </c>
      <c r="G437" s="59" t="s">
        <v>261</v>
      </c>
      <c r="H437" s="58" t="s">
        <v>431</v>
      </c>
      <c r="I437" s="58" t="s">
        <v>262</v>
      </c>
      <c r="J437" s="63" t="s">
        <v>422</v>
      </c>
      <c r="K437" s="61">
        <v>0.97499999999999998</v>
      </c>
      <c r="L437" s="61">
        <v>1.0029999999999999</v>
      </c>
      <c r="M437" s="61">
        <v>1.0329999999999999</v>
      </c>
      <c r="N437" s="61">
        <v>1.0640000000000001</v>
      </c>
      <c r="O437" s="64" t="s">
        <v>433</v>
      </c>
      <c r="P437" s="69">
        <v>429.25</v>
      </c>
      <c r="Q437" s="61">
        <f t="shared" si="481"/>
        <v>418.51875000000001</v>
      </c>
      <c r="R437" s="61">
        <v>0.88500000000000001</v>
      </c>
      <c r="S437" s="61">
        <f t="shared" si="482"/>
        <v>370.38909375000003</v>
      </c>
      <c r="T437" s="61">
        <f t="shared" si="483"/>
        <v>430.53774999999996</v>
      </c>
      <c r="U437" s="61">
        <v>0.83</v>
      </c>
      <c r="V437" s="61">
        <f t="shared" si="484"/>
        <v>357.34633249999996</v>
      </c>
      <c r="W437" s="61">
        <f t="shared" si="485"/>
        <v>443.41524999999996</v>
      </c>
      <c r="X437" s="61">
        <v>0.80100000000000005</v>
      </c>
      <c r="Y437" s="61">
        <f t="shared" si="486"/>
        <v>355.17561524999996</v>
      </c>
      <c r="Z437" s="61">
        <f t="shared" si="522"/>
        <v>456.72200000000004</v>
      </c>
      <c r="AA437" s="61">
        <v>0.77100000000000002</v>
      </c>
      <c r="AB437" s="61">
        <f t="shared" si="523"/>
        <v>352.13266200000004</v>
      </c>
      <c r="AC437" s="69">
        <v>2.9735649544618301</v>
      </c>
      <c r="AD437" s="61">
        <f t="shared" si="487"/>
        <v>2.8992258306002845</v>
      </c>
      <c r="AE437" s="61">
        <v>1</v>
      </c>
      <c r="AF437" s="61">
        <f t="shared" si="488"/>
        <v>2.8992258306002845</v>
      </c>
      <c r="AG437" s="61">
        <f t="shared" si="489"/>
        <v>2.9824856493252154</v>
      </c>
      <c r="AH437" s="61">
        <v>1</v>
      </c>
      <c r="AI437" s="61">
        <f t="shared" si="490"/>
        <v>2.9824856493252154</v>
      </c>
      <c r="AJ437" s="61">
        <f t="shared" si="491"/>
        <v>3.0716925979590703</v>
      </c>
      <c r="AK437" s="61">
        <v>1</v>
      </c>
      <c r="AL437" s="61">
        <f t="shared" si="492"/>
        <v>3.0716925979590703</v>
      </c>
      <c r="AM437" s="61">
        <f t="shared" si="524"/>
        <v>3.1638731115473875</v>
      </c>
      <c r="AN437" s="61">
        <v>1</v>
      </c>
      <c r="AO437" s="61">
        <f t="shared" si="525"/>
        <v>3.1638731115473875</v>
      </c>
      <c r="AP437" s="69">
        <v>3434</v>
      </c>
      <c r="AQ437" s="61">
        <f t="shared" si="493"/>
        <v>3348.15</v>
      </c>
      <c r="AR437" s="61">
        <v>0.78700000000000003</v>
      </c>
      <c r="AS437" s="61">
        <f t="shared" si="494"/>
        <v>2634.9940500000002</v>
      </c>
      <c r="AT437" s="61">
        <f t="shared" si="495"/>
        <v>3444.3019999999997</v>
      </c>
      <c r="AU437" s="61">
        <v>0.64200000000000002</v>
      </c>
      <c r="AV437" s="61">
        <f t="shared" si="496"/>
        <v>2211.241884</v>
      </c>
      <c r="AW437" s="61">
        <f t="shared" si="497"/>
        <v>3547.3219999999997</v>
      </c>
      <c r="AX437" s="61">
        <v>0.53700000000000003</v>
      </c>
      <c r="AY437" s="61">
        <f t="shared" si="498"/>
        <v>1904.911914</v>
      </c>
      <c r="AZ437" s="61">
        <f t="shared" si="526"/>
        <v>3653.7760000000003</v>
      </c>
      <c r="BA437" s="61">
        <v>0.40100000000000002</v>
      </c>
      <c r="BB437" s="61">
        <f t="shared" si="527"/>
        <v>1465.1641760000002</v>
      </c>
      <c r="BC437" s="69">
        <v>107.31</v>
      </c>
      <c r="BD437" s="61">
        <f t="shared" si="499"/>
        <v>104.62725</v>
      </c>
      <c r="BE437" s="61">
        <v>0.747</v>
      </c>
      <c r="BF437" s="61">
        <f t="shared" si="500"/>
        <v>78.156555749999995</v>
      </c>
      <c r="BG437" s="61">
        <f t="shared" si="501"/>
        <v>107.63193</v>
      </c>
      <c r="BH437" s="61">
        <v>0.55000000000000004</v>
      </c>
      <c r="BI437" s="61">
        <f t="shared" si="502"/>
        <v>59.197561500000006</v>
      </c>
      <c r="BJ437" s="61">
        <f t="shared" si="503"/>
        <v>110.85122999999999</v>
      </c>
      <c r="BK437" s="61">
        <v>0.46</v>
      </c>
      <c r="BL437" s="61">
        <f t="shared" si="504"/>
        <v>50.991565799999996</v>
      </c>
      <c r="BM437" s="61">
        <f t="shared" si="528"/>
        <v>114.17784</v>
      </c>
      <c r="BN437" s="61">
        <v>0.35299999999999998</v>
      </c>
      <c r="BO437" s="61">
        <f t="shared" si="529"/>
        <v>40.304777520000002</v>
      </c>
      <c r="BP437" s="69">
        <v>99.8</v>
      </c>
      <c r="BQ437" s="61">
        <f t="shared" si="505"/>
        <v>97.304999999999993</v>
      </c>
      <c r="BR437" s="61">
        <v>0.747</v>
      </c>
      <c r="BS437" s="61">
        <f t="shared" si="530"/>
        <v>72.686834999999988</v>
      </c>
      <c r="BT437" s="61">
        <f t="shared" si="506"/>
        <v>100.09939999999999</v>
      </c>
      <c r="BU437" s="61">
        <v>0.55000000000000004</v>
      </c>
      <c r="BV437" s="61">
        <f t="shared" si="507"/>
        <v>55.054670000000002</v>
      </c>
      <c r="BW437" s="61">
        <f t="shared" si="508"/>
        <v>103.09339999999999</v>
      </c>
      <c r="BX437" s="61">
        <v>0.46</v>
      </c>
      <c r="BY437" s="61">
        <f t="shared" si="509"/>
        <v>47.422963999999993</v>
      </c>
      <c r="BZ437" s="61">
        <f t="shared" si="531"/>
        <v>106.1872</v>
      </c>
      <c r="CA437" s="61">
        <v>0.35299999999999998</v>
      </c>
      <c r="CB437" s="61">
        <f t="shared" si="532"/>
        <v>37.484081599999996</v>
      </c>
      <c r="CC437" s="69">
        <v>57.230000000000004</v>
      </c>
      <c r="CD437" s="61">
        <f t="shared" si="510"/>
        <v>55.799250000000001</v>
      </c>
      <c r="CE437" s="61">
        <v>0.46400000000000002</v>
      </c>
      <c r="CF437" s="61">
        <f t="shared" si="511"/>
        <v>25.890852000000002</v>
      </c>
      <c r="CG437" s="61">
        <f t="shared" si="512"/>
        <v>57.401689999999995</v>
      </c>
      <c r="CH437" s="61">
        <v>7.5999999999999998E-2</v>
      </c>
      <c r="CI437" s="61">
        <f t="shared" si="513"/>
        <v>4.3625284399999993</v>
      </c>
      <c r="CJ437" s="61">
        <f t="shared" si="514"/>
        <v>59.118589999999998</v>
      </c>
      <c r="CK437" s="61">
        <v>3.2000000000000001E-2</v>
      </c>
      <c r="CL437" s="61">
        <f t="shared" si="515"/>
        <v>1.89179488</v>
      </c>
      <c r="CM437" s="61">
        <f t="shared" si="533"/>
        <v>60.892720000000004</v>
      </c>
      <c r="CN437" s="61">
        <v>3.1E-2</v>
      </c>
      <c r="CO437" s="61">
        <f t="shared" si="534"/>
        <v>1.8876743200000001</v>
      </c>
      <c r="CP437" s="69">
        <v>180.8</v>
      </c>
      <c r="CQ437" s="61">
        <f t="shared" si="516"/>
        <v>176.28</v>
      </c>
      <c r="CR437" s="61">
        <v>0.871</v>
      </c>
      <c r="CS437" s="61">
        <f t="shared" si="517"/>
        <v>153.53988000000001</v>
      </c>
      <c r="CT437" s="61">
        <f t="shared" si="518"/>
        <v>181.3424</v>
      </c>
      <c r="CU437" s="61">
        <v>0.70799999999999996</v>
      </c>
      <c r="CV437" s="61">
        <f t="shared" si="519"/>
        <v>128.3904192</v>
      </c>
      <c r="CW437" s="61">
        <f t="shared" si="520"/>
        <v>186.7664</v>
      </c>
      <c r="CX437" s="61">
        <v>0.58599999999999997</v>
      </c>
      <c r="CY437" s="61">
        <f t="shared" si="521"/>
        <v>109.44511039999999</v>
      </c>
      <c r="CZ437" s="61">
        <f t="shared" si="535"/>
        <v>192.37120000000002</v>
      </c>
      <c r="DA437" s="61">
        <v>0.42399999999999999</v>
      </c>
      <c r="DB437" s="61">
        <f t="shared" si="536"/>
        <v>81.565388800000008</v>
      </c>
    </row>
    <row r="438" spans="1:107">
      <c r="A438" s="57" t="s">
        <v>457</v>
      </c>
      <c r="B438" s="58" t="s">
        <v>356</v>
      </c>
      <c r="C438" s="58" t="s">
        <v>357</v>
      </c>
      <c r="D438" s="58" t="s">
        <v>446</v>
      </c>
      <c r="E438" s="59" t="s">
        <v>440</v>
      </c>
      <c r="F438" s="59" t="s">
        <v>440</v>
      </c>
      <c r="G438" s="59" t="s">
        <v>263</v>
      </c>
      <c r="H438" s="58" t="s">
        <v>431</v>
      </c>
      <c r="I438" s="58" t="s">
        <v>264</v>
      </c>
      <c r="J438" s="63" t="s">
        <v>422</v>
      </c>
      <c r="K438" s="61">
        <v>0.97499999999999998</v>
      </c>
      <c r="L438" s="61">
        <v>1.0029999999999999</v>
      </c>
      <c r="M438" s="61">
        <v>1.0329999999999999</v>
      </c>
      <c r="N438" s="61">
        <v>1.0640000000000001</v>
      </c>
      <c r="O438" s="64" t="s">
        <v>433</v>
      </c>
      <c r="P438" s="69">
        <v>50.9</v>
      </c>
      <c r="Q438" s="61">
        <f t="shared" si="481"/>
        <v>49.627499999999998</v>
      </c>
      <c r="R438" s="61">
        <v>0.88500000000000001</v>
      </c>
      <c r="S438" s="61">
        <f t="shared" si="482"/>
        <v>43.920337499999995</v>
      </c>
      <c r="T438" s="61">
        <f t="shared" si="483"/>
        <v>51.052699999999994</v>
      </c>
      <c r="U438" s="61">
        <v>0.83</v>
      </c>
      <c r="V438" s="61">
        <f t="shared" si="484"/>
        <v>42.373740999999995</v>
      </c>
      <c r="W438" s="61">
        <f t="shared" si="485"/>
        <v>52.579699999999995</v>
      </c>
      <c r="X438" s="61">
        <v>0.80100000000000005</v>
      </c>
      <c r="Y438" s="61">
        <f t="shared" si="486"/>
        <v>42.116339699999997</v>
      </c>
      <c r="Z438" s="61">
        <f t="shared" si="522"/>
        <v>54.157600000000002</v>
      </c>
      <c r="AA438" s="61">
        <v>0.77100000000000002</v>
      </c>
      <c r="AB438" s="61">
        <f t="shared" si="523"/>
        <v>41.755509600000003</v>
      </c>
      <c r="AC438" s="69">
        <v>0.63565439359995901</v>
      </c>
      <c r="AD438" s="61">
        <f t="shared" si="487"/>
        <v>0.61976303375996</v>
      </c>
      <c r="AE438" s="61">
        <v>1</v>
      </c>
      <c r="AF438" s="61">
        <f t="shared" si="488"/>
        <v>0.61976303375996</v>
      </c>
      <c r="AG438" s="61">
        <f t="shared" si="489"/>
        <v>0.63756135678075887</v>
      </c>
      <c r="AH438" s="61">
        <v>1</v>
      </c>
      <c r="AI438" s="61">
        <f t="shared" si="490"/>
        <v>0.63756135678075887</v>
      </c>
      <c r="AJ438" s="61">
        <f t="shared" si="491"/>
        <v>0.65663098858875757</v>
      </c>
      <c r="AK438" s="61">
        <v>1</v>
      </c>
      <c r="AL438" s="61">
        <f t="shared" si="492"/>
        <v>0.65663098858875757</v>
      </c>
      <c r="AM438" s="61">
        <f t="shared" si="524"/>
        <v>0.67633627479035641</v>
      </c>
      <c r="AN438" s="61">
        <v>1</v>
      </c>
      <c r="AO438" s="61">
        <f t="shared" si="525"/>
        <v>0.67633627479035641</v>
      </c>
      <c r="AP438" s="69">
        <v>407.16</v>
      </c>
      <c r="AQ438" s="61">
        <f t="shared" si="493"/>
        <v>396.98099999999999</v>
      </c>
      <c r="AR438" s="61">
        <v>0.78700000000000003</v>
      </c>
      <c r="AS438" s="61">
        <f t="shared" si="494"/>
        <v>312.42404700000003</v>
      </c>
      <c r="AT438" s="61">
        <f t="shared" si="495"/>
        <v>408.38147999999995</v>
      </c>
      <c r="AU438" s="61">
        <v>0.64200000000000002</v>
      </c>
      <c r="AV438" s="61">
        <f t="shared" si="496"/>
        <v>262.18091016</v>
      </c>
      <c r="AW438" s="61">
        <f t="shared" si="497"/>
        <v>420.59627999999998</v>
      </c>
      <c r="AX438" s="61">
        <v>0.53700000000000003</v>
      </c>
      <c r="AY438" s="61">
        <f t="shared" si="498"/>
        <v>225.86020236000002</v>
      </c>
      <c r="AZ438" s="61">
        <f t="shared" si="526"/>
        <v>433.21824000000004</v>
      </c>
      <c r="BA438" s="61">
        <v>0.40100000000000002</v>
      </c>
      <c r="BB438" s="61">
        <f t="shared" si="527"/>
        <v>173.72051424000003</v>
      </c>
      <c r="BC438" s="69">
        <v>12.72</v>
      </c>
      <c r="BD438" s="61">
        <f t="shared" si="499"/>
        <v>12.402000000000001</v>
      </c>
      <c r="BE438" s="61">
        <v>0.747</v>
      </c>
      <c r="BF438" s="61">
        <f t="shared" si="500"/>
        <v>9.2642940000000014</v>
      </c>
      <c r="BG438" s="61">
        <f t="shared" si="501"/>
        <v>12.758159999999998</v>
      </c>
      <c r="BH438" s="61">
        <v>0.55000000000000004</v>
      </c>
      <c r="BI438" s="61">
        <f t="shared" si="502"/>
        <v>7.0169879999999996</v>
      </c>
      <c r="BJ438" s="61">
        <f t="shared" si="503"/>
        <v>13.139759999999999</v>
      </c>
      <c r="BK438" s="61">
        <v>0.46</v>
      </c>
      <c r="BL438" s="61">
        <f t="shared" si="504"/>
        <v>6.0442895999999999</v>
      </c>
      <c r="BM438" s="61">
        <f t="shared" si="528"/>
        <v>13.534080000000001</v>
      </c>
      <c r="BN438" s="61">
        <v>0.35299999999999998</v>
      </c>
      <c r="BO438" s="61">
        <f t="shared" si="529"/>
        <v>4.7775302399999999</v>
      </c>
      <c r="BP438" s="69">
        <v>11.83</v>
      </c>
      <c r="BQ438" s="61">
        <f t="shared" si="505"/>
        <v>11.53425</v>
      </c>
      <c r="BR438" s="61">
        <v>0.747</v>
      </c>
      <c r="BS438" s="61">
        <f t="shared" si="530"/>
        <v>8.6160847500000006</v>
      </c>
      <c r="BT438" s="61">
        <f t="shared" si="506"/>
        <v>11.865489999999999</v>
      </c>
      <c r="BU438" s="61">
        <v>0.55000000000000004</v>
      </c>
      <c r="BV438" s="61">
        <f t="shared" si="507"/>
        <v>6.5260195000000003</v>
      </c>
      <c r="BW438" s="61">
        <f t="shared" si="508"/>
        <v>12.220389999999998</v>
      </c>
      <c r="BX438" s="61">
        <v>0.46</v>
      </c>
      <c r="BY438" s="61">
        <f t="shared" si="509"/>
        <v>5.6213793999999995</v>
      </c>
      <c r="BZ438" s="61">
        <f t="shared" si="531"/>
        <v>12.587120000000001</v>
      </c>
      <c r="CA438" s="61">
        <v>0.35299999999999998</v>
      </c>
      <c r="CB438" s="61">
        <f t="shared" si="532"/>
        <v>4.4432533599999999</v>
      </c>
      <c r="CC438" s="69">
        <v>6.79</v>
      </c>
      <c r="CD438" s="61">
        <f t="shared" si="510"/>
        <v>6.6202499999999995</v>
      </c>
      <c r="CE438" s="61">
        <v>0.46400000000000002</v>
      </c>
      <c r="CF438" s="61">
        <f t="shared" si="511"/>
        <v>3.071796</v>
      </c>
      <c r="CG438" s="61">
        <f t="shared" si="512"/>
        <v>6.8103699999999989</v>
      </c>
      <c r="CH438" s="61">
        <v>7.5999999999999998E-2</v>
      </c>
      <c r="CI438" s="61">
        <f t="shared" si="513"/>
        <v>0.51758811999999987</v>
      </c>
      <c r="CJ438" s="61">
        <f t="shared" si="514"/>
        <v>7.0140699999999994</v>
      </c>
      <c r="CK438" s="61">
        <v>3.2000000000000001E-2</v>
      </c>
      <c r="CL438" s="61">
        <f t="shared" si="515"/>
        <v>0.22445024</v>
      </c>
      <c r="CM438" s="61">
        <f t="shared" si="533"/>
        <v>7.2245600000000003</v>
      </c>
      <c r="CN438" s="61">
        <v>3.1E-2</v>
      </c>
      <c r="CO438" s="61">
        <f t="shared" si="534"/>
        <v>0.22396136</v>
      </c>
      <c r="CP438" s="69">
        <v>21.44</v>
      </c>
      <c r="CQ438" s="61">
        <f t="shared" si="516"/>
        <v>20.904</v>
      </c>
      <c r="CR438" s="61">
        <v>0.871</v>
      </c>
      <c r="CS438" s="61">
        <f t="shared" si="517"/>
        <v>18.207384000000001</v>
      </c>
      <c r="CT438" s="61">
        <f t="shared" si="518"/>
        <v>21.50432</v>
      </c>
      <c r="CU438" s="61">
        <v>0.70799999999999996</v>
      </c>
      <c r="CV438" s="61">
        <f t="shared" si="519"/>
        <v>15.225058559999999</v>
      </c>
      <c r="CW438" s="61">
        <f t="shared" si="520"/>
        <v>22.14752</v>
      </c>
      <c r="CX438" s="61">
        <v>0.58599999999999997</v>
      </c>
      <c r="CY438" s="61">
        <f t="shared" si="521"/>
        <v>12.978446719999999</v>
      </c>
      <c r="CZ438" s="61">
        <f t="shared" si="535"/>
        <v>22.812160000000002</v>
      </c>
      <c r="DA438" s="61">
        <v>0.42399999999999999</v>
      </c>
      <c r="DB438" s="61">
        <f t="shared" si="536"/>
        <v>9.6723558399999998</v>
      </c>
    </row>
    <row r="439" spans="1:107">
      <c r="A439" s="57" t="s">
        <v>457</v>
      </c>
      <c r="B439" s="58" t="s">
        <v>356</v>
      </c>
      <c r="C439" s="58" t="s">
        <v>357</v>
      </c>
      <c r="D439" s="58" t="s">
        <v>446</v>
      </c>
      <c r="E439" s="59" t="s">
        <v>440</v>
      </c>
      <c r="F439" s="59" t="s">
        <v>440</v>
      </c>
      <c r="G439" s="59" t="s">
        <v>269</v>
      </c>
      <c r="H439" s="58" t="s">
        <v>432</v>
      </c>
      <c r="I439" s="58" t="s">
        <v>270</v>
      </c>
      <c r="J439" s="63" t="s">
        <v>424</v>
      </c>
      <c r="K439" s="61">
        <v>0.96899999999999997</v>
      </c>
      <c r="L439" s="61">
        <v>1.018</v>
      </c>
      <c r="M439" s="61">
        <v>1.0529999999999999</v>
      </c>
      <c r="N439" s="61">
        <v>1.0980000000000001</v>
      </c>
      <c r="O439" s="64" t="s">
        <v>433</v>
      </c>
      <c r="P439" s="69">
        <v>275.65855316033475</v>
      </c>
      <c r="Q439" s="61">
        <f t="shared" si="481"/>
        <v>267.11313801236435</v>
      </c>
      <c r="R439" s="61">
        <v>1</v>
      </c>
      <c r="S439" s="61">
        <f t="shared" si="482"/>
        <v>267.11313801236435</v>
      </c>
      <c r="T439" s="61">
        <f t="shared" si="483"/>
        <v>280.62040711722079</v>
      </c>
      <c r="U439" s="61">
        <v>1</v>
      </c>
      <c r="V439" s="61">
        <f t="shared" si="484"/>
        <v>280.62040711722079</v>
      </c>
      <c r="W439" s="61">
        <f t="shared" si="485"/>
        <v>290.26845647783244</v>
      </c>
      <c r="X439" s="61">
        <v>1</v>
      </c>
      <c r="Y439" s="61">
        <f t="shared" si="486"/>
        <v>290.26845647783244</v>
      </c>
      <c r="Z439" s="61">
        <f t="shared" si="522"/>
        <v>302.67309137004759</v>
      </c>
      <c r="AA439" s="61">
        <v>1</v>
      </c>
      <c r="AB439" s="61">
        <f t="shared" si="523"/>
        <v>302.67309137004759</v>
      </c>
      <c r="AC439" s="69">
        <v>0.86246810939741758</v>
      </c>
      <c r="AD439" s="61">
        <f t="shared" si="487"/>
        <v>0.83573159800609764</v>
      </c>
      <c r="AE439" s="61">
        <v>1</v>
      </c>
      <c r="AF439" s="61">
        <f t="shared" si="488"/>
        <v>0.83573159800609764</v>
      </c>
      <c r="AG439" s="61">
        <f t="shared" si="489"/>
        <v>0.87799253536657107</v>
      </c>
      <c r="AH439" s="61">
        <v>1</v>
      </c>
      <c r="AI439" s="61">
        <f t="shared" si="490"/>
        <v>0.87799253536657107</v>
      </c>
      <c r="AJ439" s="61">
        <f t="shared" si="491"/>
        <v>0.90817891919548066</v>
      </c>
      <c r="AK439" s="61">
        <v>1</v>
      </c>
      <c r="AL439" s="61">
        <f t="shared" si="492"/>
        <v>0.90817891919548066</v>
      </c>
      <c r="AM439" s="61">
        <f t="shared" si="524"/>
        <v>0.94698998411836455</v>
      </c>
      <c r="AN439" s="61">
        <v>1</v>
      </c>
      <c r="AO439" s="61">
        <f t="shared" si="525"/>
        <v>0.94698998411836455</v>
      </c>
      <c r="AP439" s="69">
        <v>1813.3775268360769</v>
      </c>
      <c r="AQ439" s="61">
        <f t="shared" si="493"/>
        <v>1757.1628235041585</v>
      </c>
      <c r="AR439" s="61">
        <v>0.77100000000000002</v>
      </c>
      <c r="AS439" s="61">
        <f t="shared" si="494"/>
        <v>1354.7725369217062</v>
      </c>
      <c r="AT439" s="61">
        <f t="shared" si="495"/>
        <v>1846.0183223191264</v>
      </c>
      <c r="AU439" s="61">
        <v>0.63300000000000001</v>
      </c>
      <c r="AV439" s="61">
        <f t="shared" si="496"/>
        <v>1168.5295980280071</v>
      </c>
      <c r="AW439" s="61">
        <f t="shared" si="497"/>
        <v>1909.4865357583888</v>
      </c>
      <c r="AX439" s="61">
        <v>0.54700000000000004</v>
      </c>
      <c r="AY439" s="61">
        <f t="shared" si="498"/>
        <v>1044.4891350598386</v>
      </c>
      <c r="AZ439" s="61">
        <f t="shared" si="526"/>
        <v>1991.0885244660126</v>
      </c>
      <c r="BA439" s="61">
        <v>0.41199999999999998</v>
      </c>
      <c r="BB439" s="61">
        <f t="shared" si="527"/>
        <v>820.32847207999714</v>
      </c>
      <c r="BC439" s="69">
        <v>64.595496055156318</v>
      </c>
      <c r="BD439" s="61">
        <f t="shared" si="499"/>
        <v>62.593035677446473</v>
      </c>
      <c r="BE439" s="61">
        <v>0.59499999999999997</v>
      </c>
      <c r="BF439" s="61">
        <f t="shared" si="500"/>
        <v>37.242856228080647</v>
      </c>
      <c r="BG439" s="61">
        <f t="shared" si="501"/>
        <v>65.758214984149134</v>
      </c>
      <c r="BH439" s="61">
        <v>0.44900000000000001</v>
      </c>
      <c r="BI439" s="61">
        <f t="shared" si="502"/>
        <v>29.525438527882962</v>
      </c>
      <c r="BJ439" s="61">
        <f t="shared" si="503"/>
        <v>68.019057346079592</v>
      </c>
      <c r="BK439" s="61">
        <v>0.36399999999999999</v>
      </c>
      <c r="BL439" s="61">
        <f t="shared" si="504"/>
        <v>24.758936873972971</v>
      </c>
      <c r="BM439" s="61">
        <f t="shared" si="528"/>
        <v>70.925854668561641</v>
      </c>
      <c r="BN439" s="61">
        <v>0.252</v>
      </c>
      <c r="BO439" s="61">
        <f t="shared" si="529"/>
        <v>17.873315376477535</v>
      </c>
      <c r="BP439" s="69">
        <v>59.427856370743818</v>
      </c>
      <c r="BQ439" s="61">
        <f t="shared" si="505"/>
        <v>57.585592823250757</v>
      </c>
      <c r="BR439" s="61">
        <v>0.59499999999999997</v>
      </c>
      <c r="BS439" s="61">
        <f t="shared" si="530"/>
        <v>34.263427729834198</v>
      </c>
      <c r="BT439" s="61">
        <f t="shared" si="506"/>
        <v>60.497557785417207</v>
      </c>
      <c r="BU439" s="61">
        <v>0.44900000000000001</v>
      </c>
      <c r="BV439" s="61">
        <f t="shared" si="507"/>
        <v>27.163403445652328</v>
      </c>
      <c r="BW439" s="61">
        <f t="shared" si="508"/>
        <v>62.577532758393239</v>
      </c>
      <c r="BX439" s="61">
        <v>0.36399999999999999</v>
      </c>
      <c r="BY439" s="61">
        <f t="shared" si="509"/>
        <v>22.778221924055138</v>
      </c>
      <c r="BZ439" s="61">
        <f t="shared" si="531"/>
        <v>65.251786295076712</v>
      </c>
      <c r="CA439" s="61">
        <v>0.252</v>
      </c>
      <c r="CB439" s="61">
        <f t="shared" si="532"/>
        <v>16.443450146359332</v>
      </c>
      <c r="CC439" s="69">
        <v>19.465075612221909</v>
      </c>
      <c r="CD439" s="61">
        <f t="shared" si="510"/>
        <v>18.86165826824303</v>
      </c>
      <c r="CE439" s="61">
        <v>3.0000000000000001E-3</v>
      </c>
      <c r="CF439" s="61">
        <f t="shared" si="511"/>
        <v>5.6584974804729092E-2</v>
      </c>
      <c r="CG439" s="61">
        <f t="shared" si="512"/>
        <v>19.815446973241905</v>
      </c>
      <c r="CH439" s="61">
        <v>3.0000000000000001E-3</v>
      </c>
      <c r="CI439" s="61">
        <f t="shared" si="513"/>
        <v>5.9446340919725713E-2</v>
      </c>
      <c r="CJ439" s="61">
        <f t="shared" si="514"/>
        <v>20.496724619669671</v>
      </c>
      <c r="CK439" s="61">
        <v>3.0000000000000001E-3</v>
      </c>
      <c r="CL439" s="61">
        <f t="shared" si="515"/>
        <v>6.1490173859009012E-2</v>
      </c>
      <c r="CM439" s="61">
        <f t="shared" si="533"/>
        <v>21.372653022219659</v>
      </c>
      <c r="CN439" s="61">
        <v>3.0000000000000001E-3</v>
      </c>
      <c r="CO439" s="61">
        <f t="shared" si="534"/>
        <v>6.4117959066658972E-2</v>
      </c>
      <c r="CP439" s="69">
        <v>96.394364320547098</v>
      </c>
      <c r="CQ439" s="61">
        <f t="shared" si="516"/>
        <v>93.406139026610134</v>
      </c>
      <c r="CR439" s="61">
        <v>0.68300000000000005</v>
      </c>
      <c r="CS439" s="61">
        <f t="shared" si="517"/>
        <v>63.796392955174724</v>
      </c>
      <c r="CT439" s="61">
        <f t="shared" si="518"/>
        <v>98.129462878316943</v>
      </c>
      <c r="CU439" s="61">
        <v>0.48</v>
      </c>
      <c r="CV439" s="61">
        <f t="shared" si="519"/>
        <v>47.102142181592129</v>
      </c>
      <c r="CW439" s="61">
        <f t="shared" si="520"/>
        <v>101.50326562953609</v>
      </c>
      <c r="CX439" s="61">
        <v>0.38200000000000001</v>
      </c>
      <c r="CY439" s="61">
        <f t="shared" si="521"/>
        <v>38.774247470482784</v>
      </c>
      <c r="CZ439" s="61">
        <f t="shared" si="535"/>
        <v>105.84101202396072</v>
      </c>
      <c r="DA439" s="61">
        <v>0.27700000000000002</v>
      </c>
      <c r="DB439" s="61">
        <f t="shared" si="536"/>
        <v>29.317960330637121</v>
      </c>
    </row>
    <row r="440" spans="1:107">
      <c r="A440" s="57" t="s">
        <v>457</v>
      </c>
      <c r="B440" s="58" t="s">
        <v>356</v>
      </c>
      <c r="C440" s="58" t="s">
        <v>357</v>
      </c>
      <c r="D440" s="58" t="s">
        <v>446</v>
      </c>
      <c r="E440" s="59" t="s">
        <v>440</v>
      </c>
      <c r="F440" s="59" t="s">
        <v>440</v>
      </c>
      <c r="G440" s="59" t="s">
        <v>271</v>
      </c>
      <c r="H440" s="58" t="s">
        <v>432</v>
      </c>
      <c r="I440" s="58" t="s">
        <v>272</v>
      </c>
      <c r="J440" s="63" t="s">
        <v>424</v>
      </c>
      <c r="K440" s="61">
        <v>0.96899999999999997</v>
      </c>
      <c r="L440" s="61">
        <v>1.018</v>
      </c>
      <c r="M440" s="61">
        <v>1.0529999999999999</v>
      </c>
      <c r="N440" s="61">
        <v>1.0980000000000001</v>
      </c>
      <c r="O440" s="64" t="s">
        <v>433</v>
      </c>
      <c r="P440" s="69">
        <v>14.946948018785434</v>
      </c>
      <c r="Q440" s="61">
        <f t="shared" si="481"/>
        <v>14.483592630203086</v>
      </c>
      <c r="R440" s="61">
        <v>1</v>
      </c>
      <c r="S440" s="61">
        <f t="shared" si="482"/>
        <v>14.483592630203086</v>
      </c>
      <c r="T440" s="61">
        <f t="shared" si="483"/>
        <v>15.215993083123573</v>
      </c>
      <c r="U440" s="61">
        <v>1</v>
      </c>
      <c r="V440" s="61">
        <f t="shared" si="484"/>
        <v>15.215993083123573</v>
      </c>
      <c r="W440" s="61">
        <f t="shared" si="485"/>
        <v>15.739136263781061</v>
      </c>
      <c r="X440" s="61">
        <v>1</v>
      </c>
      <c r="Y440" s="61">
        <f t="shared" si="486"/>
        <v>15.739136263781061</v>
      </c>
      <c r="Z440" s="61">
        <f t="shared" si="522"/>
        <v>16.411748924626409</v>
      </c>
      <c r="AA440" s="61">
        <v>1</v>
      </c>
      <c r="AB440" s="61">
        <f t="shared" si="523"/>
        <v>16.411748924626409</v>
      </c>
      <c r="AC440" s="69">
        <v>4.6765340132672195E-2</v>
      </c>
      <c r="AD440" s="61">
        <f t="shared" si="487"/>
        <v>4.5315614588559358E-2</v>
      </c>
      <c r="AE440" s="61">
        <v>1</v>
      </c>
      <c r="AF440" s="61">
        <f t="shared" si="488"/>
        <v>4.5315614588559358E-2</v>
      </c>
      <c r="AG440" s="61">
        <f t="shared" si="489"/>
        <v>4.7607116255060297E-2</v>
      </c>
      <c r="AH440" s="61">
        <v>1</v>
      </c>
      <c r="AI440" s="61">
        <f t="shared" si="490"/>
        <v>4.7607116255060297E-2</v>
      </c>
      <c r="AJ440" s="61">
        <f t="shared" si="491"/>
        <v>4.9243903159703818E-2</v>
      </c>
      <c r="AK440" s="61">
        <v>1</v>
      </c>
      <c r="AL440" s="61">
        <f t="shared" si="492"/>
        <v>4.9243903159703818E-2</v>
      </c>
      <c r="AM440" s="61">
        <f t="shared" si="524"/>
        <v>5.1348343465674073E-2</v>
      </c>
      <c r="AN440" s="61">
        <v>1</v>
      </c>
      <c r="AO440" s="61">
        <f t="shared" si="525"/>
        <v>5.1348343465674073E-2</v>
      </c>
      <c r="AP440" s="69">
        <v>151.80494081578956</v>
      </c>
      <c r="AQ440" s="61">
        <f t="shared" si="493"/>
        <v>147.09898765050008</v>
      </c>
      <c r="AR440" s="61">
        <v>1</v>
      </c>
      <c r="AS440" s="61">
        <f t="shared" si="494"/>
        <v>147.09898765050008</v>
      </c>
      <c r="AT440" s="61">
        <f t="shared" si="495"/>
        <v>154.53742975047379</v>
      </c>
      <c r="AU440" s="61">
        <v>0.96</v>
      </c>
      <c r="AV440" s="61">
        <f t="shared" si="496"/>
        <v>148.35593256045485</v>
      </c>
      <c r="AW440" s="61">
        <f t="shared" si="497"/>
        <v>159.85060267902639</v>
      </c>
      <c r="AX440" s="61">
        <v>0.92</v>
      </c>
      <c r="AY440" s="61">
        <f t="shared" si="498"/>
        <v>147.06255446470428</v>
      </c>
      <c r="AZ440" s="61">
        <f t="shared" si="526"/>
        <v>166.68182501573696</v>
      </c>
      <c r="BA440" s="61">
        <v>0.85199999999999998</v>
      </c>
      <c r="BB440" s="61">
        <f t="shared" si="527"/>
        <v>142.01291491340788</v>
      </c>
      <c r="BC440" s="69">
        <v>3.7367370046963586</v>
      </c>
      <c r="BD440" s="61">
        <f t="shared" si="499"/>
        <v>3.6208981575507715</v>
      </c>
      <c r="BE440" s="61">
        <v>0.82899999999999996</v>
      </c>
      <c r="BF440" s="61">
        <f t="shared" si="500"/>
        <v>3.0017245726095894</v>
      </c>
      <c r="BG440" s="61">
        <f t="shared" si="501"/>
        <v>3.8039982707808933</v>
      </c>
      <c r="BH440" s="61">
        <v>0.79100000000000004</v>
      </c>
      <c r="BI440" s="61">
        <f t="shared" si="502"/>
        <v>3.0089626321876866</v>
      </c>
      <c r="BJ440" s="61">
        <f t="shared" si="503"/>
        <v>3.9347840659452653</v>
      </c>
      <c r="BK440" s="61">
        <v>0.752</v>
      </c>
      <c r="BL440" s="61">
        <f t="shared" si="504"/>
        <v>2.9589576175908396</v>
      </c>
      <c r="BM440" s="61">
        <f t="shared" si="528"/>
        <v>4.1029372311566021</v>
      </c>
      <c r="BN440" s="61">
        <v>0.68799999999999994</v>
      </c>
      <c r="BO440" s="61">
        <f t="shared" si="529"/>
        <v>2.8228208150357421</v>
      </c>
      <c r="BP440" s="69">
        <v>3.4377980443206497</v>
      </c>
      <c r="BQ440" s="61">
        <f t="shared" si="505"/>
        <v>3.3312263049467097</v>
      </c>
      <c r="BR440" s="61">
        <v>0.82899999999999996</v>
      </c>
      <c r="BS440" s="61">
        <f t="shared" si="530"/>
        <v>2.7615866068008224</v>
      </c>
      <c r="BT440" s="61">
        <f t="shared" si="506"/>
        <v>3.4996784091184217</v>
      </c>
      <c r="BU440" s="61">
        <v>0.79100000000000004</v>
      </c>
      <c r="BV440" s="61">
        <f t="shared" si="507"/>
        <v>2.7682456216126718</v>
      </c>
      <c r="BW440" s="61">
        <f t="shared" si="508"/>
        <v>3.6200013406696439</v>
      </c>
      <c r="BX440" s="61">
        <v>0.752</v>
      </c>
      <c r="BY440" s="61">
        <f t="shared" si="509"/>
        <v>2.7222410081835724</v>
      </c>
      <c r="BZ440" s="61">
        <f t="shared" si="531"/>
        <v>3.7747022526640737</v>
      </c>
      <c r="CA440" s="61">
        <v>0.68799999999999994</v>
      </c>
      <c r="CB440" s="61">
        <f t="shared" si="532"/>
        <v>2.5969951498328823</v>
      </c>
      <c r="CC440" s="69">
        <v>1.055448742736395</v>
      </c>
      <c r="CD440" s="61">
        <f t="shared" si="510"/>
        <v>1.0227298317115667</v>
      </c>
      <c r="CE440" s="61">
        <v>3.0000000000000001E-3</v>
      </c>
      <c r="CF440" s="61">
        <f t="shared" si="511"/>
        <v>3.0681894951347004E-3</v>
      </c>
      <c r="CG440" s="61">
        <f t="shared" si="512"/>
        <v>1.0744468201056501</v>
      </c>
      <c r="CH440" s="61">
        <v>3.0000000000000001E-3</v>
      </c>
      <c r="CI440" s="61">
        <f t="shared" si="513"/>
        <v>3.2233404603169502E-3</v>
      </c>
      <c r="CJ440" s="61">
        <f t="shared" si="514"/>
        <v>1.1113875261014239</v>
      </c>
      <c r="CK440" s="61">
        <v>3.0000000000000001E-3</v>
      </c>
      <c r="CL440" s="61">
        <f t="shared" si="515"/>
        <v>3.3341625783042715E-3</v>
      </c>
      <c r="CM440" s="61">
        <f t="shared" si="533"/>
        <v>1.1588827195245619</v>
      </c>
      <c r="CN440" s="61">
        <v>3.0000000000000001E-3</v>
      </c>
      <c r="CO440" s="61">
        <f t="shared" si="534"/>
        <v>3.4766481585736856E-3</v>
      </c>
      <c r="CP440" s="69">
        <v>5.6051055070445361</v>
      </c>
      <c r="CQ440" s="61">
        <f t="shared" si="516"/>
        <v>5.4313472363261557</v>
      </c>
      <c r="CR440" s="61">
        <v>1</v>
      </c>
      <c r="CS440" s="61">
        <f t="shared" si="517"/>
        <v>5.4313472363261557</v>
      </c>
      <c r="CT440" s="61">
        <f t="shared" si="518"/>
        <v>5.7059974061713374</v>
      </c>
      <c r="CU440" s="61">
        <v>1</v>
      </c>
      <c r="CV440" s="61">
        <f t="shared" si="519"/>
        <v>5.7059974061713374</v>
      </c>
      <c r="CW440" s="61">
        <f t="shared" si="520"/>
        <v>5.902176098917896</v>
      </c>
      <c r="CX440" s="61">
        <v>1</v>
      </c>
      <c r="CY440" s="61">
        <f t="shared" si="521"/>
        <v>5.902176098917896</v>
      </c>
      <c r="CZ440" s="61">
        <f t="shared" si="535"/>
        <v>6.1544058467349014</v>
      </c>
      <c r="DA440" s="61">
        <v>1</v>
      </c>
      <c r="DB440" s="61">
        <f t="shared" si="536"/>
        <v>6.1544058467349014</v>
      </c>
    </row>
    <row r="441" spans="1:107">
      <c r="A441" s="57" t="s">
        <v>457</v>
      </c>
      <c r="B441" s="58" t="s">
        <v>356</v>
      </c>
      <c r="C441" s="58" t="s">
        <v>357</v>
      </c>
      <c r="D441" s="58" t="s">
        <v>446</v>
      </c>
      <c r="E441" s="59" t="s">
        <v>440</v>
      </c>
      <c r="F441" s="59" t="s">
        <v>440</v>
      </c>
      <c r="G441" s="59" t="s">
        <v>273</v>
      </c>
      <c r="H441" s="58" t="s">
        <v>432</v>
      </c>
      <c r="I441" s="58" t="s">
        <v>274</v>
      </c>
      <c r="J441" s="63" t="s">
        <v>425</v>
      </c>
      <c r="K441" s="61">
        <v>1.046</v>
      </c>
      <c r="L441" s="61">
        <v>1.121</v>
      </c>
      <c r="M441" s="61">
        <v>1.171</v>
      </c>
      <c r="N441" s="61">
        <v>1.2410000000000001</v>
      </c>
      <c r="O441" s="64" t="s">
        <v>433</v>
      </c>
      <c r="P441" s="69">
        <v>3.0342086865198241</v>
      </c>
      <c r="Q441" s="61">
        <f t="shared" si="481"/>
        <v>3.173782286099736</v>
      </c>
      <c r="R441" s="61">
        <v>0.94599999999999995</v>
      </c>
      <c r="S441" s="61">
        <f t="shared" si="482"/>
        <v>3.0023980426503503</v>
      </c>
      <c r="T441" s="61">
        <f t="shared" si="483"/>
        <v>3.401347937588723</v>
      </c>
      <c r="U441" s="61">
        <v>0.91700000000000004</v>
      </c>
      <c r="V441" s="61">
        <f t="shared" si="484"/>
        <v>3.119036058768859</v>
      </c>
      <c r="W441" s="61">
        <f t="shared" si="485"/>
        <v>3.5530583719147142</v>
      </c>
      <c r="X441" s="61">
        <v>0.89500000000000002</v>
      </c>
      <c r="Y441" s="61">
        <f t="shared" si="486"/>
        <v>3.1799872428636693</v>
      </c>
      <c r="Z441" s="61">
        <f t="shared" si="522"/>
        <v>3.7654529799711018</v>
      </c>
      <c r="AA441" s="61">
        <v>0.86099999999999999</v>
      </c>
      <c r="AB441" s="61">
        <f t="shared" si="523"/>
        <v>3.2420550157551187</v>
      </c>
      <c r="AC441" s="70"/>
      <c r="AD441" s="61">
        <f t="shared" si="487"/>
        <v>0</v>
      </c>
      <c r="AE441" s="61">
        <v>1</v>
      </c>
      <c r="AF441" s="61">
        <f t="shared" si="488"/>
        <v>0</v>
      </c>
      <c r="AG441" s="61">
        <f t="shared" si="489"/>
        <v>0</v>
      </c>
      <c r="AH441" s="61">
        <v>1</v>
      </c>
      <c r="AI441" s="61">
        <f t="shared" si="490"/>
        <v>0</v>
      </c>
      <c r="AJ441" s="61">
        <f t="shared" si="491"/>
        <v>0</v>
      </c>
      <c r="AK441" s="61">
        <v>1</v>
      </c>
      <c r="AL441" s="61">
        <f t="shared" si="492"/>
        <v>0</v>
      </c>
      <c r="AM441" s="61">
        <f t="shared" si="524"/>
        <v>0</v>
      </c>
      <c r="AN441" s="61">
        <v>1</v>
      </c>
      <c r="AO441" s="61">
        <f t="shared" si="525"/>
        <v>0</v>
      </c>
      <c r="AP441" s="69">
        <v>30.797673755066075</v>
      </c>
      <c r="AQ441" s="61">
        <f t="shared" si="493"/>
        <v>32.214366747799119</v>
      </c>
      <c r="AR441" s="61">
        <v>0.57099999999999995</v>
      </c>
      <c r="AS441" s="61">
        <f t="shared" si="494"/>
        <v>18.394403412993295</v>
      </c>
      <c r="AT441" s="61">
        <f t="shared" si="495"/>
        <v>34.524192279429073</v>
      </c>
      <c r="AU441" s="61">
        <v>0.42099999999999999</v>
      </c>
      <c r="AV441" s="61">
        <f t="shared" si="496"/>
        <v>14.534684949639638</v>
      </c>
      <c r="AW441" s="61">
        <f t="shared" si="497"/>
        <v>36.064075967182376</v>
      </c>
      <c r="AX441" s="61">
        <v>0.34</v>
      </c>
      <c r="AY441" s="61">
        <f t="shared" si="498"/>
        <v>12.261785828842008</v>
      </c>
      <c r="AZ441" s="61">
        <f t="shared" si="526"/>
        <v>38.219913130037</v>
      </c>
      <c r="BA441" s="61">
        <v>0.24099999999999999</v>
      </c>
      <c r="BB441" s="61">
        <f t="shared" si="527"/>
        <v>9.2109990643389175</v>
      </c>
      <c r="BC441" s="69">
        <v>0.75809658474008801</v>
      </c>
      <c r="BD441" s="61">
        <f t="shared" si="499"/>
        <v>0.79296902763813204</v>
      </c>
      <c r="BE441" s="61">
        <v>0.56599999999999995</v>
      </c>
      <c r="BF441" s="61">
        <f t="shared" si="500"/>
        <v>0.44882046964318267</v>
      </c>
      <c r="BG441" s="61">
        <f t="shared" si="501"/>
        <v>0.84982627149363865</v>
      </c>
      <c r="BH441" s="61">
        <v>0.40200000000000002</v>
      </c>
      <c r="BI441" s="61">
        <f t="shared" si="502"/>
        <v>0.34163016114044276</v>
      </c>
      <c r="BJ441" s="61">
        <f t="shared" si="503"/>
        <v>0.8877311007306431</v>
      </c>
      <c r="BK441" s="61">
        <v>0.29399999999999998</v>
      </c>
      <c r="BL441" s="61">
        <f t="shared" si="504"/>
        <v>0.26099294361480907</v>
      </c>
      <c r="BM441" s="61">
        <f t="shared" si="528"/>
        <v>0.94079786166244928</v>
      </c>
      <c r="BN441" s="61">
        <v>0.18</v>
      </c>
      <c r="BO441" s="61">
        <f t="shared" si="529"/>
        <v>0.16934361509924087</v>
      </c>
      <c r="BP441" s="69">
        <v>0.7353536871978853</v>
      </c>
      <c r="BQ441" s="61">
        <f t="shared" si="505"/>
        <v>0.7691799568089881</v>
      </c>
      <c r="BR441" s="61">
        <v>0.56599999999999995</v>
      </c>
      <c r="BS441" s="61">
        <f t="shared" si="530"/>
        <v>0.43535585555388723</v>
      </c>
      <c r="BT441" s="61">
        <f t="shared" si="506"/>
        <v>0.82433148334882944</v>
      </c>
      <c r="BU441" s="61">
        <v>0.40200000000000002</v>
      </c>
      <c r="BV441" s="61">
        <f t="shared" si="507"/>
        <v>0.33138125630622944</v>
      </c>
      <c r="BW441" s="61">
        <f t="shared" si="508"/>
        <v>0.86109916770872375</v>
      </c>
      <c r="BX441" s="61">
        <v>0.29399999999999998</v>
      </c>
      <c r="BY441" s="61">
        <f t="shared" si="509"/>
        <v>0.25316315530636474</v>
      </c>
      <c r="BZ441" s="61">
        <f t="shared" si="531"/>
        <v>0.91257392581257568</v>
      </c>
      <c r="CA441" s="61">
        <v>0.18</v>
      </c>
      <c r="CB441" s="61">
        <f t="shared" si="532"/>
        <v>0.16426330664626362</v>
      </c>
      <c r="CC441" s="69">
        <v>0.35911636593832602</v>
      </c>
      <c r="CD441" s="61">
        <f t="shared" si="510"/>
        <v>0.37563571877148905</v>
      </c>
      <c r="CE441" s="61">
        <v>3.0000000000000001E-3</v>
      </c>
      <c r="CF441" s="61">
        <f t="shared" si="511"/>
        <v>1.1269071563144671E-3</v>
      </c>
      <c r="CG441" s="61">
        <f t="shared" si="512"/>
        <v>0.40256944621686347</v>
      </c>
      <c r="CH441" s="61">
        <v>3.0000000000000001E-3</v>
      </c>
      <c r="CI441" s="61">
        <f t="shared" si="513"/>
        <v>1.2077083386505905E-3</v>
      </c>
      <c r="CJ441" s="61">
        <f t="shared" si="514"/>
        <v>0.42052526451377981</v>
      </c>
      <c r="CK441" s="61">
        <v>3.0000000000000001E-3</v>
      </c>
      <c r="CL441" s="61">
        <f t="shared" si="515"/>
        <v>1.2615757935413394E-3</v>
      </c>
      <c r="CM441" s="61">
        <f t="shared" si="533"/>
        <v>0.44566341012946264</v>
      </c>
      <c r="CN441" s="61">
        <v>3.0000000000000001E-3</v>
      </c>
      <c r="CO441" s="61">
        <f t="shared" si="534"/>
        <v>1.336990230388388E-3</v>
      </c>
      <c r="CP441" s="69">
        <v>1.1974135555969689</v>
      </c>
      <c r="CQ441" s="61">
        <f t="shared" si="516"/>
        <v>1.2524945791544295</v>
      </c>
      <c r="CR441" s="61">
        <v>0.67</v>
      </c>
      <c r="CS441" s="61">
        <f t="shared" si="517"/>
        <v>0.83917136803346781</v>
      </c>
      <c r="CT441" s="61">
        <f t="shared" si="518"/>
        <v>1.3423005958242022</v>
      </c>
      <c r="CU441" s="61">
        <v>0.437</v>
      </c>
      <c r="CV441" s="61">
        <f t="shared" si="519"/>
        <v>0.58658536037517639</v>
      </c>
      <c r="CW441" s="61">
        <f t="shared" si="520"/>
        <v>1.4021712736040506</v>
      </c>
      <c r="CX441" s="61">
        <v>0.28999999999999998</v>
      </c>
      <c r="CY441" s="61">
        <f t="shared" si="521"/>
        <v>0.40662966934517464</v>
      </c>
      <c r="CZ441" s="61">
        <f t="shared" si="535"/>
        <v>1.4859902224958386</v>
      </c>
      <c r="DA441" s="61">
        <v>0.17599999999999999</v>
      </c>
      <c r="DB441" s="61">
        <f t="shared" si="536"/>
        <v>0.26153427915926758</v>
      </c>
    </row>
    <row r="442" spans="1:107">
      <c r="A442" s="57" t="s">
        <v>457</v>
      </c>
      <c r="B442" s="58" t="s">
        <v>358</v>
      </c>
      <c r="C442" s="58" t="s">
        <v>359</v>
      </c>
      <c r="D442" s="58" t="s">
        <v>446</v>
      </c>
      <c r="E442" s="59" t="s">
        <v>440</v>
      </c>
      <c r="F442" s="59" t="s">
        <v>440</v>
      </c>
      <c r="G442" s="59" t="s">
        <v>253</v>
      </c>
      <c r="H442" s="58" t="s">
        <v>430</v>
      </c>
      <c r="I442" s="58" t="s">
        <v>254</v>
      </c>
      <c r="J442" s="60" t="s">
        <v>412</v>
      </c>
      <c r="K442" s="61">
        <v>1</v>
      </c>
      <c r="L442" s="61">
        <v>1</v>
      </c>
      <c r="M442" s="61">
        <v>1</v>
      </c>
      <c r="N442" s="61">
        <v>1</v>
      </c>
      <c r="O442" s="61"/>
      <c r="P442" s="69">
        <v>95.798030545152002</v>
      </c>
      <c r="Q442" s="61">
        <f t="shared" si="481"/>
        <v>95.798030545152002</v>
      </c>
      <c r="R442" s="61">
        <v>1</v>
      </c>
      <c r="S442" s="61">
        <f t="shared" si="482"/>
        <v>95.798030545152002</v>
      </c>
      <c r="T442" s="61">
        <f t="shared" si="483"/>
        <v>95.798030545152002</v>
      </c>
      <c r="U442" s="61">
        <v>1</v>
      </c>
      <c r="V442" s="61">
        <f t="shared" si="484"/>
        <v>95.798030545152002</v>
      </c>
      <c r="W442" s="61">
        <f t="shared" si="485"/>
        <v>95.798030545152002</v>
      </c>
      <c r="X442" s="61">
        <v>1</v>
      </c>
      <c r="Y442" s="61">
        <f t="shared" si="486"/>
        <v>95.798030545152002</v>
      </c>
      <c r="Z442" s="61">
        <f t="shared" si="522"/>
        <v>95.798030545152002</v>
      </c>
      <c r="AA442" s="61">
        <v>1</v>
      </c>
      <c r="AB442" s="61">
        <f t="shared" si="523"/>
        <v>95.798030545152002</v>
      </c>
      <c r="AC442" s="69"/>
      <c r="AD442" s="61">
        <f t="shared" si="487"/>
        <v>0</v>
      </c>
      <c r="AE442" s="61">
        <v>1</v>
      </c>
      <c r="AF442" s="61">
        <f t="shared" si="488"/>
        <v>0</v>
      </c>
      <c r="AG442" s="61">
        <f t="shared" si="489"/>
        <v>0</v>
      </c>
      <c r="AH442" s="61">
        <v>1</v>
      </c>
      <c r="AI442" s="61">
        <f t="shared" si="490"/>
        <v>0</v>
      </c>
      <c r="AJ442" s="61">
        <f t="shared" si="491"/>
        <v>0</v>
      </c>
      <c r="AK442" s="61">
        <v>1</v>
      </c>
      <c r="AL442" s="61">
        <f t="shared" si="492"/>
        <v>0</v>
      </c>
      <c r="AM442" s="61">
        <f t="shared" si="524"/>
        <v>0</v>
      </c>
      <c r="AN442" s="61">
        <v>1</v>
      </c>
      <c r="AO442" s="61">
        <f t="shared" si="525"/>
        <v>0</v>
      </c>
      <c r="AP442" s="69">
        <v>0.5183013139199999</v>
      </c>
      <c r="AQ442" s="61">
        <f t="shared" si="493"/>
        <v>0.5183013139199999</v>
      </c>
      <c r="AR442" s="61">
        <v>1</v>
      </c>
      <c r="AS442" s="61">
        <f t="shared" si="494"/>
        <v>0.5183013139199999</v>
      </c>
      <c r="AT442" s="61">
        <f t="shared" si="495"/>
        <v>0.5183013139199999</v>
      </c>
      <c r="AU442" s="61">
        <v>1</v>
      </c>
      <c r="AV442" s="61">
        <f t="shared" si="496"/>
        <v>0.5183013139199999</v>
      </c>
      <c r="AW442" s="61">
        <f t="shared" si="497"/>
        <v>0.5183013139199999</v>
      </c>
      <c r="AX442" s="61">
        <v>1</v>
      </c>
      <c r="AY442" s="61">
        <f t="shared" si="498"/>
        <v>0.5183013139199999</v>
      </c>
      <c r="AZ442" s="61">
        <f t="shared" si="526"/>
        <v>0.5183013139199999</v>
      </c>
      <c r="BA442" s="61">
        <v>1</v>
      </c>
      <c r="BB442" s="61">
        <f t="shared" si="527"/>
        <v>0.5183013139199999</v>
      </c>
      <c r="BC442" s="69">
        <v>1.8874141693056001</v>
      </c>
      <c r="BD442" s="61">
        <f t="shared" si="499"/>
        <v>1.8874141693056001</v>
      </c>
      <c r="BE442" s="61">
        <v>1</v>
      </c>
      <c r="BF442" s="61">
        <f t="shared" si="500"/>
        <v>1.8874141693056001</v>
      </c>
      <c r="BG442" s="61">
        <f t="shared" si="501"/>
        <v>1.8874141693056001</v>
      </c>
      <c r="BH442" s="61">
        <v>1</v>
      </c>
      <c r="BI442" s="61">
        <f t="shared" si="502"/>
        <v>1.8874141693056001</v>
      </c>
      <c r="BJ442" s="61">
        <f t="shared" si="503"/>
        <v>1.8874141693056001</v>
      </c>
      <c r="BK442" s="61">
        <v>1</v>
      </c>
      <c r="BL442" s="61">
        <f t="shared" si="504"/>
        <v>1.8874141693056001</v>
      </c>
      <c r="BM442" s="61">
        <f t="shared" si="528"/>
        <v>1.8874141693056001</v>
      </c>
      <c r="BN442" s="61">
        <v>1</v>
      </c>
      <c r="BO442" s="61">
        <f t="shared" si="529"/>
        <v>1.8874141693056001</v>
      </c>
      <c r="BP442" s="69">
        <v>1.3023157768208644</v>
      </c>
      <c r="BQ442" s="61">
        <f t="shared" si="505"/>
        <v>1.3023157768208644</v>
      </c>
      <c r="BR442" s="61">
        <v>1</v>
      </c>
      <c r="BS442" s="61">
        <f t="shared" si="530"/>
        <v>1.3023157768208644</v>
      </c>
      <c r="BT442" s="61">
        <f t="shared" si="506"/>
        <v>1.3023157768208644</v>
      </c>
      <c r="BU442" s="61">
        <v>1</v>
      </c>
      <c r="BV442" s="61">
        <f t="shared" si="507"/>
        <v>1.3023157768208644</v>
      </c>
      <c r="BW442" s="61">
        <f t="shared" si="508"/>
        <v>1.3023157768208644</v>
      </c>
      <c r="BX442" s="61">
        <v>1</v>
      </c>
      <c r="BY442" s="61">
        <f t="shared" si="509"/>
        <v>1.3023157768208644</v>
      </c>
      <c r="BZ442" s="61">
        <f t="shared" si="531"/>
        <v>1.3023157768208644</v>
      </c>
      <c r="CA442" s="61">
        <v>1</v>
      </c>
      <c r="CB442" s="61">
        <f t="shared" si="532"/>
        <v>1.3023157768208644</v>
      </c>
      <c r="CC442" s="69">
        <v>7.9738663680000002E-2</v>
      </c>
      <c r="CD442" s="61">
        <f t="shared" si="510"/>
        <v>7.9738663680000002E-2</v>
      </c>
      <c r="CE442" s="61">
        <v>1</v>
      </c>
      <c r="CF442" s="61">
        <f t="shared" si="511"/>
        <v>7.9738663680000002E-2</v>
      </c>
      <c r="CG442" s="61">
        <f t="shared" si="512"/>
        <v>7.9738663680000002E-2</v>
      </c>
      <c r="CH442" s="61">
        <v>1</v>
      </c>
      <c r="CI442" s="61">
        <f t="shared" si="513"/>
        <v>7.9738663680000002E-2</v>
      </c>
      <c r="CJ442" s="61">
        <f t="shared" si="514"/>
        <v>7.9738663680000002E-2</v>
      </c>
      <c r="CK442" s="61">
        <v>1</v>
      </c>
      <c r="CL442" s="61">
        <f t="shared" si="515"/>
        <v>7.9738663680000002E-2</v>
      </c>
      <c r="CM442" s="61">
        <f t="shared" si="533"/>
        <v>7.9738663680000002E-2</v>
      </c>
      <c r="CN442" s="61">
        <v>1</v>
      </c>
      <c r="CO442" s="61">
        <f t="shared" si="534"/>
        <v>7.9738663680000002E-2</v>
      </c>
      <c r="CP442" s="69">
        <v>5.9992978392921605E-4</v>
      </c>
      <c r="CQ442" s="61">
        <f t="shared" si="516"/>
        <v>5.9992978392921605E-4</v>
      </c>
      <c r="CR442" s="61">
        <v>1</v>
      </c>
      <c r="CS442" s="61">
        <f t="shared" si="517"/>
        <v>5.9992978392921605E-4</v>
      </c>
      <c r="CT442" s="61">
        <f t="shared" si="518"/>
        <v>5.9992978392921605E-4</v>
      </c>
      <c r="CU442" s="61">
        <v>1</v>
      </c>
      <c r="CV442" s="61">
        <f t="shared" si="519"/>
        <v>5.9992978392921605E-4</v>
      </c>
      <c r="CW442" s="61">
        <f t="shared" si="520"/>
        <v>5.9992978392921605E-4</v>
      </c>
      <c r="CX442" s="61">
        <v>1</v>
      </c>
      <c r="CY442" s="61">
        <f t="shared" si="521"/>
        <v>5.9992978392921605E-4</v>
      </c>
      <c r="CZ442" s="61">
        <f t="shared" si="535"/>
        <v>5.9992978392921605E-4</v>
      </c>
      <c r="DA442" s="61">
        <v>1</v>
      </c>
      <c r="DB442" s="61">
        <f t="shared" si="536"/>
        <v>5.9992978392921605E-4</v>
      </c>
    </row>
    <row r="443" spans="1:107">
      <c r="A443" s="57" t="s">
        <v>457</v>
      </c>
      <c r="B443" s="58" t="s">
        <v>358</v>
      </c>
      <c r="C443" s="58" t="s">
        <v>359</v>
      </c>
      <c r="D443" s="58" t="s">
        <v>446</v>
      </c>
      <c r="E443" s="59" t="s">
        <v>440</v>
      </c>
      <c r="F443" s="59" t="s">
        <v>440</v>
      </c>
      <c r="G443" s="59" t="s">
        <v>255</v>
      </c>
      <c r="H443" s="58" t="s">
        <v>430</v>
      </c>
      <c r="I443" s="58" t="s">
        <v>256</v>
      </c>
      <c r="J443" s="60" t="s">
        <v>412</v>
      </c>
      <c r="K443" s="61">
        <v>1</v>
      </c>
      <c r="L443" s="61">
        <v>1</v>
      </c>
      <c r="M443" s="61">
        <v>1</v>
      </c>
      <c r="N443" s="61">
        <v>1</v>
      </c>
      <c r="O443" s="61"/>
      <c r="P443" s="69">
        <v>37.254789656447997</v>
      </c>
      <c r="Q443" s="61">
        <f t="shared" si="481"/>
        <v>37.254789656447997</v>
      </c>
      <c r="R443" s="61">
        <v>1</v>
      </c>
      <c r="S443" s="61">
        <f t="shared" si="482"/>
        <v>37.254789656447997</v>
      </c>
      <c r="T443" s="61">
        <f t="shared" si="483"/>
        <v>37.254789656447997</v>
      </c>
      <c r="U443" s="61">
        <v>1</v>
      </c>
      <c r="V443" s="61">
        <f t="shared" si="484"/>
        <v>37.254789656447997</v>
      </c>
      <c r="W443" s="61">
        <f t="shared" si="485"/>
        <v>37.254789656447997</v>
      </c>
      <c r="X443" s="61">
        <v>1</v>
      </c>
      <c r="Y443" s="61">
        <f t="shared" si="486"/>
        <v>37.254789656447997</v>
      </c>
      <c r="Z443" s="61">
        <f t="shared" si="522"/>
        <v>37.254789656447997</v>
      </c>
      <c r="AA443" s="61">
        <v>1</v>
      </c>
      <c r="AB443" s="61">
        <f t="shared" si="523"/>
        <v>37.254789656447997</v>
      </c>
      <c r="AC443" s="69"/>
      <c r="AD443" s="61">
        <f t="shared" si="487"/>
        <v>0</v>
      </c>
      <c r="AE443" s="61">
        <v>1</v>
      </c>
      <c r="AF443" s="61">
        <f t="shared" si="488"/>
        <v>0</v>
      </c>
      <c r="AG443" s="61">
        <f t="shared" si="489"/>
        <v>0</v>
      </c>
      <c r="AH443" s="61">
        <v>1</v>
      </c>
      <c r="AI443" s="61">
        <f t="shared" si="490"/>
        <v>0</v>
      </c>
      <c r="AJ443" s="61">
        <f t="shared" si="491"/>
        <v>0</v>
      </c>
      <c r="AK443" s="61">
        <v>1</v>
      </c>
      <c r="AL443" s="61">
        <f t="shared" si="492"/>
        <v>0</v>
      </c>
      <c r="AM443" s="61">
        <f t="shared" si="524"/>
        <v>0</v>
      </c>
      <c r="AN443" s="61">
        <v>1</v>
      </c>
      <c r="AO443" s="61">
        <f t="shared" si="525"/>
        <v>0</v>
      </c>
      <c r="AP443" s="69">
        <v>0.20156162207999997</v>
      </c>
      <c r="AQ443" s="61">
        <f t="shared" si="493"/>
        <v>0.20156162207999997</v>
      </c>
      <c r="AR443" s="61">
        <v>1</v>
      </c>
      <c r="AS443" s="61">
        <f t="shared" si="494"/>
        <v>0.20156162207999997</v>
      </c>
      <c r="AT443" s="61">
        <f t="shared" si="495"/>
        <v>0.20156162207999997</v>
      </c>
      <c r="AU443" s="61">
        <v>1</v>
      </c>
      <c r="AV443" s="61">
        <f t="shared" si="496"/>
        <v>0.20156162207999997</v>
      </c>
      <c r="AW443" s="61">
        <f t="shared" si="497"/>
        <v>0.20156162207999997</v>
      </c>
      <c r="AX443" s="61">
        <v>1</v>
      </c>
      <c r="AY443" s="61">
        <f t="shared" si="498"/>
        <v>0.20156162207999997</v>
      </c>
      <c r="AZ443" s="61">
        <f t="shared" si="526"/>
        <v>0.20156162207999997</v>
      </c>
      <c r="BA443" s="61">
        <v>1</v>
      </c>
      <c r="BB443" s="61">
        <f t="shared" si="527"/>
        <v>0.20156162207999997</v>
      </c>
      <c r="BC443" s="69">
        <v>0.73399439917440013</v>
      </c>
      <c r="BD443" s="61">
        <f t="shared" si="499"/>
        <v>0.73399439917440013</v>
      </c>
      <c r="BE443" s="61">
        <v>1</v>
      </c>
      <c r="BF443" s="61">
        <f t="shared" si="500"/>
        <v>0.73399439917440013</v>
      </c>
      <c r="BG443" s="61">
        <f t="shared" si="501"/>
        <v>0.73399439917440013</v>
      </c>
      <c r="BH443" s="61">
        <v>1</v>
      </c>
      <c r="BI443" s="61">
        <f t="shared" si="502"/>
        <v>0.73399439917440013</v>
      </c>
      <c r="BJ443" s="61">
        <f t="shared" si="503"/>
        <v>0.73399439917440013</v>
      </c>
      <c r="BK443" s="61">
        <v>1</v>
      </c>
      <c r="BL443" s="61">
        <f t="shared" si="504"/>
        <v>0.73399439917440013</v>
      </c>
      <c r="BM443" s="61">
        <f t="shared" si="528"/>
        <v>0.73399439917440013</v>
      </c>
      <c r="BN443" s="61">
        <v>1</v>
      </c>
      <c r="BO443" s="61">
        <f t="shared" si="529"/>
        <v>0.73399439917440013</v>
      </c>
      <c r="BP443" s="69">
        <v>0.50645613543033585</v>
      </c>
      <c r="BQ443" s="61">
        <f t="shared" si="505"/>
        <v>0.50645613543033585</v>
      </c>
      <c r="BR443" s="61">
        <v>1</v>
      </c>
      <c r="BS443" s="61">
        <f t="shared" si="530"/>
        <v>0.50645613543033585</v>
      </c>
      <c r="BT443" s="61">
        <f t="shared" si="506"/>
        <v>0.50645613543033585</v>
      </c>
      <c r="BU443" s="61">
        <v>1</v>
      </c>
      <c r="BV443" s="61">
        <f t="shared" si="507"/>
        <v>0.50645613543033585</v>
      </c>
      <c r="BW443" s="61">
        <f t="shared" si="508"/>
        <v>0.50645613543033585</v>
      </c>
      <c r="BX443" s="61">
        <v>1</v>
      </c>
      <c r="BY443" s="61">
        <f t="shared" si="509"/>
        <v>0.50645613543033585</v>
      </c>
      <c r="BZ443" s="61">
        <f t="shared" si="531"/>
        <v>0.50645613543033585</v>
      </c>
      <c r="CA443" s="61">
        <v>1</v>
      </c>
      <c r="CB443" s="61">
        <f t="shared" si="532"/>
        <v>0.50645613543033585</v>
      </c>
      <c r="CC443" s="69">
        <v>3.1009480319999998E-2</v>
      </c>
      <c r="CD443" s="61">
        <f t="shared" si="510"/>
        <v>3.1009480319999998E-2</v>
      </c>
      <c r="CE443" s="61">
        <v>1</v>
      </c>
      <c r="CF443" s="61">
        <f t="shared" si="511"/>
        <v>3.1009480319999998E-2</v>
      </c>
      <c r="CG443" s="61">
        <f t="shared" si="512"/>
        <v>3.1009480319999998E-2</v>
      </c>
      <c r="CH443" s="61">
        <v>1</v>
      </c>
      <c r="CI443" s="61">
        <f t="shared" si="513"/>
        <v>3.1009480319999998E-2</v>
      </c>
      <c r="CJ443" s="61">
        <f t="shared" si="514"/>
        <v>3.1009480319999998E-2</v>
      </c>
      <c r="CK443" s="61">
        <v>1</v>
      </c>
      <c r="CL443" s="61">
        <f t="shared" si="515"/>
        <v>3.1009480319999998E-2</v>
      </c>
      <c r="CM443" s="61">
        <f t="shared" si="533"/>
        <v>3.1009480319999998E-2</v>
      </c>
      <c r="CN443" s="61">
        <v>1</v>
      </c>
      <c r="CO443" s="61">
        <f t="shared" si="534"/>
        <v>3.1009480319999998E-2</v>
      </c>
      <c r="CP443" s="69">
        <v>12.502192651330628</v>
      </c>
      <c r="CQ443" s="61">
        <f t="shared" si="516"/>
        <v>12.502192651330628</v>
      </c>
      <c r="CR443" s="61">
        <v>1</v>
      </c>
      <c r="CS443" s="61">
        <f t="shared" si="517"/>
        <v>12.502192651330628</v>
      </c>
      <c r="CT443" s="61">
        <f t="shared" si="518"/>
        <v>12.502192651330628</v>
      </c>
      <c r="CU443" s="61">
        <v>1</v>
      </c>
      <c r="CV443" s="61">
        <f t="shared" si="519"/>
        <v>12.502192651330628</v>
      </c>
      <c r="CW443" s="61">
        <f t="shared" si="520"/>
        <v>12.502192651330628</v>
      </c>
      <c r="CX443" s="61">
        <v>1</v>
      </c>
      <c r="CY443" s="61">
        <f t="shared" si="521"/>
        <v>12.502192651330628</v>
      </c>
      <c r="CZ443" s="61">
        <f t="shared" si="535"/>
        <v>12.502192651330628</v>
      </c>
      <c r="DA443" s="61">
        <v>1</v>
      </c>
      <c r="DB443" s="61">
        <f t="shared" si="536"/>
        <v>12.502192651330628</v>
      </c>
    </row>
    <row r="444" spans="1:107">
      <c r="A444" s="57" t="s">
        <v>457</v>
      </c>
      <c r="B444" s="58" t="s">
        <v>358</v>
      </c>
      <c r="C444" s="58" t="s">
        <v>359</v>
      </c>
      <c r="D444" s="58" t="s">
        <v>446</v>
      </c>
      <c r="E444" s="59" t="s">
        <v>440</v>
      </c>
      <c r="F444" s="59" t="s">
        <v>440</v>
      </c>
      <c r="G444" s="59" t="s">
        <v>263</v>
      </c>
      <c r="H444" s="58" t="s">
        <v>431</v>
      </c>
      <c r="I444" s="58" t="s">
        <v>264</v>
      </c>
      <c r="J444" s="63" t="s">
        <v>422</v>
      </c>
      <c r="K444" s="61">
        <v>0.97499999999999998</v>
      </c>
      <c r="L444" s="61">
        <v>1.0029999999999999</v>
      </c>
      <c r="M444" s="61">
        <v>1.0329999999999999</v>
      </c>
      <c r="N444" s="61">
        <v>1.0640000000000001</v>
      </c>
      <c r="O444" s="64" t="s">
        <v>433</v>
      </c>
      <c r="P444" s="69">
        <v>23.54</v>
      </c>
      <c r="Q444" s="61">
        <f t="shared" si="481"/>
        <v>22.951499999999999</v>
      </c>
      <c r="R444" s="61">
        <v>0.88500000000000001</v>
      </c>
      <c r="S444" s="61">
        <f t="shared" si="482"/>
        <v>20.312077500000001</v>
      </c>
      <c r="T444" s="61">
        <f t="shared" si="483"/>
        <v>23.610619999999997</v>
      </c>
      <c r="U444" s="61">
        <v>0.83</v>
      </c>
      <c r="V444" s="61">
        <f t="shared" si="484"/>
        <v>19.596814599999998</v>
      </c>
      <c r="W444" s="61">
        <f t="shared" si="485"/>
        <v>24.316819999999996</v>
      </c>
      <c r="X444" s="61">
        <v>0.80100000000000005</v>
      </c>
      <c r="Y444" s="61">
        <f t="shared" si="486"/>
        <v>19.477772819999998</v>
      </c>
      <c r="Z444" s="61">
        <f t="shared" si="522"/>
        <v>25.046559999999999</v>
      </c>
      <c r="AA444" s="61">
        <v>0.77100000000000002</v>
      </c>
      <c r="AB444" s="61">
        <f t="shared" si="523"/>
        <v>19.31089776</v>
      </c>
      <c r="AC444" s="69">
        <v>3.4678024514033401E-2</v>
      </c>
      <c r="AD444" s="61">
        <f t="shared" si="487"/>
        <v>3.3811073901182563E-2</v>
      </c>
      <c r="AE444" s="61">
        <v>1</v>
      </c>
      <c r="AF444" s="61">
        <f t="shared" si="488"/>
        <v>3.3811073901182563E-2</v>
      </c>
      <c r="AG444" s="61">
        <f t="shared" si="489"/>
        <v>3.47820585875755E-2</v>
      </c>
      <c r="AH444" s="61">
        <v>1</v>
      </c>
      <c r="AI444" s="61">
        <f t="shared" si="490"/>
        <v>3.47820585875755E-2</v>
      </c>
      <c r="AJ444" s="61">
        <f t="shared" si="491"/>
        <v>3.5822399322996502E-2</v>
      </c>
      <c r="AK444" s="61">
        <v>1</v>
      </c>
      <c r="AL444" s="61">
        <f t="shared" si="492"/>
        <v>3.5822399322996502E-2</v>
      </c>
      <c r="AM444" s="61">
        <f t="shared" si="524"/>
        <v>3.6897418082931538E-2</v>
      </c>
      <c r="AN444" s="61">
        <v>1</v>
      </c>
      <c r="AO444" s="61">
        <f t="shared" si="525"/>
        <v>3.6897418082931538E-2</v>
      </c>
      <c r="AP444" s="69">
        <v>188.29</v>
      </c>
      <c r="AQ444" s="61">
        <f t="shared" si="493"/>
        <v>183.58274999999998</v>
      </c>
      <c r="AR444" s="61">
        <v>0.78700000000000003</v>
      </c>
      <c r="AS444" s="61">
        <f t="shared" si="494"/>
        <v>144.47962425</v>
      </c>
      <c r="AT444" s="61">
        <f t="shared" si="495"/>
        <v>188.85486999999998</v>
      </c>
      <c r="AU444" s="61">
        <v>0.64200000000000002</v>
      </c>
      <c r="AV444" s="61">
        <f t="shared" si="496"/>
        <v>121.24482653999999</v>
      </c>
      <c r="AW444" s="61">
        <f t="shared" si="497"/>
        <v>194.50356999999997</v>
      </c>
      <c r="AX444" s="61">
        <v>0.53700000000000003</v>
      </c>
      <c r="AY444" s="61">
        <f t="shared" si="498"/>
        <v>104.44841708999999</v>
      </c>
      <c r="AZ444" s="61">
        <f t="shared" si="526"/>
        <v>200.34056000000001</v>
      </c>
      <c r="BA444" s="61">
        <v>0.40100000000000002</v>
      </c>
      <c r="BB444" s="61">
        <f t="shared" si="527"/>
        <v>80.336564560000014</v>
      </c>
      <c r="BC444" s="69">
        <v>5.88</v>
      </c>
      <c r="BD444" s="61">
        <f t="shared" si="499"/>
        <v>5.7329999999999997</v>
      </c>
      <c r="BE444" s="61">
        <v>0.747</v>
      </c>
      <c r="BF444" s="61">
        <f t="shared" si="500"/>
        <v>4.2825509999999998</v>
      </c>
      <c r="BG444" s="61">
        <f t="shared" si="501"/>
        <v>5.8976399999999991</v>
      </c>
      <c r="BH444" s="61">
        <v>0.55000000000000004</v>
      </c>
      <c r="BI444" s="61">
        <f t="shared" si="502"/>
        <v>3.2437019999999999</v>
      </c>
      <c r="BJ444" s="61">
        <f t="shared" si="503"/>
        <v>6.0740399999999992</v>
      </c>
      <c r="BK444" s="61">
        <v>0.46</v>
      </c>
      <c r="BL444" s="61">
        <f t="shared" si="504"/>
        <v>2.7940583999999999</v>
      </c>
      <c r="BM444" s="61">
        <f t="shared" si="528"/>
        <v>6.2563200000000005</v>
      </c>
      <c r="BN444" s="61">
        <v>0.35299999999999998</v>
      </c>
      <c r="BO444" s="61">
        <f t="shared" si="529"/>
        <v>2.2084809600000002</v>
      </c>
      <c r="BP444" s="69">
        <v>5.47</v>
      </c>
      <c r="BQ444" s="61">
        <f t="shared" si="505"/>
        <v>5.3332499999999996</v>
      </c>
      <c r="BR444" s="61">
        <v>0.747</v>
      </c>
      <c r="BS444" s="61">
        <f t="shared" si="530"/>
        <v>3.9839377499999995</v>
      </c>
      <c r="BT444" s="61">
        <f t="shared" si="506"/>
        <v>5.4864099999999993</v>
      </c>
      <c r="BU444" s="61">
        <v>0.55000000000000004</v>
      </c>
      <c r="BV444" s="61">
        <f t="shared" si="507"/>
        <v>3.0175255000000001</v>
      </c>
      <c r="BW444" s="61">
        <f t="shared" si="508"/>
        <v>5.6505099999999997</v>
      </c>
      <c r="BX444" s="61">
        <v>0.46</v>
      </c>
      <c r="BY444" s="61">
        <f t="shared" si="509"/>
        <v>2.5992346</v>
      </c>
      <c r="BZ444" s="61">
        <f t="shared" si="531"/>
        <v>5.8200799999999999</v>
      </c>
      <c r="CA444" s="61">
        <v>0.35299999999999998</v>
      </c>
      <c r="CB444" s="61">
        <f t="shared" si="532"/>
        <v>2.05448824</v>
      </c>
      <c r="CC444" s="69">
        <v>3.14</v>
      </c>
      <c r="CD444" s="61">
        <f t="shared" si="510"/>
        <v>3.0615000000000001</v>
      </c>
      <c r="CE444" s="61">
        <v>0.46400000000000002</v>
      </c>
      <c r="CF444" s="61">
        <f t="shared" si="511"/>
        <v>1.420536</v>
      </c>
      <c r="CG444" s="61">
        <f t="shared" si="512"/>
        <v>3.1494199999999997</v>
      </c>
      <c r="CH444" s="61">
        <v>7.5999999999999998E-2</v>
      </c>
      <c r="CI444" s="61">
        <f t="shared" si="513"/>
        <v>0.23935591999999997</v>
      </c>
      <c r="CJ444" s="61">
        <f t="shared" si="514"/>
        <v>3.2436199999999999</v>
      </c>
      <c r="CK444" s="61">
        <v>3.2000000000000001E-2</v>
      </c>
      <c r="CL444" s="61">
        <f t="shared" si="515"/>
        <v>0.10379584</v>
      </c>
      <c r="CM444" s="61">
        <f t="shared" si="533"/>
        <v>3.3409600000000004</v>
      </c>
      <c r="CN444" s="61">
        <v>3.1E-2</v>
      </c>
      <c r="CO444" s="61">
        <f t="shared" si="534"/>
        <v>0.10356976000000001</v>
      </c>
      <c r="CP444" s="69">
        <v>9.91</v>
      </c>
      <c r="CQ444" s="61">
        <f t="shared" si="516"/>
        <v>9.6622500000000002</v>
      </c>
      <c r="CR444" s="61">
        <v>0.871</v>
      </c>
      <c r="CS444" s="61">
        <f t="shared" si="517"/>
        <v>8.4158197500000007</v>
      </c>
      <c r="CT444" s="61">
        <f t="shared" si="518"/>
        <v>9.9397299999999991</v>
      </c>
      <c r="CU444" s="61">
        <v>0.70799999999999996</v>
      </c>
      <c r="CV444" s="61">
        <f t="shared" si="519"/>
        <v>7.0373288399999989</v>
      </c>
      <c r="CW444" s="61">
        <f t="shared" si="520"/>
        <v>10.237029999999999</v>
      </c>
      <c r="CX444" s="61">
        <v>0.58599999999999997</v>
      </c>
      <c r="CY444" s="61">
        <f t="shared" si="521"/>
        <v>5.9988995799999989</v>
      </c>
      <c r="CZ444" s="61">
        <f t="shared" si="535"/>
        <v>10.54424</v>
      </c>
      <c r="DA444" s="61">
        <v>0.42399999999999999</v>
      </c>
      <c r="DB444" s="61">
        <f t="shared" si="536"/>
        <v>4.4707577599999997</v>
      </c>
    </row>
    <row r="445" spans="1:107">
      <c r="A445" s="57" t="s">
        <v>457</v>
      </c>
      <c r="B445" s="58" t="s">
        <v>358</v>
      </c>
      <c r="C445" s="58" t="s">
        <v>359</v>
      </c>
      <c r="D445" s="58" t="s">
        <v>446</v>
      </c>
      <c r="E445" s="59" t="s">
        <v>440</v>
      </c>
      <c r="F445" s="59" t="s">
        <v>440</v>
      </c>
      <c r="G445" s="59" t="s">
        <v>269</v>
      </c>
      <c r="H445" s="58" t="s">
        <v>432</v>
      </c>
      <c r="I445" s="58" t="s">
        <v>270</v>
      </c>
      <c r="J445" s="63" t="s">
        <v>424</v>
      </c>
      <c r="K445" s="61">
        <v>0.96899999999999997</v>
      </c>
      <c r="L445" s="61">
        <v>1.018</v>
      </c>
      <c r="M445" s="61">
        <v>1.0529999999999999</v>
      </c>
      <c r="N445" s="61">
        <v>1.0980000000000001</v>
      </c>
      <c r="O445" s="64" t="s">
        <v>433</v>
      </c>
      <c r="P445" s="69">
        <v>3.6533449719687523</v>
      </c>
      <c r="Q445" s="61">
        <f t="shared" si="481"/>
        <v>3.5400912778377207</v>
      </c>
      <c r="R445" s="61">
        <v>1</v>
      </c>
      <c r="S445" s="61">
        <f t="shared" si="482"/>
        <v>3.5400912778377207</v>
      </c>
      <c r="T445" s="61">
        <f t="shared" si="483"/>
        <v>3.7191051814641898</v>
      </c>
      <c r="U445" s="61">
        <v>1</v>
      </c>
      <c r="V445" s="61">
        <f t="shared" si="484"/>
        <v>3.7191051814641898</v>
      </c>
      <c r="W445" s="61">
        <f t="shared" si="485"/>
        <v>3.8469722554830961</v>
      </c>
      <c r="X445" s="61">
        <v>1</v>
      </c>
      <c r="Y445" s="61">
        <f t="shared" si="486"/>
        <v>3.8469722554830961</v>
      </c>
      <c r="Z445" s="61">
        <f t="shared" si="522"/>
        <v>4.0113727792216904</v>
      </c>
      <c r="AA445" s="61">
        <v>1</v>
      </c>
      <c r="AB445" s="61">
        <f t="shared" si="523"/>
        <v>4.0113727792216904</v>
      </c>
      <c r="AC445" s="69">
        <v>1.1430421783857215E-2</v>
      </c>
      <c r="AD445" s="61">
        <f t="shared" si="487"/>
        <v>1.1076078708557641E-2</v>
      </c>
      <c r="AE445" s="61">
        <v>1</v>
      </c>
      <c r="AF445" s="61">
        <f t="shared" si="488"/>
        <v>1.1076078708557641E-2</v>
      </c>
      <c r="AG445" s="61">
        <f t="shared" si="489"/>
        <v>1.1636169375966645E-2</v>
      </c>
      <c r="AH445" s="61">
        <v>1</v>
      </c>
      <c r="AI445" s="61">
        <f t="shared" si="490"/>
        <v>1.1636169375966645E-2</v>
      </c>
      <c r="AJ445" s="61">
        <f t="shared" si="491"/>
        <v>1.2036234138401646E-2</v>
      </c>
      <c r="AK445" s="61">
        <v>1</v>
      </c>
      <c r="AL445" s="61">
        <f t="shared" si="492"/>
        <v>1.2036234138401646E-2</v>
      </c>
      <c r="AM445" s="61">
        <f t="shared" si="524"/>
        <v>1.2550603118675223E-2</v>
      </c>
      <c r="AN445" s="61">
        <v>1</v>
      </c>
      <c r="AO445" s="61">
        <f t="shared" si="525"/>
        <v>1.2550603118675223E-2</v>
      </c>
      <c r="AP445" s="69">
        <v>22.652208726722325</v>
      </c>
      <c r="AQ445" s="61">
        <f t="shared" si="493"/>
        <v>21.949990256193932</v>
      </c>
      <c r="AR445" s="61">
        <v>0.77100000000000002</v>
      </c>
      <c r="AS445" s="61">
        <f t="shared" si="494"/>
        <v>16.92344248752552</v>
      </c>
      <c r="AT445" s="61">
        <f t="shared" si="495"/>
        <v>23.059948483803328</v>
      </c>
      <c r="AU445" s="61">
        <v>0.63300000000000001</v>
      </c>
      <c r="AV445" s="61">
        <f t="shared" si="496"/>
        <v>14.596947390247507</v>
      </c>
      <c r="AW445" s="61">
        <f t="shared" si="497"/>
        <v>23.852775789238606</v>
      </c>
      <c r="AX445" s="61">
        <v>0.54700000000000004</v>
      </c>
      <c r="AY445" s="61">
        <f t="shared" si="498"/>
        <v>13.047468356713519</v>
      </c>
      <c r="AZ445" s="61">
        <f t="shared" si="526"/>
        <v>24.872125181941115</v>
      </c>
      <c r="BA445" s="61">
        <v>0.41199999999999998</v>
      </c>
      <c r="BB445" s="61">
        <f t="shared" si="527"/>
        <v>10.247315574959739</v>
      </c>
      <c r="BC445" s="69">
        <v>0.86222937184525628</v>
      </c>
      <c r="BD445" s="61">
        <f t="shared" si="499"/>
        <v>0.83550026131805333</v>
      </c>
      <c r="BE445" s="61">
        <v>0.59499999999999997</v>
      </c>
      <c r="BF445" s="61">
        <f t="shared" si="500"/>
        <v>0.49712265548424173</v>
      </c>
      <c r="BG445" s="61">
        <f t="shared" si="501"/>
        <v>0.87774950053847089</v>
      </c>
      <c r="BH445" s="61">
        <v>0.44900000000000001</v>
      </c>
      <c r="BI445" s="61">
        <f t="shared" si="502"/>
        <v>0.39410952574177344</v>
      </c>
      <c r="BJ445" s="61">
        <f t="shared" si="503"/>
        <v>0.90792752855305481</v>
      </c>
      <c r="BK445" s="61">
        <v>0.36399999999999999</v>
      </c>
      <c r="BL445" s="61">
        <f t="shared" si="504"/>
        <v>0.33048562039331192</v>
      </c>
      <c r="BM445" s="61">
        <f t="shared" si="528"/>
        <v>0.94672785028609152</v>
      </c>
      <c r="BN445" s="61">
        <v>0.252</v>
      </c>
      <c r="BO445" s="61">
        <f t="shared" si="529"/>
        <v>0.23857541827209505</v>
      </c>
      <c r="BP445" s="69">
        <v>0.79325102209763587</v>
      </c>
      <c r="BQ445" s="61">
        <f t="shared" si="505"/>
        <v>0.76866024041260916</v>
      </c>
      <c r="BR445" s="61">
        <v>0.59499999999999997</v>
      </c>
      <c r="BS445" s="61">
        <f t="shared" si="530"/>
        <v>0.45735284304550244</v>
      </c>
      <c r="BT445" s="61">
        <f t="shared" si="506"/>
        <v>0.80752954049539338</v>
      </c>
      <c r="BU445" s="61">
        <v>0.44900000000000001</v>
      </c>
      <c r="BV445" s="61">
        <f t="shared" si="507"/>
        <v>0.36258076368243164</v>
      </c>
      <c r="BW445" s="61">
        <f t="shared" si="508"/>
        <v>0.83529332626881048</v>
      </c>
      <c r="BX445" s="61">
        <v>0.36399999999999999</v>
      </c>
      <c r="BY445" s="61">
        <f t="shared" si="509"/>
        <v>0.304046770761847</v>
      </c>
      <c r="BZ445" s="61">
        <f t="shared" si="531"/>
        <v>0.87098962226320431</v>
      </c>
      <c r="CA445" s="61">
        <v>0.252</v>
      </c>
      <c r="CB445" s="61">
        <f t="shared" si="532"/>
        <v>0.21948938481032748</v>
      </c>
      <c r="CC445" s="69">
        <v>0.25797362462227086</v>
      </c>
      <c r="CD445" s="61">
        <f t="shared" si="510"/>
        <v>0.24997644225898044</v>
      </c>
      <c r="CE445" s="61">
        <v>3.0000000000000001E-3</v>
      </c>
      <c r="CF445" s="61">
        <f t="shared" si="511"/>
        <v>7.4992932677694132E-4</v>
      </c>
      <c r="CG445" s="61">
        <f t="shared" si="512"/>
        <v>0.26261714986547174</v>
      </c>
      <c r="CH445" s="61">
        <v>3.0000000000000001E-3</v>
      </c>
      <c r="CI445" s="61">
        <f t="shared" si="513"/>
        <v>7.8785144959641522E-4</v>
      </c>
      <c r="CJ445" s="61">
        <f t="shared" si="514"/>
        <v>0.27164622672725119</v>
      </c>
      <c r="CK445" s="61">
        <v>3.0000000000000001E-3</v>
      </c>
      <c r="CL445" s="61">
        <f t="shared" si="515"/>
        <v>8.1493868018175355E-4</v>
      </c>
      <c r="CM445" s="61">
        <f t="shared" si="533"/>
        <v>0.28325503983525341</v>
      </c>
      <c r="CN445" s="61">
        <v>3.0000000000000001E-3</v>
      </c>
      <c r="CO445" s="61">
        <f t="shared" si="534"/>
        <v>8.4976511950576026E-4</v>
      </c>
      <c r="CP445" s="69">
        <v>1.2867394950607471</v>
      </c>
      <c r="CQ445" s="61">
        <f t="shared" si="516"/>
        <v>1.246850570713864</v>
      </c>
      <c r="CR445" s="61">
        <v>0.68300000000000005</v>
      </c>
      <c r="CS445" s="61">
        <f t="shared" si="517"/>
        <v>0.85159893979756918</v>
      </c>
      <c r="CT445" s="61">
        <f t="shared" si="518"/>
        <v>1.3099008059718407</v>
      </c>
      <c r="CU445" s="61">
        <v>0.48</v>
      </c>
      <c r="CV445" s="61">
        <f t="shared" si="519"/>
        <v>0.62875238686648349</v>
      </c>
      <c r="CW445" s="61">
        <f t="shared" si="520"/>
        <v>1.3549366882989666</v>
      </c>
      <c r="CX445" s="61">
        <v>0.38200000000000001</v>
      </c>
      <c r="CY445" s="61">
        <f t="shared" si="521"/>
        <v>0.51758581493020528</v>
      </c>
      <c r="CZ445" s="61">
        <f t="shared" si="535"/>
        <v>1.4128399655767006</v>
      </c>
      <c r="DA445" s="61">
        <v>0.27700000000000002</v>
      </c>
      <c r="DB445" s="61">
        <f t="shared" si="536"/>
        <v>0.39135667046474609</v>
      </c>
    </row>
    <row r="446" spans="1:107">
      <c r="A446" s="57" t="s">
        <v>457</v>
      </c>
      <c r="B446" s="58" t="s">
        <v>358</v>
      </c>
      <c r="C446" s="58" t="s">
        <v>359</v>
      </c>
      <c r="D446" s="58" t="s">
        <v>446</v>
      </c>
      <c r="E446" s="59" t="s">
        <v>440</v>
      </c>
      <c r="F446" s="59" t="s">
        <v>440</v>
      </c>
      <c r="G446" s="59" t="s">
        <v>271</v>
      </c>
      <c r="H446" s="58" t="s">
        <v>432</v>
      </c>
      <c r="I446" s="58" t="s">
        <v>272</v>
      </c>
      <c r="J446" s="63" t="s">
        <v>424</v>
      </c>
      <c r="K446" s="61">
        <v>0.96899999999999997</v>
      </c>
      <c r="L446" s="61">
        <v>1.018</v>
      </c>
      <c r="M446" s="61">
        <v>1.0529999999999999</v>
      </c>
      <c r="N446" s="61">
        <v>1.0980000000000001</v>
      </c>
      <c r="O446" s="64" t="s">
        <v>433</v>
      </c>
      <c r="P446" s="69">
        <v>6.2598545620508927</v>
      </c>
      <c r="Q446" s="61">
        <f t="shared" si="481"/>
        <v>6.0657990706273148</v>
      </c>
      <c r="R446" s="61">
        <v>1</v>
      </c>
      <c r="S446" s="61">
        <f t="shared" si="482"/>
        <v>6.0657990706273148</v>
      </c>
      <c r="T446" s="61">
        <f t="shared" si="483"/>
        <v>6.3725319441678092</v>
      </c>
      <c r="U446" s="61">
        <v>1</v>
      </c>
      <c r="V446" s="61">
        <f t="shared" si="484"/>
        <v>6.3725319441678092</v>
      </c>
      <c r="W446" s="61">
        <f t="shared" si="485"/>
        <v>6.5916268538395899</v>
      </c>
      <c r="X446" s="61">
        <v>1</v>
      </c>
      <c r="Y446" s="61">
        <f t="shared" si="486"/>
        <v>6.5916268538395899</v>
      </c>
      <c r="Z446" s="61">
        <f t="shared" si="522"/>
        <v>6.8733203091318806</v>
      </c>
      <c r="AA446" s="61">
        <v>1</v>
      </c>
      <c r="AB446" s="61">
        <f t="shared" si="523"/>
        <v>6.8733203091318806</v>
      </c>
      <c r="AC446" s="69">
        <v>1.9585552007503247E-2</v>
      </c>
      <c r="AD446" s="61">
        <f t="shared" si="487"/>
        <v>1.8978399895270646E-2</v>
      </c>
      <c r="AE446" s="61">
        <v>1</v>
      </c>
      <c r="AF446" s="61">
        <f t="shared" si="488"/>
        <v>1.8978399895270646E-2</v>
      </c>
      <c r="AG446" s="61">
        <f t="shared" si="489"/>
        <v>1.9938091943638304E-2</v>
      </c>
      <c r="AH446" s="61">
        <v>1</v>
      </c>
      <c r="AI446" s="61">
        <f t="shared" si="490"/>
        <v>1.9938091943638304E-2</v>
      </c>
      <c r="AJ446" s="61">
        <f t="shared" si="491"/>
        <v>2.0623586263900918E-2</v>
      </c>
      <c r="AK446" s="61">
        <v>1</v>
      </c>
      <c r="AL446" s="61">
        <f t="shared" si="492"/>
        <v>2.0623586263900918E-2</v>
      </c>
      <c r="AM446" s="61">
        <f t="shared" si="524"/>
        <v>2.1504936104238568E-2</v>
      </c>
      <c r="AN446" s="61">
        <v>1</v>
      </c>
      <c r="AO446" s="61">
        <f t="shared" si="525"/>
        <v>2.1504936104238568E-2</v>
      </c>
      <c r="AP446" s="69">
        <v>63.576647895829382</v>
      </c>
      <c r="AQ446" s="61">
        <f t="shared" si="493"/>
        <v>61.605771811058666</v>
      </c>
      <c r="AR446" s="61">
        <v>1</v>
      </c>
      <c r="AS446" s="61">
        <f t="shared" si="494"/>
        <v>61.605771811058666</v>
      </c>
      <c r="AT446" s="61">
        <f t="shared" si="495"/>
        <v>64.721027557954315</v>
      </c>
      <c r="AU446" s="61">
        <v>0.96</v>
      </c>
      <c r="AV446" s="61">
        <f t="shared" si="496"/>
        <v>62.132186455636138</v>
      </c>
      <c r="AW446" s="61">
        <f t="shared" si="497"/>
        <v>66.946210234308339</v>
      </c>
      <c r="AX446" s="61">
        <v>0.92</v>
      </c>
      <c r="AY446" s="61">
        <f t="shared" si="498"/>
        <v>61.590513415563677</v>
      </c>
      <c r="AZ446" s="61">
        <f t="shared" si="526"/>
        <v>69.807159389620665</v>
      </c>
      <c r="BA446" s="61">
        <v>0.85199999999999998</v>
      </c>
      <c r="BB446" s="61">
        <f t="shared" si="527"/>
        <v>59.475699799956807</v>
      </c>
      <c r="BC446" s="69">
        <v>1.5649636405127232</v>
      </c>
      <c r="BD446" s="61">
        <f t="shared" si="499"/>
        <v>1.5164497676568287</v>
      </c>
      <c r="BE446" s="61">
        <v>0.82899999999999996</v>
      </c>
      <c r="BF446" s="61">
        <f t="shared" si="500"/>
        <v>1.257136857387511</v>
      </c>
      <c r="BG446" s="61">
        <f t="shared" si="501"/>
        <v>1.5931329860419523</v>
      </c>
      <c r="BH446" s="61">
        <v>0.79100000000000004</v>
      </c>
      <c r="BI446" s="61">
        <f t="shared" si="502"/>
        <v>1.2601681919591843</v>
      </c>
      <c r="BJ446" s="61">
        <f t="shared" si="503"/>
        <v>1.6479067134598975</v>
      </c>
      <c r="BK446" s="61">
        <v>0.752</v>
      </c>
      <c r="BL446" s="61">
        <f t="shared" si="504"/>
        <v>1.2392258485218428</v>
      </c>
      <c r="BM446" s="61">
        <f t="shared" si="528"/>
        <v>1.7183300772829702</v>
      </c>
      <c r="BN446" s="61">
        <v>0.68799999999999994</v>
      </c>
      <c r="BO446" s="61">
        <f t="shared" si="529"/>
        <v>1.1822110931706833</v>
      </c>
      <c r="BP446" s="69">
        <v>1.4397665492717056</v>
      </c>
      <c r="BQ446" s="61">
        <f t="shared" si="505"/>
        <v>1.3951337862442827</v>
      </c>
      <c r="BR446" s="61">
        <v>0.82899999999999996</v>
      </c>
      <c r="BS446" s="61">
        <f t="shared" si="530"/>
        <v>1.1565659087965103</v>
      </c>
      <c r="BT446" s="61">
        <f t="shared" si="506"/>
        <v>1.4656823471585962</v>
      </c>
      <c r="BU446" s="61">
        <v>0.79100000000000004</v>
      </c>
      <c r="BV446" s="61">
        <f t="shared" si="507"/>
        <v>1.1593547366024497</v>
      </c>
      <c r="BW446" s="61">
        <f t="shared" si="508"/>
        <v>1.5160741763831058</v>
      </c>
      <c r="BX446" s="61">
        <v>0.752</v>
      </c>
      <c r="BY446" s="61">
        <f t="shared" si="509"/>
        <v>1.1400877806400955</v>
      </c>
      <c r="BZ446" s="61">
        <f t="shared" si="531"/>
        <v>1.5808636711003328</v>
      </c>
      <c r="CA446" s="61">
        <v>0.68799999999999994</v>
      </c>
      <c r="CB446" s="61">
        <f t="shared" si="532"/>
        <v>1.087634205717029</v>
      </c>
      <c r="CC446" s="69">
        <v>0.44202706926695884</v>
      </c>
      <c r="CD446" s="61">
        <f t="shared" si="510"/>
        <v>0.42832423011968312</v>
      </c>
      <c r="CE446" s="61">
        <v>3.0000000000000001E-3</v>
      </c>
      <c r="CF446" s="61">
        <f t="shared" si="511"/>
        <v>1.2849726903590493E-3</v>
      </c>
      <c r="CG446" s="61">
        <f t="shared" si="512"/>
        <v>0.44998355651376409</v>
      </c>
      <c r="CH446" s="61">
        <v>3.0000000000000001E-3</v>
      </c>
      <c r="CI446" s="61">
        <f t="shared" si="513"/>
        <v>1.3499506695412924E-3</v>
      </c>
      <c r="CJ446" s="61">
        <f t="shared" si="514"/>
        <v>0.46545450393810761</v>
      </c>
      <c r="CK446" s="61">
        <v>3.0000000000000001E-3</v>
      </c>
      <c r="CL446" s="61">
        <f t="shared" si="515"/>
        <v>1.3963635118143228E-3</v>
      </c>
      <c r="CM446" s="61">
        <f t="shared" si="533"/>
        <v>0.48534572205512083</v>
      </c>
      <c r="CN446" s="61">
        <v>3.0000000000000001E-3</v>
      </c>
      <c r="CO446" s="61">
        <f t="shared" si="534"/>
        <v>1.4560371661653626E-3</v>
      </c>
      <c r="CP446" s="69">
        <v>2.3474454607690847</v>
      </c>
      <c r="CQ446" s="61">
        <f t="shared" si="516"/>
        <v>2.2746746514852432</v>
      </c>
      <c r="CR446" s="61">
        <v>1</v>
      </c>
      <c r="CS446" s="61">
        <f t="shared" si="517"/>
        <v>2.2746746514852432</v>
      </c>
      <c r="CT446" s="61">
        <f t="shared" si="518"/>
        <v>2.3896994790629282</v>
      </c>
      <c r="CU446" s="61">
        <v>1</v>
      </c>
      <c r="CV446" s="61">
        <f t="shared" si="519"/>
        <v>2.3896994790629282</v>
      </c>
      <c r="CW446" s="61">
        <f t="shared" si="520"/>
        <v>2.4718600701898459</v>
      </c>
      <c r="CX446" s="61">
        <v>1</v>
      </c>
      <c r="CY446" s="61">
        <f t="shared" si="521"/>
        <v>2.4718600701898459</v>
      </c>
      <c r="CZ446" s="61">
        <f t="shared" si="535"/>
        <v>2.5774951159244552</v>
      </c>
      <c r="DA446" s="61">
        <v>1</v>
      </c>
      <c r="DB446" s="61">
        <f t="shared" si="536"/>
        <v>2.5774951159244552</v>
      </c>
    </row>
    <row r="447" spans="1:107">
      <c r="A447" s="57" t="s">
        <v>457</v>
      </c>
      <c r="B447" s="58" t="s">
        <v>358</v>
      </c>
      <c r="C447" s="58" t="s">
        <v>359</v>
      </c>
      <c r="D447" s="58" t="s">
        <v>446</v>
      </c>
      <c r="E447" s="59" t="s">
        <v>440</v>
      </c>
      <c r="F447" s="59" t="s">
        <v>440</v>
      </c>
      <c r="G447" s="59" t="s">
        <v>273</v>
      </c>
      <c r="H447" s="58" t="s">
        <v>432</v>
      </c>
      <c r="I447" s="58" t="s">
        <v>274</v>
      </c>
      <c r="J447" s="63" t="s">
        <v>425</v>
      </c>
      <c r="K447" s="61">
        <v>1.046</v>
      </c>
      <c r="L447" s="61">
        <v>1.121</v>
      </c>
      <c r="M447" s="61">
        <v>1.171</v>
      </c>
      <c r="N447" s="61">
        <v>1.2410000000000001</v>
      </c>
      <c r="O447" s="64" t="s">
        <v>433</v>
      </c>
      <c r="P447" s="69">
        <v>0</v>
      </c>
      <c r="Q447" s="61">
        <f t="shared" si="481"/>
        <v>0</v>
      </c>
      <c r="R447" s="61">
        <v>0.94599999999999995</v>
      </c>
      <c r="S447" s="61">
        <f t="shared" si="482"/>
        <v>0</v>
      </c>
      <c r="T447" s="61">
        <f t="shared" si="483"/>
        <v>0</v>
      </c>
      <c r="U447" s="61">
        <v>0.91700000000000004</v>
      </c>
      <c r="V447" s="61">
        <f t="shared" si="484"/>
        <v>0</v>
      </c>
      <c r="W447" s="61">
        <f t="shared" si="485"/>
        <v>0</v>
      </c>
      <c r="X447" s="61">
        <v>0.89500000000000002</v>
      </c>
      <c r="Y447" s="61">
        <f t="shared" si="486"/>
        <v>0</v>
      </c>
      <c r="Z447" s="61">
        <f t="shared" si="522"/>
        <v>0</v>
      </c>
      <c r="AA447" s="61">
        <v>0.86099999999999999</v>
      </c>
      <c r="AB447" s="61">
        <f t="shared" si="523"/>
        <v>0</v>
      </c>
      <c r="AC447" s="70"/>
      <c r="AD447" s="61">
        <f t="shared" si="487"/>
        <v>0</v>
      </c>
      <c r="AE447" s="61">
        <v>1</v>
      </c>
      <c r="AF447" s="61">
        <f t="shared" si="488"/>
        <v>0</v>
      </c>
      <c r="AG447" s="61">
        <f t="shared" si="489"/>
        <v>0</v>
      </c>
      <c r="AH447" s="61">
        <v>1</v>
      </c>
      <c r="AI447" s="61">
        <f t="shared" si="490"/>
        <v>0</v>
      </c>
      <c r="AJ447" s="61">
        <f t="shared" si="491"/>
        <v>0</v>
      </c>
      <c r="AK447" s="61">
        <v>1</v>
      </c>
      <c r="AL447" s="61">
        <f t="shared" si="492"/>
        <v>0</v>
      </c>
      <c r="AM447" s="61">
        <f t="shared" si="524"/>
        <v>0</v>
      </c>
      <c r="AN447" s="61">
        <v>1</v>
      </c>
      <c r="AO447" s="61">
        <f t="shared" si="525"/>
        <v>0</v>
      </c>
      <c r="AP447" s="69">
        <v>0</v>
      </c>
      <c r="AQ447" s="61">
        <f t="shared" si="493"/>
        <v>0</v>
      </c>
      <c r="AR447" s="61">
        <v>0.57099999999999995</v>
      </c>
      <c r="AS447" s="61">
        <f t="shared" si="494"/>
        <v>0</v>
      </c>
      <c r="AT447" s="61">
        <f t="shared" si="495"/>
        <v>0</v>
      </c>
      <c r="AU447" s="61">
        <v>0.42099999999999999</v>
      </c>
      <c r="AV447" s="61">
        <f t="shared" si="496"/>
        <v>0</v>
      </c>
      <c r="AW447" s="61">
        <f t="shared" si="497"/>
        <v>0</v>
      </c>
      <c r="AX447" s="61">
        <v>0.34</v>
      </c>
      <c r="AY447" s="61">
        <f t="shared" si="498"/>
        <v>0</v>
      </c>
      <c r="AZ447" s="61">
        <f t="shared" si="526"/>
        <v>0</v>
      </c>
      <c r="BA447" s="61">
        <v>0.24099999999999999</v>
      </c>
      <c r="BB447" s="61">
        <f t="shared" si="527"/>
        <v>0</v>
      </c>
      <c r="BC447" s="69">
        <v>0</v>
      </c>
      <c r="BD447" s="61">
        <f t="shared" si="499"/>
        <v>0</v>
      </c>
      <c r="BE447" s="61">
        <v>0.56599999999999995</v>
      </c>
      <c r="BF447" s="61">
        <f t="shared" si="500"/>
        <v>0</v>
      </c>
      <c r="BG447" s="61">
        <f t="shared" si="501"/>
        <v>0</v>
      </c>
      <c r="BH447" s="61">
        <v>0.40200000000000002</v>
      </c>
      <c r="BI447" s="61">
        <f t="shared" si="502"/>
        <v>0</v>
      </c>
      <c r="BJ447" s="61">
        <f t="shared" si="503"/>
        <v>0</v>
      </c>
      <c r="BK447" s="61">
        <v>0.29399999999999998</v>
      </c>
      <c r="BL447" s="61">
        <f t="shared" si="504"/>
        <v>0</v>
      </c>
      <c r="BM447" s="61">
        <f t="shared" si="528"/>
        <v>0</v>
      </c>
      <c r="BN447" s="61">
        <v>0.18</v>
      </c>
      <c r="BO447" s="61">
        <f t="shared" si="529"/>
        <v>0</v>
      </c>
      <c r="BP447" s="69">
        <v>0</v>
      </c>
      <c r="BQ447" s="61">
        <f t="shared" si="505"/>
        <v>0</v>
      </c>
      <c r="BR447" s="61">
        <v>0.56599999999999995</v>
      </c>
      <c r="BS447" s="61">
        <f t="shared" si="530"/>
        <v>0</v>
      </c>
      <c r="BT447" s="61">
        <f t="shared" si="506"/>
        <v>0</v>
      </c>
      <c r="BU447" s="61">
        <v>0.40200000000000002</v>
      </c>
      <c r="BV447" s="61">
        <f t="shared" si="507"/>
        <v>0</v>
      </c>
      <c r="BW447" s="61">
        <f t="shared" si="508"/>
        <v>0</v>
      </c>
      <c r="BX447" s="61">
        <v>0.29399999999999998</v>
      </c>
      <c r="BY447" s="61">
        <f t="shared" si="509"/>
        <v>0</v>
      </c>
      <c r="BZ447" s="61">
        <f t="shared" si="531"/>
        <v>0</v>
      </c>
      <c r="CA447" s="61">
        <v>0.18</v>
      </c>
      <c r="CB447" s="61">
        <f t="shared" si="532"/>
        <v>0</v>
      </c>
      <c r="CC447" s="69">
        <v>0</v>
      </c>
      <c r="CD447" s="61">
        <f t="shared" si="510"/>
        <v>0</v>
      </c>
      <c r="CE447" s="61">
        <v>3.0000000000000001E-3</v>
      </c>
      <c r="CF447" s="61">
        <f t="shared" si="511"/>
        <v>0</v>
      </c>
      <c r="CG447" s="61">
        <f t="shared" si="512"/>
        <v>0</v>
      </c>
      <c r="CH447" s="61">
        <v>3.0000000000000001E-3</v>
      </c>
      <c r="CI447" s="61">
        <f t="shared" si="513"/>
        <v>0</v>
      </c>
      <c r="CJ447" s="61">
        <f t="shared" si="514"/>
        <v>0</v>
      </c>
      <c r="CK447" s="61">
        <v>3.0000000000000001E-3</v>
      </c>
      <c r="CL447" s="61">
        <f t="shared" si="515"/>
        <v>0</v>
      </c>
      <c r="CM447" s="61">
        <f t="shared" si="533"/>
        <v>0</v>
      </c>
      <c r="CN447" s="61">
        <v>3.0000000000000001E-3</v>
      </c>
      <c r="CO447" s="61">
        <f t="shared" si="534"/>
        <v>0</v>
      </c>
      <c r="CP447" s="69">
        <v>0</v>
      </c>
      <c r="CQ447" s="61">
        <f t="shared" si="516"/>
        <v>0</v>
      </c>
      <c r="CR447" s="61">
        <v>0.67</v>
      </c>
      <c r="CS447" s="61">
        <f t="shared" si="517"/>
        <v>0</v>
      </c>
      <c r="CT447" s="61">
        <f t="shared" si="518"/>
        <v>0</v>
      </c>
      <c r="CU447" s="61">
        <v>0.437</v>
      </c>
      <c r="CV447" s="61">
        <f t="shared" si="519"/>
        <v>0</v>
      </c>
      <c r="CW447" s="61">
        <f t="shared" si="520"/>
        <v>0</v>
      </c>
      <c r="CX447" s="61">
        <v>0.28999999999999998</v>
      </c>
      <c r="CY447" s="61">
        <f t="shared" si="521"/>
        <v>0</v>
      </c>
      <c r="CZ447" s="61">
        <f t="shared" si="535"/>
        <v>0</v>
      </c>
      <c r="DA447" s="61">
        <v>0.17599999999999999</v>
      </c>
      <c r="DB447" s="61">
        <f t="shared" si="536"/>
        <v>0</v>
      </c>
    </row>
    <row r="448" spans="1:107">
      <c r="A448" s="57" t="s">
        <v>457</v>
      </c>
      <c r="B448" s="58" t="s">
        <v>360</v>
      </c>
      <c r="C448" s="58" t="s">
        <v>361</v>
      </c>
      <c r="D448" s="58" t="s">
        <v>446</v>
      </c>
      <c r="E448" s="59" t="s">
        <v>440</v>
      </c>
      <c r="F448" s="59" t="s">
        <v>440</v>
      </c>
      <c r="G448" s="59" t="s">
        <v>251</v>
      </c>
      <c r="H448" s="58" t="s">
        <v>430</v>
      </c>
      <c r="I448" s="58" t="s">
        <v>252</v>
      </c>
      <c r="J448" s="60" t="s">
        <v>410</v>
      </c>
      <c r="K448" s="61">
        <v>1</v>
      </c>
      <c r="L448" s="61">
        <v>1</v>
      </c>
      <c r="M448" s="61">
        <v>1</v>
      </c>
      <c r="N448" s="61">
        <v>1</v>
      </c>
      <c r="O448" s="61"/>
      <c r="P448" s="69">
        <v>0.45007999999999998</v>
      </c>
      <c r="Q448" s="61">
        <f t="shared" si="481"/>
        <v>0.45007999999999998</v>
      </c>
      <c r="R448" s="61">
        <v>1</v>
      </c>
      <c r="S448" s="61">
        <f t="shared" si="482"/>
        <v>0.45007999999999998</v>
      </c>
      <c r="T448" s="61">
        <f t="shared" si="483"/>
        <v>0.45007999999999998</v>
      </c>
      <c r="U448" s="61">
        <v>1</v>
      </c>
      <c r="V448" s="61">
        <f t="shared" si="484"/>
        <v>0.45007999999999998</v>
      </c>
      <c r="W448" s="61">
        <f t="shared" si="485"/>
        <v>0.45007999999999998</v>
      </c>
      <c r="X448" s="61">
        <v>1</v>
      </c>
      <c r="Y448" s="61">
        <f t="shared" si="486"/>
        <v>0.45007999999999998</v>
      </c>
      <c r="Z448" s="61">
        <f t="shared" si="522"/>
        <v>0.45007999999999998</v>
      </c>
      <c r="AA448" s="61">
        <v>1</v>
      </c>
      <c r="AB448" s="61">
        <f t="shared" si="523"/>
        <v>0.45007999999999998</v>
      </c>
      <c r="AC448" s="69"/>
      <c r="AD448" s="61">
        <f t="shared" si="487"/>
        <v>0</v>
      </c>
      <c r="AE448" s="61">
        <v>1</v>
      </c>
      <c r="AF448" s="61">
        <f t="shared" si="488"/>
        <v>0</v>
      </c>
      <c r="AG448" s="61">
        <f t="shared" si="489"/>
        <v>0</v>
      </c>
      <c r="AH448" s="61">
        <v>1</v>
      </c>
      <c r="AI448" s="61">
        <f t="shared" si="490"/>
        <v>0</v>
      </c>
      <c r="AJ448" s="61">
        <f t="shared" si="491"/>
        <v>0</v>
      </c>
      <c r="AK448" s="61">
        <v>1</v>
      </c>
      <c r="AL448" s="61">
        <f t="shared" si="492"/>
        <v>0</v>
      </c>
      <c r="AM448" s="61">
        <f t="shared" si="524"/>
        <v>0</v>
      </c>
      <c r="AN448" s="61">
        <v>1</v>
      </c>
      <c r="AO448" s="61">
        <f t="shared" si="525"/>
        <v>0</v>
      </c>
      <c r="AP448" s="69">
        <v>2.5279999999999999E-3</v>
      </c>
      <c r="AQ448" s="61">
        <f t="shared" si="493"/>
        <v>2.5279999999999999E-3</v>
      </c>
      <c r="AR448" s="61">
        <v>1</v>
      </c>
      <c r="AS448" s="61">
        <f t="shared" si="494"/>
        <v>2.5279999999999999E-3</v>
      </c>
      <c r="AT448" s="61">
        <f t="shared" si="495"/>
        <v>2.5279999999999999E-3</v>
      </c>
      <c r="AU448" s="61">
        <v>1</v>
      </c>
      <c r="AV448" s="61">
        <f t="shared" si="496"/>
        <v>2.5279999999999999E-3</v>
      </c>
      <c r="AW448" s="61">
        <f t="shared" si="497"/>
        <v>2.5279999999999999E-3</v>
      </c>
      <c r="AX448" s="61">
        <v>1</v>
      </c>
      <c r="AY448" s="61">
        <f t="shared" si="498"/>
        <v>2.5279999999999999E-3</v>
      </c>
      <c r="AZ448" s="61">
        <f t="shared" si="526"/>
        <v>2.5279999999999999E-3</v>
      </c>
      <c r="BA448" s="61">
        <v>1</v>
      </c>
      <c r="BB448" s="61">
        <f t="shared" si="527"/>
        <v>2.5279999999999999E-3</v>
      </c>
      <c r="BC448" s="69">
        <v>9.6532800000000002E-3</v>
      </c>
      <c r="BD448" s="61">
        <f t="shared" si="499"/>
        <v>9.6532800000000002E-3</v>
      </c>
      <c r="BE448" s="61">
        <v>1</v>
      </c>
      <c r="BF448" s="61">
        <f t="shared" si="500"/>
        <v>9.6532800000000002E-3</v>
      </c>
      <c r="BG448" s="61">
        <f t="shared" si="501"/>
        <v>9.6532800000000002E-3</v>
      </c>
      <c r="BH448" s="61">
        <v>1</v>
      </c>
      <c r="BI448" s="61">
        <f t="shared" si="502"/>
        <v>9.6532800000000002E-3</v>
      </c>
      <c r="BJ448" s="61">
        <f t="shared" si="503"/>
        <v>9.6532800000000002E-3</v>
      </c>
      <c r="BK448" s="61">
        <v>1</v>
      </c>
      <c r="BL448" s="61">
        <f t="shared" si="504"/>
        <v>9.6532800000000002E-3</v>
      </c>
      <c r="BM448" s="61">
        <f t="shared" si="528"/>
        <v>9.6532800000000002E-3</v>
      </c>
      <c r="BN448" s="61">
        <v>1</v>
      </c>
      <c r="BO448" s="61">
        <f t="shared" si="529"/>
        <v>9.6532800000000002E-3</v>
      </c>
      <c r="BP448" s="69">
        <v>6.6607632000000002E-3</v>
      </c>
      <c r="BQ448" s="61">
        <f t="shared" si="505"/>
        <v>6.6607632000000002E-3</v>
      </c>
      <c r="BR448" s="61">
        <v>1</v>
      </c>
      <c r="BS448" s="61">
        <f t="shared" si="530"/>
        <v>6.6607632000000002E-3</v>
      </c>
      <c r="BT448" s="61">
        <f t="shared" si="506"/>
        <v>6.6607632000000002E-3</v>
      </c>
      <c r="BU448" s="61">
        <v>1</v>
      </c>
      <c r="BV448" s="61">
        <f t="shared" si="507"/>
        <v>6.6607632000000002E-3</v>
      </c>
      <c r="BW448" s="61">
        <f t="shared" si="508"/>
        <v>6.6607632000000002E-3</v>
      </c>
      <c r="BX448" s="61">
        <v>1</v>
      </c>
      <c r="BY448" s="61">
        <f t="shared" si="509"/>
        <v>6.6607632000000002E-3</v>
      </c>
      <c r="BZ448" s="61">
        <f t="shared" si="531"/>
        <v>6.6607632000000002E-3</v>
      </c>
      <c r="CA448" s="61">
        <v>1</v>
      </c>
      <c r="CB448" s="61">
        <f t="shared" si="532"/>
        <v>6.6607632000000002E-3</v>
      </c>
      <c r="CC448" s="69">
        <v>2.3999999999999998E-4</v>
      </c>
      <c r="CD448" s="61">
        <f t="shared" si="510"/>
        <v>2.3999999999999998E-4</v>
      </c>
      <c r="CE448" s="61">
        <v>1</v>
      </c>
      <c r="CF448" s="61">
        <f t="shared" si="511"/>
        <v>2.3999999999999998E-4</v>
      </c>
      <c r="CG448" s="61">
        <f t="shared" si="512"/>
        <v>2.3999999999999998E-4</v>
      </c>
      <c r="CH448" s="61">
        <v>1</v>
      </c>
      <c r="CI448" s="61">
        <f t="shared" si="513"/>
        <v>2.3999999999999998E-4</v>
      </c>
      <c r="CJ448" s="61">
        <f t="shared" si="514"/>
        <v>2.3999999999999998E-4</v>
      </c>
      <c r="CK448" s="61">
        <v>1</v>
      </c>
      <c r="CL448" s="61">
        <f t="shared" si="515"/>
        <v>2.3999999999999998E-4</v>
      </c>
      <c r="CM448" s="61">
        <f t="shared" si="533"/>
        <v>2.3999999999999998E-4</v>
      </c>
      <c r="CN448" s="61">
        <v>1</v>
      </c>
      <c r="CO448" s="61">
        <f t="shared" si="534"/>
        <v>2.3999999999999998E-4</v>
      </c>
      <c r="CP448" s="69">
        <v>1.0904611200000001E-5</v>
      </c>
      <c r="CQ448" s="61">
        <f t="shared" si="516"/>
        <v>1.0904611200000001E-5</v>
      </c>
      <c r="CR448" s="61">
        <v>1</v>
      </c>
      <c r="CS448" s="61">
        <f t="shared" si="517"/>
        <v>1.0904611200000001E-5</v>
      </c>
      <c r="CT448" s="61">
        <f t="shared" si="518"/>
        <v>1.0904611200000001E-5</v>
      </c>
      <c r="CU448" s="61">
        <v>1</v>
      </c>
      <c r="CV448" s="61">
        <f t="shared" si="519"/>
        <v>1.0904611200000001E-5</v>
      </c>
      <c r="CW448" s="61">
        <f t="shared" si="520"/>
        <v>1.0904611200000001E-5</v>
      </c>
      <c r="CX448" s="61">
        <v>1</v>
      </c>
      <c r="CY448" s="61">
        <f t="shared" si="521"/>
        <v>1.0904611200000001E-5</v>
      </c>
      <c r="CZ448" s="61">
        <f t="shared" si="535"/>
        <v>1.0904611200000001E-5</v>
      </c>
      <c r="DA448" s="61">
        <v>1</v>
      </c>
      <c r="DB448" s="61">
        <f t="shared" si="536"/>
        <v>1.0904611200000001E-5</v>
      </c>
    </row>
    <row r="449" spans="1:106">
      <c r="A449" s="57" t="s">
        <v>457</v>
      </c>
      <c r="B449" s="58" t="s">
        <v>360</v>
      </c>
      <c r="C449" s="58" t="s">
        <v>361</v>
      </c>
      <c r="D449" s="58" t="s">
        <v>446</v>
      </c>
      <c r="E449" s="59" t="s">
        <v>440</v>
      </c>
      <c r="F449" s="59" t="s">
        <v>440</v>
      </c>
      <c r="G449" s="59" t="s">
        <v>253</v>
      </c>
      <c r="H449" s="58" t="s">
        <v>430</v>
      </c>
      <c r="I449" s="58" t="s">
        <v>254</v>
      </c>
      <c r="J449" s="60" t="s">
        <v>412</v>
      </c>
      <c r="K449" s="61">
        <v>0.83782613828656882</v>
      </c>
      <c r="L449" s="61">
        <v>0.85372476486560933</v>
      </c>
      <c r="M449" s="61">
        <v>0.86584549998032345</v>
      </c>
      <c r="N449" s="61">
        <v>0.88600000000000001</v>
      </c>
      <c r="O449" s="61"/>
      <c r="P449" s="69">
        <v>394.60222991664</v>
      </c>
      <c r="Q449" s="61">
        <f t="shared" si="481"/>
        <v>330.60806245032722</v>
      </c>
      <c r="R449" s="61">
        <v>1</v>
      </c>
      <c r="S449" s="61">
        <f t="shared" si="482"/>
        <v>330.60806245032722</v>
      </c>
      <c r="T449" s="61">
        <f t="shared" si="483"/>
        <v>336.88169595102858</v>
      </c>
      <c r="U449" s="61">
        <v>1</v>
      </c>
      <c r="V449" s="61">
        <f t="shared" si="484"/>
        <v>336.88169595102858</v>
      </c>
      <c r="W449" s="61">
        <f t="shared" si="485"/>
        <v>341.66456505552372</v>
      </c>
      <c r="X449" s="61">
        <v>1</v>
      </c>
      <c r="Y449" s="61">
        <f t="shared" si="486"/>
        <v>341.66456505552372</v>
      </c>
      <c r="Z449" s="61">
        <f t="shared" si="522"/>
        <v>349.61757570614304</v>
      </c>
      <c r="AA449" s="61">
        <v>1</v>
      </c>
      <c r="AB449" s="61">
        <f t="shared" si="523"/>
        <v>349.61757570614304</v>
      </c>
      <c r="AC449" s="69"/>
      <c r="AD449" s="61">
        <f t="shared" si="487"/>
        <v>0</v>
      </c>
      <c r="AE449" s="61">
        <v>1</v>
      </c>
      <c r="AF449" s="61">
        <f t="shared" si="488"/>
        <v>0</v>
      </c>
      <c r="AG449" s="61">
        <f t="shared" si="489"/>
        <v>0</v>
      </c>
      <c r="AH449" s="61">
        <v>1</v>
      </c>
      <c r="AI449" s="61">
        <f t="shared" si="490"/>
        <v>0</v>
      </c>
      <c r="AJ449" s="61">
        <f t="shared" si="491"/>
        <v>0</v>
      </c>
      <c r="AK449" s="61">
        <v>1</v>
      </c>
      <c r="AL449" s="61">
        <f t="shared" si="492"/>
        <v>0</v>
      </c>
      <c r="AM449" s="61">
        <f t="shared" si="524"/>
        <v>0</v>
      </c>
      <c r="AN449" s="61">
        <v>1</v>
      </c>
      <c r="AO449" s="61">
        <f t="shared" si="525"/>
        <v>0</v>
      </c>
      <c r="AP449" s="69">
        <v>2.1349379844</v>
      </c>
      <c r="AQ449" s="61">
        <f t="shared" si="493"/>
        <v>1.7887068469511629</v>
      </c>
      <c r="AR449" s="61">
        <v>1</v>
      </c>
      <c r="AS449" s="61">
        <f t="shared" si="494"/>
        <v>1.7887068469511629</v>
      </c>
      <c r="AT449" s="61">
        <f t="shared" si="495"/>
        <v>1.822649428734548</v>
      </c>
      <c r="AU449" s="61">
        <v>1</v>
      </c>
      <c r="AV449" s="61">
        <f t="shared" si="496"/>
        <v>1.822649428734548</v>
      </c>
      <c r="AW449" s="61">
        <f t="shared" si="497"/>
        <v>1.8485264465298021</v>
      </c>
      <c r="AX449" s="61">
        <v>1</v>
      </c>
      <c r="AY449" s="61">
        <f t="shared" si="498"/>
        <v>1.8485264465298021</v>
      </c>
      <c r="AZ449" s="61">
        <f t="shared" si="526"/>
        <v>1.8915550541784001</v>
      </c>
      <c r="BA449" s="61">
        <v>1</v>
      </c>
      <c r="BB449" s="61">
        <f t="shared" si="527"/>
        <v>1.8915550541784001</v>
      </c>
      <c r="BC449" s="69">
        <v>7.7744587831919993</v>
      </c>
      <c r="BD449" s="61">
        <f t="shared" si="499"/>
        <v>6.5136447795898498</v>
      </c>
      <c r="BE449" s="61">
        <v>1</v>
      </c>
      <c r="BF449" s="61">
        <f t="shared" si="500"/>
        <v>6.5136447795898498</v>
      </c>
      <c r="BG449" s="61">
        <f t="shared" si="501"/>
        <v>6.6372479966379609</v>
      </c>
      <c r="BH449" s="61">
        <v>1</v>
      </c>
      <c r="BI449" s="61">
        <f t="shared" si="502"/>
        <v>6.6372479966379609</v>
      </c>
      <c r="BJ449" s="61">
        <f t="shared" si="503"/>
        <v>6.7314801522092935</v>
      </c>
      <c r="BK449" s="61">
        <v>1</v>
      </c>
      <c r="BL449" s="61">
        <f t="shared" si="504"/>
        <v>6.7314801522092935</v>
      </c>
      <c r="BM449" s="61">
        <f t="shared" si="528"/>
        <v>6.8881704819081113</v>
      </c>
      <c r="BN449" s="61">
        <v>1</v>
      </c>
      <c r="BO449" s="61">
        <f t="shared" si="529"/>
        <v>6.8881704819081113</v>
      </c>
      <c r="BP449" s="69">
        <v>5.36437656040248</v>
      </c>
      <c r="BQ449" s="61">
        <f t="shared" si="505"/>
        <v>4.4944148979169967</v>
      </c>
      <c r="BR449" s="61">
        <v>1</v>
      </c>
      <c r="BS449" s="61">
        <f t="shared" si="530"/>
        <v>4.4944148979169967</v>
      </c>
      <c r="BT449" s="61">
        <f t="shared" si="506"/>
        <v>4.5797011176801936</v>
      </c>
      <c r="BU449" s="61">
        <v>1</v>
      </c>
      <c r="BV449" s="61">
        <f t="shared" si="507"/>
        <v>4.5797011176801936</v>
      </c>
      <c r="BW449" s="61">
        <f t="shared" si="508"/>
        <v>4.6447213050244134</v>
      </c>
      <c r="BX449" s="61">
        <v>1</v>
      </c>
      <c r="BY449" s="61">
        <f t="shared" si="509"/>
        <v>4.6447213050244134</v>
      </c>
      <c r="BZ449" s="61">
        <f t="shared" si="531"/>
        <v>4.7528376325165977</v>
      </c>
      <c r="CA449" s="61">
        <v>1</v>
      </c>
      <c r="CB449" s="61">
        <f t="shared" si="532"/>
        <v>4.7528376325165977</v>
      </c>
      <c r="CC449" s="69">
        <v>0.32845199759999999</v>
      </c>
      <c r="CD449" s="61">
        <f t="shared" si="510"/>
        <v>0.27518566876171735</v>
      </c>
      <c r="CE449" s="61">
        <v>1</v>
      </c>
      <c r="CF449" s="61">
        <f t="shared" si="511"/>
        <v>0.27518566876171735</v>
      </c>
      <c r="CG449" s="61">
        <f t="shared" si="512"/>
        <v>0.28040760442069967</v>
      </c>
      <c r="CH449" s="61">
        <v>1</v>
      </c>
      <c r="CI449" s="61">
        <f t="shared" si="513"/>
        <v>0.28040760442069967</v>
      </c>
      <c r="CJ449" s="61">
        <f t="shared" si="514"/>
        <v>0.28438868408150797</v>
      </c>
      <c r="CK449" s="61">
        <v>1</v>
      </c>
      <c r="CL449" s="61">
        <f t="shared" si="515"/>
        <v>0.28438868408150797</v>
      </c>
      <c r="CM449" s="61">
        <f t="shared" si="533"/>
        <v>0.29100846987360002</v>
      </c>
      <c r="CN449" s="61">
        <v>1</v>
      </c>
      <c r="CO449" s="61">
        <f t="shared" si="534"/>
        <v>0.29100846987360002</v>
      </c>
      <c r="CP449" s="69">
        <v>2.4711742943431202E-3</v>
      </c>
      <c r="CQ449" s="61">
        <f t="shared" si="516"/>
        <v>2.070414416062533E-3</v>
      </c>
      <c r="CR449" s="61">
        <v>1</v>
      </c>
      <c r="CS449" s="61">
        <f t="shared" si="517"/>
        <v>2.070414416062533E-3</v>
      </c>
      <c r="CT449" s="61">
        <f t="shared" si="518"/>
        <v>2.1097026933800185E-3</v>
      </c>
      <c r="CU449" s="61">
        <v>1</v>
      </c>
      <c r="CV449" s="61">
        <f t="shared" si="519"/>
        <v>2.1097026933800185E-3</v>
      </c>
      <c r="CW449" s="61">
        <f t="shared" si="520"/>
        <v>2.139655142424042E-3</v>
      </c>
      <c r="CX449" s="61">
        <v>1</v>
      </c>
      <c r="CY449" s="61">
        <f t="shared" si="521"/>
        <v>2.139655142424042E-3</v>
      </c>
      <c r="CZ449" s="61">
        <f t="shared" si="535"/>
        <v>2.1894604247880045E-3</v>
      </c>
      <c r="DA449" s="61">
        <v>1</v>
      </c>
      <c r="DB449" s="61">
        <f t="shared" si="536"/>
        <v>2.1894604247880045E-3</v>
      </c>
    </row>
    <row r="450" spans="1:106">
      <c r="A450" s="57" t="s">
        <v>457</v>
      </c>
      <c r="B450" s="58" t="s">
        <v>360</v>
      </c>
      <c r="C450" s="58" t="s">
        <v>361</v>
      </c>
      <c r="D450" s="58" t="s">
        <v>446</v>
      </c>
      <c r="E450" s="59" t="s">
        <v>440</v>
      </c>
      <c r="F450" s="59" t="s">
        <v>440</v>
      </c>
      <c r="G450" s="59" t="s">
        <v>255</v>
      </c>
      <c r="H450" s="58" t="s">
        <v>430</v>
      </c>
      <c r="I450" s="58" t="s">
        <v>256</v>
      </c>
      <c r="J450" s="60" t="s">
        <v>412</v>
      </c>
      <c r="K450" s="61">
        <v>0.83782613828656882</v>
      </c>
      <c r="L450" s="61">
        <v>0.85372476486560933</v>
      </c>
      <c r="M450" s="61">
        <v>0.86584549998032345</v>
      </c>
      <c r="N450" s="61">
        <v>0.88600000000000001</v>
      </c>
      <c r="O450" s="61"/>
      <c r="P450" s="69">
        <v>153.45642274536002</v>
      </c>
      <c r="Q450" s="61">
        <f t="shared" si="481"/>
        <v>128.56980206401616</v>
      </c>
      <c r="R450" s="61">
        <v>1</v>
      </c>
      <c r="S450" s="61">
        <f t="shared" si="482"/>
        <v>128.56980206401616</v>
      </c>
      <c r="T450" s="61">
        <f t="shared" si="483"/>
        <v>131.00954842540003</v>
      </c>
      <c r="U450" s="61">
        <v>1</v>
      </c>
      <c r="V450" s="61">
        <f t="shared" si="484"/>
        <v>131.00954842540003</v>
      </c>
      <c r="W450" s="61">
        <f t="shared" si="485"/>
        <v>132.86955307714811</v>
      </c>
      <c r="X450" s="61">
        <v>1</v>
      </c>
      <c r="Y450" s="61">
        <f t="shared" si="486"/>
        <v>132.86955307714811</v>
      </c>
      <c r="Z450" s="61">
        <f t="shared" si="522"/>
        <v>135.96239055238897</v>
      </c>
      <c r="AA450" s="61">
        <v>1</v>
      </c>
      <c r="AB450" s="61">
        <f t="shared" si="523"/>
        <v>135.96239055238897</v>
      </c>
      <c r="AC450" s="69"/>
      <c r="AD450" s="61">
        <f t="shared" si="487"/>
        <v>0</v>
      </c>
      <c r="AE450" s="61">
        <v>1</v>
      </c>
      <c r="AF450" s="61">
        <f t="shared" si="488"/>
        <v>0</v>
      </c>
      <c r="AG450" s="61">
        <f t="shared" si="489"/>
        <v>0</v>
      </c>
      <c r="AH450" s="61">
        <v>1</v>
      </c>
      <c r="AI450" s="61">
        <f t="shared" si="490"/>
        <v>0</v>
      </c>
      <c r="AJ450" s="61">
        <f t="shared" si="491"/>
        <v>0</v>
      </c>
      <c r="AK450" s="61">
        <v>1</v>
      </c>
      <c r="AL450" s="61">
        <f t="shared" si="492"/>
        <v>0</v>
      </c>
      <c r="AM450" s="61">
        <f t="shared" si="524"/>
        <v>0</v>
      </c>
      <c r="AN450" s="61">
        <v>1</v>
      </c>
      <c r="AO450" s="61">
        <f t="shared" si="525"/>
        <v>0</v>
      </c>
      <c r="AP450" s="69">
        <v>0.83025366059999994</v>
      </c>
      <c r="AQ450" s="61">
        <f t="shared" si="493"/>
        <v>0.69560821825878549</v>
      </c>
      <c r="AR450" s="61">
        <v>1</v>
      </c>
      <c r="AS450" s="61">
        <f t="shared" si="494"/>
        <v>0.69560821825878549</v>
      </c>
      <c r="AT450" s="61">
        <f t="shared" si="495"/>
        <v>0.70880811117454634</v>
      </c>
      <c r="AU450" s="61">
        <v>1</v>
      </c>
      <c r="AV450" s="61">
        <f t="shared" si="496"/>
        <v>0.70880811117454634</v>
      </c>
      <c r="AW450" s="61">
        <f t="shared" si="497"/>
        <v>0.71887139587270077</v>
      </c>
      <c r="AX450" s="61">
        <v>1</v>
      </c>
      <c r="AY450" s="61">
        <f t="shared" si="498"/>
        <v>0.71887139587270077</v>
      </c>
      <c r="AZ450" s="61">
        <f t="shared" si="526"/>
        <v>0.73560474329159997</v>
      </c>
      <c r="BA450" s="61">
        <v>1</v>
      </c>
      <c r="BB450" s="61">
        <f t="shared" si="527"/>
        <v>0.73560474329159997</v>
      </c>
      <c r="BC450" s="69">
        <v>3.0234006379079998</v>
      </c>
      <c r="BD450" s="61">
        <f t="shared" si="499"/>
        <v>2.5330840809516082</v>
      </c>
      <c r="BE450" s="61">
        <v>1</v>
      </c>
      <c r="BF450" s="61">
        <f t="shared" si="500"/>
        <v>2.5330840809516082</v>
      </c>
      <c r="BG450" s="61">
        <f t="shared" si="501"/>
        <v>2.5811519986925404</v>
      </c>
      <c r="BH450" s="61">
        <v>1</v>
      </c>
      <c r="BI450" s="61">
        <f t="shared" si="502"/>
        <v>2.5811519986925404</v>
      </c>
      <c r="BJ450" s="61">
        <f t="shared" si="503"/>
        <v>2.617797836970281</v>
      </c>
      <c r="BK450" s="61">
        <v>1</v>
      </c>
      <c r="BL450" s="61">
        <f t="shared" si="504"/>
        <v>2.617797836970281</v>
      </c>
      <c r="BM450" s="61">
        <f t="shared" si="528"/>
        <v>2.6787329651864877</v>
      </c>
      <c r="BN450" s="61">
        <v>1</v>
      </c>
      <c r="BO450" s="61">
        <f t="shared" si="529"/>
        <v>2.6787329651864877</v>
      </c>
      <c r="BP450" s="69">
        <v>2.0861464401565204</v>
      </c>
      <c r="BQ450" s="61">
        <f t="shared" si="505"/>
        <v>1.7478280158566102</v>
      </c>
      <c r="BR450" s="61">
        <v>1</v>
      </c>
      <c r="BS450" s="61">
        <f t="shared" si="530"/>
        <v>1.7478280158566102</v>
      </c>
      <c r="BT450" s="61">
        <f t="shared" si="506"/>
        <v>1.7809948790978534</v>
      </c>
      <c r="BU450" s="61">
        <v>1</v>
      </c>
      <c r="BV450" s="61">
        <f t="shared" si="507"/>
        <v>1.7809948790978534</v>
      </c>
      <c r="BW450" s="61">
        <f t="shared" si="508"/>
        <v>1.8062805075094943</v>
      </c>
      <c r="BX450" s="61">
        <v>1</v>
      </c>
      <c r="BY450" s="61">
        <f t="shared" si="509"/>
        <v>1.8062805075094943</v>
      </c>
      <c r="BZ450" s="61">
        <f t="shared" si="531"/>
        <v>1.848325745978677</v>
      </c>
      <c r="CA450" s="61">
        <v>1</v>
      </c>
      <c r="CB450" s="61">
        <f t="shared" si="532"/>
        <v>1.848325745978677</v>
      </c>
      <c r="CC450" s="69">
        <v>0.12773133240000001</v>
      </c>
      <c r="CD450" s="61">
        <f t="shared" si="510"/>
        <v>0.10701664896289009</v>
      </c>
      <c r="CE450" s="61">
        <v>1</v>
      </c>
      <c r="CF450" s="61">
        <f t="shared" si="511"/>
        <v>0.10701664896289009</v>
      </c>
      <c r="CG450" s="61">
        <f t="shared" si="512"/>
        <v>0.109047401719161</v>
      </c>
      <c r="CH450" s="61">
        <v>1</v>
      </c>
      <c r="CI450" s="61">
        <f t="shared" si="513"/>
        <v>0.109047401719161</v>
      </c>
      <c r="CJ450" s="61">
        <f t="shared" si="514"/>
        <v>0.1105955993650309</v>
      </c>
      <c r="CK450" s="61">
        <v>1</v>
      </c>
      <c r="CL450" s="61">
        <f t="shared" si="515"/>
        <v>0.1105955993650309</v>
      </c>
      <c r="CM450" s="61">
        <f t="shared" si="533"/>
        <v>0.11316996050640001</v>
      </c>
      <c r="CN450" s="61">
        <v>1</v>
      </c>
      <c r="CO450" s="61">
        <f t="shared" si="534"/>
        <v>0.11316996050640001</v>
      </c>
      <c r="CP450" s="69">
        <v>51.497855133224981</v>
      </c>
      <c r="CQ450" s="61">
        <f t="shared" si="516"/>
        <v>43.146249096311038</v>
      </c>
      <c r="CR450" s="61">
        <v>1</v>
      </c>
      <c r="CS450" s="61">
        <f t="shared" si="517"/>
        <v>43.146249096311038</v>
      </c>
      <c r="CT450" s="61">
        <f t="shared" si="518"/>
        <v>43.964994264695711</v>
      </c>
      <c r="CU450" s="61">
        <v>1</v>
      </c>
      <c r="CV450" s="61">
        <f t="shared" si="519"/>
        <v>43.964994264695711</v>
      </c>
      <c r="CW450" s="61">
        <f t="shared" si="520"/>
        <v>44.589186125741449</v>
      </c>
      <c r="CX450" s="61">
        <v>1</v>
      </c>
      <c r="CY450" s="61">
        <f t="shared" si="521"/>
        <v>44.589186125741449</v>
      </c>
      <c r="CZ450" s="61">
        <f t="shared" si="535"/>
        <v>45.627099648037337</v>
      </c>
      <c r="DA450" s="61">
        <v>1</v>
      </c>
      <c r="DB450" s="61">
        <f t="shared" si="536"/>
        <v>45.627099648037337</v>
      </c>
    </row>
    <row r="451" spans="1:106">
      <c r="A451" s="57" t="s">
        <v>457</v>
      </c>
      <c r="B451" s="58" t="s">
        <v>360</v>
      </c>
      <c r="C451" s="58" t="s">
        <v>361</v>
      </c>
      <c r="D451" s="58" t="s">
        <v>446</v>
      </c>
      <c r="E451" s="59" t="s">
        <v>440</v>
      </c>
      <c r="F451" s="59" t="s">
        <v>440</v>
      </c>
      <c r="G451" s="59" t="s">
        <v>257</v>
      </c>
      <c r="H451" s="58" t="s">
        <v>430</v>
      </c>
      <c r="I451" s="58" t="s">
        <v>258</v>
      </c>
      <c r="J451" s="60" t="s">
        <v>413</v>
      </c>
      <c r="K451" s="61">
        <v>1</v>
      </c>
      <c r="L451" s="61">
        <v>1</v>
      </c>
      <c r="M451" s="61">
        <v>1</v>
      </c>
      <c r="N451" s="61">
        <v>1</v>
      </c>
      <c r="O451" s="61"/>
      <c r="P451" s="69">
        <v>7.7064947999999998</v>
      </c>
      <c r="Q451" s="61">
        <f t="shared" si="481"/>
        <v>7.7064947999999998</v>
      </c>
      <c r="R451" s="61">
        <v>1</v>
      </c>
      <c r="S451" s="61">
        <f t="shared" si="482"/>
        <v>7.7064947999999998</v>
      </c>
      <c r="T451" s="61">
        <f t="shared" si="483"/>
        <v>7.7064947999999998</v>
      </c>
      <c r="U451" s="61">
        <v>1</v>
      </c>
      <c r="V451" s="61">
        <f t="shared" si="484"/>
        <v>7.7064947999999998</v>
      </c>
      <c r="W451" s="61">
        <f t="shared" si="485"/>
        <v>7.7064947999999998</v>
      </c>
      <c r="X451" s="61">
        <v>1</v>
      </c>
      <c r="Y451" s="61">
        <f t="shared" si="486"/>
        <v>7.7064947999999998</v>
      </c>
      <c r="Z451" s="61">
        <f t="shared" si="522"/>
        <v>7.7064947999999998</v>
      </c>
      <c r="AA451" s="61">
        <v>1</v>
      </c>
      <c r="AB451" s="61">
        <f t="shared" si="523"/>
        <v>7.7064947999999998</v>
      </c>
      <c r="AC451" s="69"/>
      <c r="AD451" s="61">
        <f t="shared" si="487"/>
        <v>0</v>
      </c>
      <c r="AE451" s="61">
        <v>1</v>
      </c>
      <c r="AF451" s="61">
        <f t="shared" si="488"/>
        <v>0</v>
      </c>
      <c r="AG451" s="61">
        <f t="shared" si="489"/>
        <v>0</v>
      </c>
      <c r="AH451" s="61">
        <v>1</v>
      </c>
      <c r="AI451" s="61">
        <f t="shared" si="490"/>
        <v>0</v>
      </c>
      <c r="AJ451" s="61">
        <f t="shared" si="491"/>
        <v>0</v>
      </c>
      <c r="AK451" s="61">
        <v>1</v>
      </c>
      <c r="AL451" s="61">
        <f t="shared" si="492"/>
        <v>0</v>
      </c>
      <c r="AM451" s="61">
        <f t="shared" si="524"/>
        <v>0</v>
      </c>
      <c r="AN451" s="61">
        <v>1</v>
      </c>
      <c r="AO451" s="61">
        <f t="shared" si="525"/>
        <v>0</v>
      </c>
      <c r="AP451" s="69">
        <v>4.328568E-2</v>
      </c>
      <c r="AQ451" s="61">
        <f t="shared" si="493"/>
        <v>4.328568E-2</v>
      </c>
      <c r="AR451" s="61">
        <v>1</v>
      </c>
      <c r="AS451" s="61">
        <f t="shared" si="494"/>
        <v>4.328568E-2</v>
      </c>
      <c r="AT451" s="61">
        <f t="shared" si="495"/>
        <v>4.328568E-2</v>
      </c>
      <c r="AU451" s="61">
        <v>1</v>
      </c>
      <c r="AV451" s="61">
        <f t="shared" si="496"/>
        <v>4.328568E-2</v>
      </c>
      <c r="AW451" s="61">
        <f t="shared" si="497"/>
        <v>4.328568E-2</v>
      </c>
      <c r="AX451" s="61">
        <v>1</v>
      </c>
      <c r="AY451" s="61">
        <f t="shared" si="498"/>
        <v>4.328568E-2</v>
      </c>
      <c r="AZ451" s="61">
        <f t="shared" si="526"/>
        <v>4.328568E-2</v>
      </c>
      <c r="BA451" s="61">
        <v>1</v>
      </c>
      <c r="BB451" s="61">
        <f t="shared" si="527"/>
        <v>4.328568E-2</v>
      </c>
      <c r="BC451" s="69">
        <v>0.16519787999999999</v>
      </c>
      <c r="BD451" s="61">
        <f t="shared" si="499"/>
        <v>0.16519787999999999</v>
      </c>
      <c r="BE451" s="61">
        <v>1</v>
      </c>
      <c r="BF451" s="61">
        <f t="shared" si="500"/>
        <v>0.16519787999999999</v>
      </c>
      <c r="BG451" s="61">
        <f t="shared" si="501"/>
        <v>0.16519787999999999</v>
      </c>
      <c r="BH451" s="61">
        <v>1</v>
      </c>
      <c r="BI451" s="61">
        <f t="shared" si="502"/>
        <v>0.16519787999999999</v>
      </c>
      <c r="BJ451" s="61">
        <f t="shared" si="503"/>
        <v>0.16519787999999999</v>
      </c>
      <c r="BK451" s="61">
        <v>1</v>
      </c>
      <c r="BL451" s="61">
        <f t="shared" si="504"/>
        <v>0.16519787999999999</v>
      </c>
      <c r="BM451" s="61">
        <f t="shared" si="528"/>
        <v>0.16519787999999999</v>
      </c>
      <c r="BN451" s="61">
        <v>1</v>
      </c>
      <c r="BO451" s="61">
        <f t="shared" si="529"/>
        <v>0.16519787999999999</v>
      </c>
      <c r="BP451" s="69">
        <v>0.1139865372</v>
      </c>
      <c r="BQ451" s="61">
        <f t="shared" si="505"/>
        <v>0.1139865372</v>
      </c>
      <c r="BR451" s="61">
        <v>1</v>
      </c>
      <c r="BS451" s="61">
        <f t="shared" si="530"/>
        <v>0.1139865372</v>
      </c>
      <c r="BT451" s="61">
        <f t="shared" si="506"/>
        <v>0.1139865372</v>
      </c>
      <c r="BU451" s="61">
        <v>1</v>
      </c>
      <c r="BV451" s="61">
        <f t="shared" si="507"/>
        <v>0.1139865372</v>
      </c>
      <c r="BW451" s="61">
        <f t="shared" si="508"/>
        <v>0.1139865372</v>
      </c>
      <c r="BX451" s="61">
        <v>1</v>
      </c>
      <c r="BY451" s="61">
        <f t="shared" si="509"/>
        <v>0.1139865372</v>
      </c>
      <c r="BZ451" s="61">
        <f t="shared" si="531"/>
        <v>0.1139865372</v>
      </c>
      <c r="CA451" s="61">
        <v>1</v>
      </c>
      <c r="CB451" s="61">
        <f t="shared" si="532"/>
        <v>0.1139865372</v>
      </c>
      <c r="CC451" s="69">
        <v>4.1094E-3</v>
      </c>
      <c r="CD451" s="61">
        <f t="shared" si="510"/>
        <v>4.1094E-3</v>
      </c>
      <c r="CE451" s="61">
        <v>1</v>
      </c>
      <c r="CF451" s="61">
        <f t="shared" si="511"/>
        <v>4.1094E-3</v>
      </c>
      <c r="CG451" s="61">
        <f t="shared" si="512"/>
        <v>4.1094E-3</v>
      </c>
      <c r="CH451" s="61">
        <v>1</v>
      </c>
      <c r="CI451" s="61">
        <f t="shared" si="513"/>
        <v>4.1094E-3</v>
      </c>
      <c r="CJ451" s="61">
        <f t="shared" si="514"/>
        <v>4.1094E-3</v>
      </c>
      <c r="CK451" s="61">
        <v>1</v>
      </c>
      <c r="CL451" s="61">
        <f t="shared" si="515"/>
        <v>4.1094E-3</v>
      </c>
      <c r="CM451" s="61">
        <f t="shared" si="533"/>
        <v>4.1094E-3</v>
      </c>
      <c r="CN451" s="61">
        <v>1</v>
      </c>
      <c r="CO451" s="61">
        <f t="shared" si="534"/>
        <v>4.1094E-3</v>
      </c>
      <c r="CP451" s="69">
        <v>2.3242560930000001E-5</v>
      </c>
      <c r="CQ451" s="61">
        <f t="shared" si="516"/>
        <v>2.3242560930000001E-5</v>
      </c>
      <c r="CR451" s="61">
        <v>1</v>
      </c>
      <c r="CS451" s="61">
        <f t="shared" si="517"/>
        <v>2.3242560930000001E-5</v>
      </c>
      <c r="CT451" s="61">
        <f t="shared" si="518"/>
        <v>2.3242560930000001E-5</v>
      </c>
      <c r="CU451" s="61">
        <v>1</v>
      </c>
      <c r="CV451" s="61">
        <f t="shared" si="519"/>
        <v>2.3242560930000001E-5</v>
      </c>
      <c r="CW451" s="61">
        <f t="shared" si="520"/>
        <v>2.3242560930000001E-5</v>
      </c>
      <c r="CX451" s="61">
        <v>1</v>
      </c>
      <c r="CY451" s="61">
        <f t="shared" si="521"/>
        <v>2.3242560930000001E-5</v>
      </c>
      <c r="CZ451" s="61">
        <f t="shared" si="535"/>
        <v>2.3242560930000001E-5</v>
      </c>
      <c r="DA451" s="61">
        <v>1</v>
      </c>
      <c r="DB451" s="61">
        <f t="shared" si="536"/>
        <v>2.3242560930000001E-5</v>
      </c>
    </row>
    <row r="452" spans="1:106">
      <c r="A452" s="57" t="s">
        <v>457</v>
      </c>
      <c r="B452" s="58" t="s">
        <v>360</v>
      </c>
      <c r="C452" s="58" t="s">
        <v>361</v>
      </c>
      <c r="D452" s="58" t="s">
        <v>446</v>
      </c>
      <c r="E452" s="59" t="s">
        <v>440</v>
      </c>
      <c r="F452" s="59" t="s">
        <v>440</v>
      </c>
      <c r="G452" s="59" t="s">
        <v>259</v>
      </c>
      <c r="H452" s="58" t="s">
        <v>430</v>
      </c>
      <c r="I452" s="58" t="s">
        <v>260</v>
      </c>
      <c r="J452" s="60" t="s">
        <v>413</v>
      </c>
      <c r="K452" s="61">
        <v>1</v>
      </c>
      <c r="L452" s="61">
        <v>1</v>
      </c>
      <c r="M452" s="61">
        <v>1</v>
      </c>
      <c r="N452" s="61">
        <v>1</v>
      </c>
      <c r="O452" s="61"/>
      <c r="P452" s="69">
        <v>2.9969701999999998</v>
      </c>
      <c r="Q452" s="61">
        <f t="shared" ref="Q452:Q515" si="537">P452*$K452</f>
        <v>2.9969701999999998</v>
      </c>
      <c r="R452" s="61">
        <v>1</v>
      </c>
      <c r="S452" s="61">
        <f t="shared" ref="S452:S515" si="538">Q452*R452</f>
        <v>2.9969701999999998</v>
      </c>
      <c r="T452" s="61">
        <f t="shared" ref="T452:T515" si="539">P452*$L452</f>
        <v>2.9969701999999998</v>
      </c>
      <c r="U452" s="61">
        <v>1</v>
      </c>
      <c r="V452" s="61">
        <f t="shared" ref="V452:V515" si="540">T452*U452</f>
        <v>2.9969701999999998</v>
      </c>
      <c r="W452" s="61">
        <f t="shared" ref="W452:W515" si="541">P452*$M452</f>
        <v>2.9969701999999998</v>
      </c>
      <c r="X452" s="61">
        <v>1</v>
      </c>
      <c r="Y452" s="61">
        <f t="shared" ref="Y452:Y515" si="542">W452*X452</f>
        <v>2.9969701999999998</v>
      </c>
      <c r="Z452" s="61">
        <f t="shared" si="522"/>
        <v>2.9969701999999998</v>
      </c>
      <c r="AA452" s="61">
        <v>1</v>
      </c>
      <c r="AB452" s="61">
        <f t="shared" si="523"/>
        <v>2.9969701999999998</v>
      </c>
      <c r="AC452" s="69"/>
      <c r="AD452" s="61">
        <f t="shared" ref="AD452:AD515" si="543">AC452*$K452</f>
        <v>0</v>
      </c>
      <c r="AE452" s="61">
        <v>1</v>
      </c>
      <c r="AF452" s="61">
        <f t="shared" ref="AF452:AF515" si="544">AD452*AE452</f>
        <v>0</v>
      </c>
      <c r="AG452" s="61">
        <f t="shared" ref="AG452:AG515" si="545">AC452*$L452</f>
        <v>0</v>
      </c>
      <c r="AH452" s="61">
        <v>1</v>
      </c>
      <c r="AI452" s="61">
        <f t="shared" ref="AI452:AI515" si="546">AG452*AH452</f>
        <v>0</v>
      </c>
      <c r="AJ452" s="61">
        <f t="shared" ref="AJ452:AJ515" si="547">AC452*$M452</f>
        <v>0</v>
      </c>
      <c r="AK452" s="61">
        <v>1</v>
      </c>
      <c r="AL452" s="61">
        <f t="shared" ref="AL452:AL515" si="548">AJ452*AK452</f>
        <v>0</v>
      </c>
      <c r="AM452" s="61">
        <f t="shared" si="524"/>
        <v>0</v>
      </c>
      <c r="AN452" s="61">
        <v>1</v>
      </c>
      <c r="AO452" s="61">
        <f t="shared" si="525"/>
        <v>0</v>
      </c>
      <c r="AP452" s="69">
        <v>1.6833319999999999E-2</v>
      </c>
      <c r="AQ452" s="61">
        <f t="shared" ref="AQ452:AQ515" si="549">AP452*$K452</f>
        <v>1.6833319999999999E-2</v>
      </c>
      <c r="AR452" s="61">
        <v>1</v>
      </c>
      <c r="AS452" s="61">
        <f t="shared" ref="AS452:AS515" si="550">AQ452*AR452</f>
        <v>1.6833319999999999E-2</v>
      </c>
      <c r="AT452" s="61">
        <f t="shared" ref="AT452:AT515" si="551">AP452*$L452</f>
        <v>1.6833319999999999E-2</v>
      </c>
      <c r="AU452" s="61">
        <v>1</v>
      </c>
      <c r="AV452" s="61">
        <f t="shared" ref="AV452:AV515" si="552">AT452*AU452</f>
        <v>1.6833319999999999E-2</v>
      </c>
      <c r="AW452" s="61">
        <f t="shared" ref="AW452:AW515" si="553">AP452*$M452</f>
        <v>1.6833319999999999E-2</v>
      </c>
      <c r="AX452" s="61">
        <v>1</v>
      </c>
      <c r="AY452" s="61">
        <f t="shared" ref="AY452:AY515" si="554">AW452*AX452</f>
        <v>1.6833319999999999E-2</v>
      </c>
      <c r="AZ452" s="61">
        <f t="shared" si="526"/>
        <v>1.6833319999999999E-2</v>
      </c>
      <c r="BA452" s="61">
        <v>1</v>
      </c>
      <c r="BB452" s="61">
        <f t="shared" si="527"/>
        <v>1.6833319999999999E-2</v>
      </c>
      <c r="BC452" s="69">
        <v>6.4278778199999997E-2</v>
      </c>
      <c r="BD452" s="61">
        <f t="shared" ref="BD452:BD515" si="555">BC452*$K452</f>
        <v>6.4278778199999997E-2</v>
      </c>
      <c r="BE452" s="61">
        <v>1</v>
      </c>
      <c r="BF452" s="61">
        <f t="shared" ref="BF452:BF515" si="556">BD452*BE452</f>
        <v>6.4278778199999997E-2</v>
      </c>
      <c r="BG452" s="61">
        <f t="shared" ref="BG452:BG515" si="557">BC452*$L452</f>
        <v>6.4278778199999997E-2</v>
      </c>
      <c r="BH452" s="61">
        <v>1</v>
      </c>
      <c r="BI452" s="61">
        <f t="shared" ref="BI452:BI515" si="558">BG452*BH452</f>
        <v>6.4278778199999997E-2</v>
      </c>
      <c r="BJ452" s="61">
        <f t="shared" ref="BJ452:BJ515" si="559">BC452*$M452</f>
        <v>6.4278778199999997E-2</v>
      </c>
      <c r="BK452" s="61">
        <v>1</v>
      </c>
      <c r="BL452" s="61">
        <f t="shared" ref="BL452:BL515" si="560">BJ452*BK452</f>
        <v>6.4278778199999997E-2</v>
      </c>
      <c r="BM452" s="61">
        <f t="shared" si="528"/>
        <v>6.4278778199999997E-2</v>
      </c>
      <c r="BN452" s="61">
        <v>1</v>
      </c>
      <c r="BO452" s="61">
        <f t="shared" si="529"/>
        <v>6.4278778199999997E-2</v>
      </c>
      <c r="BP452" s="69">
        <v>4.4352356958000001E-2</v>
      </c>
      <c r="BQ452" s="61">
        <f t="shared" ref="BQ452:BQ515" si="561">BP452*$K452</f>
        <v>4.4352356958000001E-2</v>
      </c>
      <c r="BR452" s="61">
        <v>1</v>
      </c>
      <c r="BS452" s="61">
        <f t="shared" si="530"/>
        <v>4.4352356958000001E-2</v>
      </c>
      <c r="BT452" s="61">
        <f t="shared" ref="BT452:BT515" si="562">BP452*$L452</f>
        <v>4.4352356958000001E-2</v>
      </c>
      <c r="BU452" s="61">
        <v>1</v>
      </c>
      <c r="BV452" s="61">
        <f t="shared" ref="BV452:BV515" si="563">BT452*BU452</f>
        <v>4.4352356958000001E-2</v>
      </c>
      <c r="BW452" s="61">
        <f t="shared" ref="BW452:BW515" si="564">BP452*$M452</f>
        <v>4.4352356958000001E-2</v>
      </c>
      <c r="BX452" s="61">
        <v>1</v>
      </c>
      <c r="BY452" s="61">
        <f t="shared" ref="BY452:BY515" si="565">BW452*BX452</f>
        <v>4.4352356958000001E-2</v>
      </c>
      <c r="BZ452" s="61">
        <f t="shared" si="531"/>
        <v>4.4352356958000001E-2</v>
      </c>
      <c r="CA452" s="61">
        <v>1</v>
      </c>
      <c r="CB452" s="61">
        <f t="shared" si="532"/>
        <v>4.4352356958000001E-2</v>
      </c>
      <c r="CC452" s="69">
        <v>1.5981000000000001E-3</v>
      </c>
      <c r="CD452" s="61">
        <f t="shared" ref="CD452:CD515" si="566">CC452*$K452</f>
        <v>1.5981000000000001E-3</v>
      </c>
      <c r="CE452" s="61">
        <v>1</v>
      </c>
      <c r="CF452" s="61">
        <f t="shared" ref="CF452:CF515" si="567">CD452*CE452</f>
        <v>1.5981000000000001E-3</v>
      </c>
      <c r="CG452" s="61">
        <f t="shared" ref="CG452:CG515" si="568">CC452*$L452</f>
        <v>1.5981000000000001E-3</v>
      </c>
      <c r="CH452" s="61">
        <v>1</v>
      </c>
      <c r="CI452" s="61">
        <f t="shared" ref="CI452:CI515" si="569">CG452*CH452</f>
        <v>1.5981000000000001E-3</v>
      </c>
      <c r="CJ452" s="61">
        <f t="shared" ref="CJ452:CJ515" si="570">CC452*$M452</f>
        <v>1.5981000000000001E-3</v>
      </c>
      <c r="CK452" s="61">
        <v>1</v>
      </c>
      <c r="CL452" s="61">
        <f t="shared" ref="CL452:CL515" si="571">CJ452*CK452</f>
        <v>1.5981000000000001E-3</v>
      </c>
      <c r="CM452" s="61">
        <f t="shared" si="533"/>
        <v>1.5981000000000001E-3</v>
      </c>
      <c r="CN452" s="61">
        <v>1</v>
      </c>
      <c r="CO452" s="61">
        <f t="shared" si="534"/>
        <v>1.5981000000000001E-3</v>
      </c>
      <c r="CP452" s="69">
        <v>0.48436164071400001</v>
      </c>
      <c r="CQ452" s="61">
        <f t="shared" ref="CQ452:CQ515" si="572">CP452*$K452</f>
        <v>0.48436164071400001</v>
      </c>
      <c r="CR452" s="61">
        <v>1</v>
      </c>
      <c r="CS452" s="61">
        <f t="shared" ref="CS452:CS515" si="573">CQ452*CR452</f>
        <v>0.48436164071400001</v>
      </c>
      <c r="CT452" s="61">
        <f t="shared" ref="CT452:CT515" si="574">CP452*$L452</f>
        <v>0.48436164071400001</v>
      </c>
      <c r="CU452" s="61">
        <v>1</v>
      </c>
      <c r="CV452" s="61">
        <f t="shared" ref="CV452:CV515" si="575">CT452*CU452</f>
        <v>0.48436164071400001</v>
      </c>
      <c r="CW452" s="61">
        <f t="shared" ref="CW452:CW515" si="576">CP452*$M452</f>
        <v>0.48436164071400001</v>
      </c>
      <c r="CX452" s="61">
        <v>1</v>
      </c>
      <c r="CY452" s="61">
        <f t="shared" ref="CY452:CY515" si="577">CW452*CX452</f>
        <v>0.48436164071400001</v>
      </c>
      <c r="CZ452" s="61">
        <f t="shared" si="535"/>
        <v>0.48436164071400001</v>
      </c>
      <c r="DA452" s="61">
        <v>1</v>
      </c>
      <c r="DB452" s="61">
        <f t="shared" si="536"/>
        <v>0.48436164071400001</v>
      </c>
    </row>
    <row r="453" spans="1:106">
      <c r="A453" s="57" t="s">
        <v>457</v>
      </c>
      <c r="B453" s="58" t="s">
        <v>360</v>
      </c>
      <c r="C453" s="58" t="s">
        <v>361</v>
      </c>
      <c r="D453" s="58" t="s">
        <v>446</v>
      </c>
      <c r="E453" s="59" t="s">
        <v>440</v>
      </c>
      <c r="F453" s="59" t="s">
        <v>440</v>
      </c>
      <c r="G453" s="59" t="s">
        <v>263</v>
      </c>
      <c r="H453" s="58" t="s">
        <v>431</v>
      </c>
      <c r="I453" s="58" t="s">
        <v>264</v>
      </c>
      <c r="J453" s="63" t="s">
        <v>422</v>
      </c>
      <c r="K453" s="61">
        <v>0.97499999999999998</v>
      </c>
      <c r="L453" s="61">
        <v>1.0029999999999999</v>
      </c>
      <c r="M453" s="61">
        <v>1.0329999999999999</v>
      </c>
      <c r="N453" s="61">
        <v>1.0640000000000001</v>
      </c>
      <c r="O453" s="64" t="s">
        <v>433</v>
      </c>
      <c r="P453" s="69">
        <v>160.05000000000001</v>
      </c>
      <c r="Q453" s="61">
        <f t="shared" si="537"/>
        <v>156.04875000000001</v>
      </c>
      <c r="R453" s="61">
        <v>0.88500000000000001</v>
      </c>
      <c r="S453" s="61">
        <f t="shared" si="538"/>
        <v>138.10314375000002</v>
      </c>
      <c r="T453" s="61">
        <f t="shared" si="539"/>
        <v>160.53014999999999</v>
      </c>
      <c r="U453" s="61">
        <v>0.83</v>
      </c>
      <c r="V453" s="61">
        <f t="shared" si="540"/>
        <v>133.24002449999998</v>
      </c>
      <c r="W453" s="61">
        <f t="shared" si="541"/>
        <v>165.33165</v>
      </c>
      <c r="X453" s="61">
        <v>0.80100000000000005</v>
      </c>
      <c r="Y453" s="61">
        <f t="shared" si="542"/>
        <v>132.43065165000002</v>
      </c>
      <c r="Z453" s="61">
        <f t="shared" si="522"/>
        <v>170.29320000000001</v>
      </c>
      <c r="AA453" s="61">
        <v>0.77100000000000002</v>
      </c>
      <c r="AB453" s="61">
        <f t="shared" si="523"/>
        <v>131.29605720000001</v>
      </c>
      <c r="AC453" s="69">
        <v>0.37858287438461102</v>
      </c>
      <c r="AD453" s="61">
        <f t="shared" si="543"/>
        <v>0.36911830252499572</v>
      </c>
      <c r="AE453" s="61">
        <v>1</v>
      </c>
      <c r="AF453" s="61">
        <f t="shared" si="544"/>
        <v>0.36911830252499572</v>
      </c>
      <c r="AG453" s="61">
        <f t="shared" si="545"/>
        <v>0.37971862300776482</v>
      </c>
      <c r="AH453" s="61">
        <v>1</v>
      </c>
      <c r="AI453" s="61">
        <f t="shared" si="546"/>
        <v>0.37971862300776482</v>
      </c>
      <c r="AJ453" s="61">
        <f t="shared" si="547"/>
        <v>0.39107610923930314</v>
      </c>
      <c r="AK453" s="61">
        <v>1</v>
      </c>
      <c r="AL453" s="61">
        <f t="shared" si="548"/>
        <v>0.39107610923930314</v>
      </c>
      <c r="AM453" s="61">
        <f t="shared" si="524"/>
        <v>0.40281217834522615</v>
      </c>
      <c r="AN453" s="61">
        <v>1</v>
      </c>
      <c r="AO453" s="61">
        <f t="shared" si="525"/>
        <v>0.40281217834522615</v>
      </c>
      <c r="AP453" s="69">
        <v>1280.3900000000001</v>
      </c>
      <c r="AQ453" s="61">
        <f t="shared" si="549"/>
        <v>1248.3802500000002</v>
      </c>
      <c r="AR453" s="61">
        <v>0.78700000000000003</v>
      </c>
      <c r="AS453" s="61">
        <f t="shared" si="550"/>
        <v>982.4752567500002</v>
      </c>
      <c r="AT453" s="61">
        <f t="shared" si="551"/>
        <v>1284.23117</v>
      </c>
      <c r="AU453" s="61">
        <v>0.64200000000000002</v>
      </c>
      <c r="AV453" s="61">
        <f t="shared" si="552"/>
        <v>824.47641113999998</v>
      </c>
      <c r="AW453" s="61">
        <f t="shared" si="553"/>
        <v>1322.6428699999999</v>
      </c>
      <c r="AX453" s="61">
        <v>0.53700000000000003</v>
      </c>
      <c r="AY453" s="61">
        <f t="shared" si="554"/>
        <v>710.25922118999995</v>
      </c>
      <c r="AZ453" s="61">
        <f t="shared" si="526"/>
        <v>1362.3349600000001</v>
      </c>
      <c r="BA453" s="61">
        <v>0.40100000000000002</v>
      </c>
      <c r="BB453" s="61">
        <f t="shared" si="527"/>
        <v>546.29631896000012</v>
      </c>
      <c r="BC453" s="69">
        <v>40.01</v>
      </c>
      <c r="BD453" s="61">
        <f t="shared" si="555"/>
        <v>39.009749999999997</v>
      </c>
      <c r="BE453" s="61">
        <v>0.747</v>
      </c>
      <c r="BF453" s="61">
        <f t="shared" si="556"/>
        <v>29.140283249999996</v>
      </c>
      <c r="BG453" s="61">
        <f t="shared" si="557"/>
        <v>40.130029999999991</v>
      </c>
      <c r="BH453" s="61">
        <v>0.55000000000000004</v>
      </c>
      <c r="BI453" s="61">
        <f t="shared" si="558"/>
        <v>22.071516499999998</v>
      </c>
      <c r="BJ453" s="61">
        <f t="shared" si="559"/>
        <v>41.330329999999996</v>
      </c>
      <c r="BK453" s="61">
        <v>0.46</v>
      </c>
      <c r="BL453" s="61">
        <f t="shared" si="560"/>
        <v>19.011951799999999</v>
      </c>
      <c r="BM453" s="61">
        <f t="shared" si="528"/>
        <v>42.570639999999997</v>
      </c>
      <c r="BN453" s="61">
        <v>0.35299999999999998</v>
      </c>
      <c r="BO453" s="61">
        <f t="shared" si="529"/>
        <v>15.027435919999999</v>
      </c>
      <c r="BP453" s="69">
        <v>37.21</v>
      </c>
      <c r="BQ453" s="61">
        <f t="shared" si="561"/>
        <v>36.27975</v>
      </c>
      <c r="BR453" s="61">
        <v>0.747</v>
      </c>
      <c r="BS453" s="61">
        <f t="shared" si="530"/>
        <v>27.100973249999999</v>
      </c>
      <c r="BT453" s="61">
        <f t="shared" si="562"/>
        <v>37.321629999999999</v>
      </c>
      <c r="BU453" s="61">
        <v>0.55000000000000004</v>
      </c>
      <c r="BV453" s="61">
        <f t="shared" si="563"/>
        <v>20.526896499999999</v>
      </c>
      <c r="BW453" s="61">
        <f t="shared" si="564"/>
        <v>38.437929999999994</v>
      </c>
      <c r="BX453" s="61">
        <v>0.46</v>
      </c>
      <c r="BY453" s="61">
        <f t="shared" si="565"/>
        <v>17.681447799999997</v>
      </c>
      <c r="BZ453" s="61">
        <f t="shared" si="531"/>
        <v>39.591440000000006</v>
      </c>
      <c r="CA453" s="61">
        <v>0.35299999999999998</v>
      </c>
      <c r="CB453" s="61">
        <f t="shared" si="532"/>
        <v>13.975778320000002</v>
      </c>
      <c r="CC453" s="69">
        <v>21.34</v>
      </c>
      <c r="CD453" s="61">
        <f t="shared" si="566"/>
        <v>20.8065</v>
      </c>
      <c r="CE453" s="61">
        <v>0.46400000000000002</v>
      </c>
      <c r="CF453" s="61">
        <f t="shared" si="567"/>
        <v>9.6542159999999999</v>
      </c>
      <c r="CG453" s="61">
        <f t="shared" si="568"/>
        <v>21.404019999999999</v>
      </c>
      <c r="CH453" s="61">
        <v>7.5999999999999998E-2</v>
      </c>
      <c r="CI453" s="61">
        <f t="shared" si="569"/>
        <v>1.6267055199999998</v>
      </c>
      <c r="CJ453" s="61">
        <f t="shared" si="570"/>
        <v>22.044219999999999</v>
      </c>
      <c r="CK453" s="61">
        <v>3.2000000000000001E-2</v>
      </c>
      <c r="CL453" s="61">
        <f t="shared" si="571"/>
        <v>0.70541503999999999</v>
      </c>
      <c r="CM453" s="61">
        <f t="shared" si="533"/>
        <v>22.705760000000001</v>
      </c>
      <c r="CN453" s="61">
        <v>3.1E-2</v>
      </c>
      <c r="CO453" s="61">
        <f t="shared" si="534"/>
        <v>0.70387856000000004</v>
      </c>
      <c r="CP453" s="69">
        <v>67.41</v>
      </c>
      <c r="CQ453" s="61">
        <f t="shared" si="572"/>
        <v>65.72475</v>
      </c>
      <c r="CR453" s="61">
        <v>0.871</v>
      </c>
      <c r="CS453" s="61">
        <f t="shared" si="573"/>
        <v>57.246257249999999</v>
      </c>
      <c r="CT453" s="61">
        <f t="shared" si="574"/>
        <v>67.612229999999983</v>
      </c>
      <c r="CU453" s="61">
        <v>0.70799999999999996</v>
      </c>
      <c r="CV453" s="61">
        <f t="shared" si="575"/>
        <v>47.869458839999986</v>
      </c>
      <c r="CW453" s="61">
        <f t="shared" si="576"/>
        <v>69.634529999999998</v>
      </c>
      <c r="CX453" s="61">
        <v>0.58599999999999997</v>
      </c>
      <c r="CY453" s="61">
        <f t="shared" si="577"/>
        <v>40.805834579999996</v>
      </c>
      <c r="CZ453" s="61">
        <f t="shared" si="535"/>
        <v>71.724239999999995</v>
      </c>
      <c r="DA453" s="61">
        <v>0.42399999999999999</v>
      </c>
      <c r="DB453" s="61">
        <f t="shared" si="536"/>
        <v>30.411077759999998</v>
      </c>
    </row>
    <row r="454" spans="1:106">
      <c r="A454" s="57" t="s">
        <v>457</v>
      </c>
      <c r="B454" s="58" t="s">
        <v>360</v>
      </c>
      <c r="C454" s="58" t="s">
        <v>361</v>
      </c>
      <c r="D454" s="58" t="s">
        <v>446</v>
      </c>
      <c r="E454" s="59" t="s">
        <v>440</v>
      </c>
      <c r="F454" s="59" t="s">
        <v>440</v>
      </c>
      <c r="G454" s="59" t="s">
        <v>269</v>
      </c>
      <c r="H454" s="58" t="s">
        <v>432</v>
      </c>
      <c r="I454" s="58" t="s">
        <v>270</v>
      </c>
      <c r="J454" s="63" t="s">
        <v>424</v>
      </c>
      <c r="K454" s="61">
        <v>0.96899999999999997</v>
      </c>
      <c r="L454" s="61">
        <v>1.018</v>
      </c>
      <c r="M454" s="61">
        <v>1.0529999999999999</v>
      </c>
      <c r="N454" s="61">
        <v>1.0980000000000001</v>
      </c>
      <c r="O454" s="64" t="s">
        <v>433</v>
      </c>
      <c r="P454" s="69">
        <v>174.47529944680579</v>
      </c>
      <c r="Q454" s="61">
        <f t="shared" si="537"/>
        <v>169.06656516395481</v>
      </c>
      <c r="R454" s="61">
        <v>1</v>
      </c>
      <c r="S454" s="61">
        <f t="shared" si="538"/>
        <v>169.06656516395481</v>
      </c>
      <c r="T454" s="61">
        <f t="shared" si="539"/>
        <v>177.61585483684829</v>
      </c>
      <c r="U454" s="61">
        <v>1</v>
      </c>
      <c r="V454" s="61">
        <f t="shared" si="540"/>
        <v>177.61585483684829</v>
      </c>
      <c r="W454" s="61">
        <f t="shared" si="541"/>
        <v>183.72249031748649</v>
      </c>
      <c r="X454" s="61">
        <v>1</v>
      </c>
      <c r="Y454" s="61">
        <f t="shared" si="542"/>
        <v>183.72249031748649</v>
      </c>
      <c r="Z454" s="61">
        <f t="shared" si="522"/>
        <v>191.57387879259278</v>
      </c>
      <c r="AA454" s="61">
        <v>1</v>
      </c>
      <c r="AB454" s="61">
        <f t="shared" si="523"/>
        <v>191.57387879259278</v>
      </c>
      <c r="AC454" s="69">
        <v>0.54589048634710657</v>
      </c>
      <c r="AD454" s="61">
        <f t="shared" si="543"/>
        <v>0.52896788127034622</v>
      </c>
      <c r="AE454" s="61">
        <v>1</v>
      </c>
      <c r="AF454" s="61">
        <f t="shared" si="544"/>
        <v>0.52896788127034622</v>
      </c>
      <c r="AG454" s="61">
        <f t="shared" si="545"/>
        <v>0.55571651510135445</v>
      </c>
      <c r="AH454" s="61">
        <v>1</v>
      </c>
      <c r="AI454" s="61">
        <f t="shared" si="546"/>
        <v>0.55571651510135445</v>
      </c>
      <c r="AJ454" s="61">
        <f t="shared" si="547"/>
        <v>0.57482268212350318</v>
      </c>
      <c r="AK454" s="61">
        <v>1</v>
      </c>
      <c r="AL454" s="61">
        <f t="shared" si="548"/>
        <v>0.57482268212350318</v>
      </c>
      <c r="AM454" s="61">
        <f t="shared" si="524"/>
        <v>0.59938775400912303</v>
      </c>
      <c r="AN454" s="61">
        <v>1</v>
      </c>
      <c r="AO454" s="61">
        <f t="shared" si="525"/>
        <v>0.59938775400912303</v>
      </c>
      <c r="AP454" s="69">
        <v>1132.7630019112748</v>
      </c>
      <c r="AQ454" s="61">
        <f t="shared" si="549"/>
        <v>1097.6473488520253</v>
      </c>
      <c r="AR454" s="61">
        <v>0.77100000000000002</v>
      </c>
      <c r="AS454" s="61">
        <f t="shared" si="550"/>
        <v>846.28610596491148</v>
      </c>
      <c r="AT454" s="61">
        <f t="shared" si="551"/>
        <v>1153.1527359456777</v>
      </c>
      <c r="AU454" s="61">
        <v>0.63300000000000001</v>
      </c>
      <c r="AV454" s="61">
        <f t="shared" si="552"/>
        <v>729.94568185361402</v>
      </c>
      <c r="AW454" s="61">
        <f t="shared" si="553"/>
        <v>1192.7994410125723</v>
      </c>
      <c r="AX454" s="61">
        <v>0.54700000000000004</v>
      </c>
      <c r="AY454" s="61">
        <f t="shared" si="554"/>
        <v>652.46129423387708</v>
      </c>
      <c r="AZ454" s="61">
        <f t="shared" si="526"/>
        <v>1243.7737760985799</v>
      </c>
      <c r="BA454" s="61">
        <v>0.41199999999999998</v>
      </c>
      <c r="BB454" s="61">
        <f t="shared" si="527"/>
        <v>512.43479575261495</v>
      </c>
      <c r="BC454" s="69">
        <v>40.945473109579623</v>
      </c>
      <c r="BD454" s="61">
        <f t="shared" si="555"/>
        <v>39.676163443182652</v>
      </c>
      <c r="BE454" s="61">
        <v>0.59499999999999997</v>
      </c>
      <c r="BF454" s="61">
        <f t="shared" si="556"/>
        <v>23.607317248693676</v>
      </c>
      <c r="BG454" s="61">
        <f t="shared" si="557"/>
        <v>41.682491625552061</v>
      </c>
      <c r="BH454" s="61">
        <v>0.44900000000000001</v>
      </c>
      <c r="BI454" s="61">
        <f t="shared" si="558"/>
        <v>18.715438739872877</v>
      </c>
      <c r="BJ454" s="61">
        <f t="shared" si="559"/>
        <v>43.11558318438734</v>
      </c>
      <c r="BK454" s="61">
        <v>0.36399999999999999</v>
      </c>
      <c r="BL454" s="61">
        <f t="shared" si="560"/>
        <v>15.694072279116991</v>
      </c>
      <c r="BM454" s="61">
        <f t="shared" si="528"/>
        <v>44.958129474318433</v>
      </c>
      <c r="BN454" s="61">
        <v>0.252</v>
      </c>
      <c r="BO454" s="61">
        <f t="shared" si="529"/>
        <v>11.329448627528246</v>
      </c>
      <c r="BP454" s="69">
        <v>37.669835260813258</v>
      </c>
      <c r="BQ454" s="61">
        <f t="shared" si="561"/>
        <v>36.502070367728045</v>
      </c>
      <c r="BR454" s="61">
        <v>0.59499999999999997</v>
      </c>
      <c r="BS454" s="61">
        <f t="shared" si="530"/>
        <v>21.718731868798187</v>
      </c>
      <c r="BT454" s="61">
        <f t="shared" si="562"/>
        <v>38.347892295507897</v>
      </c>
      <c r="BU454" s="61">
        <v>0.44900000000000001</v>
      </c>
      <c r="BV454" s="61">
        <f t="shared" si="563"/>
        <v>17.218203640683047</v>
      </c>
      <c r="BW454" s="61">
        <f t="shared" si="564"/>
        <v>39.666336529636361</v>
      </c>
      <c r="BX454" s="61">
        <v>0.36399999999999999</v>
      </c>
      <c r="BY454" s="61">
        <f t="shared" si="565"/>
        <v>14.438546496787636</v>
      </c>
      <c r="BZ454" s="61">
        <f t="shared" si="531"/>
        <v>41.361479116372962</v>
      </c>
      <c r="CA454" s="61">
        <v>0.252</v>
      </c>
      <c r="CB454" s="61">
        <f t="shared" si="532"/>
        <v>10.423092737325986</v>
      </c>
      <c r="CC454" s="69">
        <v>12.320223179223367</v>
      </c>
      <c r="CD454" s="61">
        <f t="shared" si="566"/>
        <v>11.938296260667443</v>
      </c>
      <c r="CE454" s="61">
        <v>3.0000000000000001E-3</v>
      </c>
      <c r="CF454" s="61">
        <f t="shared" si="567"/>
        <v>3.5814888782002327E-2</v>
      </c>
      <c r="CG454" s="61">
        <f t="shared" si="568"/>
        <v>12.541987196449387</v>
      </c>
      <c r="CH454" s="61">
        <v>3.0000000000000001E-3</v>
      </c>
      <c r="CI454" s="61">
        <f t="shared" si="569"/>
        <v>3.762596158934816E-2</v>
      </c>
      <c r="CJ454" s="61">
        <f t="shared" si="570"/>
        <v>12.973195007722206</v>
      </c>
      <c r="CK454" s="61">
        <v>3.0000000000000001E-3</v>
      </c>
      <c r="CL454" s="61">
        <f t="shared" si="571"/>
        <v>3.8919585023166621E-2</v>
      </c>
      <c r="CM454" s="61">
        <f t="shared" si="533"/>
        <v>13.527605050787258</v>
      </c>
      <c r="CN454" s="61">
        <v>3.0000000000000001E-3</v>
      </c>
      <c r="CO454" s="61">
        <f t="shared" si="534"/>
        <v>4.0582815152361777E-2</v>
      </c>
      <c r="CP454" s="69">
        <v>61.102286286527409</v>
      </c>
      <c r="CQ454" s="61">
        <f t="shared" si="572"/>
        <v>59.208115411645061</v>
      </c>
      <c r="CR454" s="61">
        <v>0.68300000000000005</v>
      </c>
      <c r="CS454" s="61">
        <f t="shared" si="573"/>
        <v>40.439142826153578</v>
      </c>
      <c r="CT454" s="61">
        <f t="shared" si="574"/>
        <v>62.202127439684901</v>
      </c>
      <c r="CU454" s="61">
        <v>0.48</v>
      </c>
      <c r="CV454" s="61">
        <f t="shared" si="575"/>
        <v>29.85702117104875</v>
      </c>
      <c r="CW454" s="61">
        <f t="shared" si="576"/>
        <v>64.340707459713357</v>
      </c>
      <c r="CX454" s="61">
        <v>0.38200000000000001</v>
      </c>
      <c r="CY454" s="61">
        <f t="shared" si="577"/>
        <v>24.578150249610502</v>
      </c>
      <c r="CZ454" s="61">
        <f t="shared" si="535"/>
        <v>67.090310342607097</v>
      </c>
      <c r="DA454" s="61">
        <v>0.27700000000000002</v>
      </c>
      <c r="DB454" s="61">
        <f t="shared" si="536"/>
        <v>18.584015964902168</v>
      </c>
    </row>
    <row r="455" spans="1:106">
      <c r="A455" s="57" t="s">
        <v>457</v>
      </c>
      <c r="B455" s="58" t="s">
        <v>360</v>
      </c>
      <c r="C455" s="58" t="s">
        <v>361</v>
      </c>
      <c r="D455" s="58" t="s">
        <v>446</v>
      </c>
      <c r="E455" s="59" t="s">
        <v>440</v>
      </c>
      <c r="F455" s="59" t="s">
        <v>440</v>
      </c>
      <c r="G455" s="59" t="s">
        <v>271</v>
      </c>
      <c r="H455" s="58" t="s">
        <v>432</v>
      </c>
      <c r="I455" s="58" t="s">
        <v>272</v>
      </c>
      <c r="J455" s="63" t="s">
        <v>424</v>
      </c>
      <c r="K455" s="61">
        <v>0.96899999999999997</v>
      </c>
      <c r="L455" s="61">
        <v>1.018</v>
      </c>
      <c r="M455" s="61">
        <v>1.0529999999999999</v>
      </c>
      <c r="N455" s="61">
        <v>1.0980000000000001</v>
      </c>
      <c r="O455" s="64" t="s">
        <v>433</v>
      </c>
      <c r="P455" s="69">
        <v>1.5469109399369527</v>
      </c>
      <c r="Q455" s="61">
        <f t="shared" si="537"/>
        <v>1.4989567007989071</v>
      </c>
      <c r="R455" s="61">
        <v>1</v>
      </c>
      <c r="S455" s="61">
        <f t="shared" si="538"/>
        <v>1.4989567007989071</v>
      </c>
      <c r="T455" s="61">
        <f t="shared" si="539"/>
        <v>1.5747553368558178</v>
      </c>
      <c r="U455" s="61">
        <v>1</v>
      </c>
      <c r="V455" s="61">
        <f t="shared" si="540"/>
        <v>1.5747553368558178</v>
      </c>
      <c r="W455" s="61">
        <f t="shared" si="541"/>
        <v>1.6288972197536111</v>
      </c>
      <c r="X455" s="61">
        <v>1</v>
      </c>
      <c r="Y455" s="61">
        <f t="shared" si="542"/>
        <v>1.6288972197536111</v>
      </c>
      <c r="Z455" s="61">
        <f t="shared" si="522"/>
        <v>1.6985082120507742</v>
      </c>
      <c r="AA455" s="61">
        <v>1</v>
      </c>
      <c r="AB455" s="61">
        <f t="shared" si="523"/>
        <v>1.6985082120507742</v>
      </c>
      <c r="AC455" s="69">
        <v>4.8399055225309883E-3</v>
      </c>
      <c r="AD455" s="61">
        <f t="shared" si="543"/>
        <v>4.6898684513325276E-3</v>
      </c>
      <c r="AE455" s="61">
        <v>1</v>
      </c>
      <c r="AF455" s="61">
        <f t="shared" si="544"/>
        <v>4.6898684513325276E-3</v>
      </c>
      <c r="AG455" s="61">
        <f t="shared" si="545"/>
        <v>4.9270238219365466E-3</v>
      </c>
      <c r="AH455" s="61">
        <v>1</v>
      </c>
      <c r="AI455" s="61">
        <f t="shared" si="546"/>
        <v>4.9270238219365466E-3</v>
      </c>
      <c r="AJ455" s="61">
        <f t="shared" si="547"/>
        <v>5.0964205152251307E-3</v>
      </c>
      <c r="AK455" s="61">
        <v>1</v>
      </c>
      <c r="AL455" s="61">
        <f t="shared" si="548"/>
        <v>5.0964205152251307E-3</v>
      </c>
      <c r="AM455" s="61">
        <f t="shared" si="524"/>
        <v>5.3142162637390255E-3</v>
      </c>
      <c r="AN455" s="61">
        <v>1</v>
      </c>
      <c r="AO455" s="61">
        <f t="shared" si="525"/>
        <v>5.3142162637390255E-3</v>
      </c>
      <c r="AP455" s="69">
        <v>15.710814233734677</v>
      </c>
      <c r="AQ455" s="61">
        <f t="shared" si="549"/>
        <v>15.223778992488901</v>
      </c>
      <c r="AR455" s="61">
        <v>1</v>
      </c>
      <c r="AS455" s="61">
        <f t="shared" si="550"/>
        <v>15.223778992488901</v>
      </c>
      <c r="AT455" s="61">
        <f t="shared" si="551"/>
        <v>15.993608889941902</v>
      </c>
      <c r="AU455" s="61">
        <v>0.96</v>
      </c>
      <c r="AV455" s="61">
        <f t="shared" si="552"/>
        <v>15.353864534344225</v>
      </c>
      <c r="AW455" s="61">
        <f t="shared" si="553"/>
        <v>16.543487388122614</v>
      </c>
      <c r="AX455" s="61">
        <v>0.92</v>
      </c>
      <c r="AY455" s="61">
        <f t="shared" si="554"/>
        <v>15.220008397072805</v>
      </c>
      <c r="AZ455" s="61">
        <f t="shared" si="526"/>
        <v>17.250474028640678</v>
      </c>
      <c r="BA455" s="61">
        <v>0.85199999999999998</v>
      </c>
      <c r="BB455" s="61">
        <f t="shared" si="527"/>
        <v>14.697403872401857</v>
      </c>
      <c r="BC455" s="69">
        <v>0.38672773498423818</v>
      </c>
      <c r="BD455" s="61">
        <f t="shared" si="555"/>
        <v>0.37473917519972677</v>
      </c>
      <c r="BE455" s="61">
        <v>0.82899999999999996</v>
      </c>
      <c r="BF455" s="61">
        <f t="shared" si="556"/>
        <v>0.31065877624057348</v>
      </c>
      <c r="BG455" s="61">
        <f t="shared" si="557"/>
        <v>0.39368883421395445</v>
      </c>
      <c r="BH455" s="61">
        <v>0.79100000000000004</v>
      </c>
      <c r="BI455" s="61">
        <f t="shared" si="558"/>
        <v>0.31140786786323799</v>
      </c>
      <c r="BJ455" s="61">
        <f t="shared" si="559"/>
        <v>0.40722430493840278</v>
      </c>
      <c r="BK455" s="61">
        <v>0.752</v>
      </c>
      <c r="BL455" s="61">
        <f t="shared" si="560"/>
        <v>0.30623267731367887</v>
      </c>
      <c r="BM455" s="61">
        <f t="shared" si="528"/>
        <v>0.42462705301269354</v>
      </c>
      <c r="BN455" s="61">
        <v>0.68799999999999994</v>
      </c>
      <c r="BO455" s="61">
        <f t="shared" si="529"/>
        <v>0.29214341247273312</v>
      </c>
      <c r="BP455" s="69">
        <v>0.35578951618549909</v>
      </c>
      <c r="BQ455" s="61">
        <f t="shared" si="561"/>
        <v>0.34476004118374859</v>
      </c>
      <c r="BR455" s="61">
        <v>0.82899999999999996</v>
      </c>
      <c r="BS455" s="61">
        <f t="shared" si="530"/>
        <v>0.28580607414132758</v>
      </c>
      <c r="BT455" s="61">
        <f t="shared" si="562"/>
        <v>0.36219372747683809</v>
      </c>
      <c r="BU455" s="61">
        <v>0.79100000000000004</v>
      </c>
      <c r="BV455" s="61">
        <f t="shared" si="563"/>
        <v>0.28649523843417896</v>
      </c>
      <c r="BW455" s="61">
        <f t="shared" si="564"/>
        <v>0.3746463605433305</v>
      </c>
      <c r="BX455" s="61">
        <v>0.752</v>
      </c>
      <c r="BY455" s="61">
        <f t="shared" si="565"/>
        <v>0.28173406312858457</v>
      </c>
      <c r="BZ455" s="61">
        <f t="shared" si="531"/>
        <v>0.39065688877167803</v>
      </c>
      <c r="CA455" s="61">
        <v>0.68799999999999994</v>
      </c>
      <c r="CB455" s="61">
        <f t="shared" si="532"/>
        <v>0.26877193947491446</v>
      </c>
      <c r="CC455" s="69">
        <v>0.10923201208900044</v>
      </c>
      <c r="CD455" s="61">
        <f t="shared" si="566"/>
        <v>0.10584581971424142</v>
      </c>
      <c r="CE455" s="61">
        <v>3.0000000000000001E-3</v>
      </c>
      <c r="CF455" s="61">
        <f t="shared" si="567"/>
        <v>3.1753745914272428E-4</v>
      </c>
      <c r="CG455" s="61">
        <f t="shared" si="568"/>
        <v>0.11119818830660244</v>
      </c>
      <c r="CH455" s="61">
        <v>3.0000000000000001E-3</v>
      </c>
      <c r="CI455" s="61">
        <f t="shared" si="569"/>
        <v>3.3359456491980732E-4</v>
      </c>
      <c r="CJ455" s="61">
        <f t="shared" si="570"/>
        <v>0.11502130872971746</v>
      </c>
      <c r="CK455" s="61">
        <v>3.0000000000000001E-3</v>
      </c>
      <c r="CL455" s="61">
        <f t="shared" si="571"/>
        <v>3.4506392618915239E-4</v>
      </c>
      <c r="CM455" s="61">
        <f t="shared" si="533"/>
        <v>0.11993674927372248</v>
      </c>
      <c r="CN455" s="61">
        <v>3.0000000000000001E-3</v>
      </c>
      <c r="CO455" s="61">
        <f t="shared" si="534"/>
        <v>3.5981024782116746E-4</v>
      </c>
      <c r="CP455" s="69">
        <v>0.58009160247635716</v>
      </c>
      <c r="CQ455" s="61">
        <f t="shared" si="572"/>
        <v>0.5621087627995901</v>
      </c>
      <c r="CR455" s="61">
        <v>1</v>
      </c>
      <c r="CS455" s="61">
        <f t="shared" si="573"/>
        <v>0.5621087627995901</v>
      </c>
      <c r="CT455" s="61">
        <f t="shared" si="574"/>
        <v>0.5905332513209316</v>
      </c>
      <c r="CU455" s="61">
        <v>1</v>
      </c>
      <c r="CV455" s="61">
        <f t="shared" si="575"/>
        <v>0.5905332513209316</v>
      </c>
      <c r="CW455" s="61">
        <f t="shared" si="576"/>
        <v>0.61083645740760406</v>
      </c>
      <c r="CX455" s="61">
        <v>1</v>
      </c>
      <c r="CY455" s="61">
        <f t="shared" si="577"/>
        <v>0.61083645740760406</v>
      </c>
      <c r="CZ455" s="61">
        <f t="shared" si="535"/>
        <v>0.63694057951904026</v>
      </c>
      <c r="DA455" s="61">
        <v>1</v>
      </c>
      <c r="DB455" s="61">
        <f t="shared" si="536"/>
        <v>0.63694057951904026</v>
      </c>
    </row>
    <row r="456" spans="1:106">
      <c r="A456" s="57" t="s">
        <v>457</v>
      </c>
      <c r="B456" s="58" t="s">
        <v>360</v>
      </c>
      <c r="C456" s="58" t="s">
        <v>361</v>
      </c>
      <c r="D456" s="58" t="s">
        <v>446</v>
      </c>
      <c r="E456" s="59" t="s">
        <v>440</v>
      </c>
      <c r="F456" s="59" t="s">
        <v>440</v>
      </c>
      <c r="G456" s="59" t="s">
        <v>273</v>
      </c>
      <c r="H456" s="58" t="s">
        <v>432</v>
      </c>
      <c r="I456" s="58" t="s">
        <v>274</v>
      </c>
      <c r="J456" s="63" t="s">
        <v>425</v>
      </c>
      <c r="K456" s="61">
        <v>1.046</v>
      </c>
      <c r="L456" s="61">
        <v>1.121</v>
      </c>
      <c r="M456" s="61">
        <v>1.171</v>
      </c>
      <c r="N456" s="61">
        <v>1.2410000000000001</v>
      </c>
      <c r="O456" s="64" t="s">
        <v>433</v>
      </c>
      <c r="P456" s="69">
        <v>1.8704026149779736</v>
      </c>
      <c r="Q456" s="61">
        <f t="shared" si="537"/>
        <v>1.9564411352669604</v>
      </c>
      <c r="R456" s="61">
        <v>0.94599999999999995</v>
      </c>
      <c r="S456" s="61">
        <f t="shared" si="538"/>
        <v>1.8507933139625445</v>
      </c>
      <c r="T456" s="61">
        <f t="shared" si="539"/>
        <v>2.0967213313903081</v>
      </c>
      <c r="U456" s="61">
        <v>0.91700000000000004</v>
      </c>
      <c r="V456" s="61">
        <f t="shared" si="540"/>
        <v>1.9226934608849127</v>
      </c>
      <c r="W456" s="61">
        <f t="shared" si="541"/>
        <v>2.1902414621392072</v>
      </c>
      <c r="X456" s="61">
        <v>0.89500000000000002</v>
      </c>
      <c r="Y456" s="61">
        <f t="shared" si="542"/>
        <v>1.9602661086145905</v>
      </c>
      <c r="Z456" s="61">
        <f t="shared" si="522"/>
        <v>2.3211696451876653</v>
      </c>
      <c r="AA456" s="61">
        <v>0.86099999999999999</v>
      </c>
      <c r="AB456" s="61">
        <f t="shared" si="523"/>
        <v>1.9985270645065798</v>
      </c>
      <c r="AC456" s="70"/>
      <c r="AD456" s="61">
        <f t="shared" si="543"/>
        <v>0</v>
      </c>
      <c r="AE456" s="61">
        <v>1</v>
      </c>
      <c r="AF456" s="61">
        <f t="shared" si="544"/>
        <v>0</v>
      </c>
      <c r="AG456" s="61">
        <f t="shared" si="545"/>
        <v>0</v>
      </c>
      <c r="AH456" s="61">
        <v>1</v>
      </c>
      <c r="AI456" s="61">
        <f t="shared" si="546"/>
        <v>0</v>
      </c>
      <c r="AJ456" s="61">
        <f t="shared" si="547"/>
        <v>0</v>
      </c>
      <c r="AK456" s="61">
        <v>1</v>
      </c>
      <c r="AL456" s="61">
        <f t="shared" si="548"/>
        <v>0</v>
      </c>
      <c r="AM456" s="61">
        <f t="shared" si="524"/>
        <v>0</v>
      </c>
      <c r="AN456" s="61">
        <v>1</v>
      </c>
      <c r="AO456" s="61">
        <f t="shared" si="525"/>
        <v>0</v>
      </c>
      <c r="AP456" s="69">
        <v>18.984867383259914</v>
      </c>
      <c r="AQ456" s="61">
        <f t="shared" si="549"/>
        <v>19.85817128288987</v>
      </c>
      <c r="AR456" s="61">
        <v>0.57099999999999995</v>
      </c>
      <c r="AS456" s="61">
        <f t="shared" si="550"/>
        <v>11.339015802530115</v>
      </c>
      <c r="AT456" s="61">
        <f t="shared" si="551"/>
        <v>21.282036336634363</v>
      </c>
      <c r="AU456" s="61">
        <v>0.42099999999999999</v>
      </c>
      <c r="AV456" s="61">
        <f t="shared" si="552"/>
        <v>8.9597372977230663</v>
      </c>
      <c r="AW456" s="61">
        <f t="shared" si="553"/>
        <v>22.231279705797359</v>
      </c>
      <c r="AX456" s="61">
        <v>0.34</v>
      </c>
      <c r="AY456" s="61">
        <f t="shared" si="554"/>
        <v>7.5586350999711023</v>
      </c>
      <c r="AZ456" s="61">
        <f t="shared" si="526"/>
        <v>23.560220422625555</v>
      </c>
      <c r="BA456" s="61">
        <v>0.24099999999999999</v>
      </c>
      <c r="BB456" s="61">
        <f t="shared" si="527"/>
        <v>5.678013121852759</v>
      </c>
      <c r="BC456" s="69">
        <v>0.46731981251101318</v>
      </c>
      <c r="BD456" s="61">
        <f t="shared" si="555"/>
        <v>0.4888165238865198</v>
      </c>
      <c r="BE456" s="61">
        <v>0.56599999999999995</v>
      </c>
      <c r="BF456" s="61">
        <f t="shared" si="556"/>
        <v>0.27667015251977017</v>
      </c>
      <c r="BG456" s="61">
        <f t="shared" si="557"/>
        <v>0.52386550982484581</v>
      </c>
      <c r="BH456" s="61">
        <v>0.40200000000000002</v>
      </c>
      <c r="BI456" s="61">
        <f t="shared" si="558"/>
        <v>0.21059393494958803</v>
      </c>
      <c r="BJ456" s="61">
        <f t="shared" si="559"/>
        <v>0.54723150045039648</v>
      </c>
      <c r="BK456" s="61">
        <v>0.29399999999999998</v>
      </c>
      <c r="BL456" s="61">
        <f t="shared" si="560"/>
        <v>0.16088606113241655</v>
      </c>
      <c r="BM456" s="61">
        <f t="shared" si="528"/>
        <v>0.57994388732616742</v>
      </c>
      <c r="BN456" s="61">
        <v>0.18</v>
      </c>
      <c r="BO456" s="61">
        <f t="shared" si="529"/>
        <v>0.10438989971871013</v>
      </c>
      <c r="BP456" s="69">
        <v>0.45330021813568278</v>
      </c>
      <c r="BQ456" s="61">
        <f t="shared" si="561"/>
        <v>0.47415202816992419</v>
      </c>
      <c r="BR456" s="61">
        <v>0.56599999999999995</v>
      </c>
      <c r="BS456" s="61">
        <f t="shared" si="530"/>
        <v>0.26837004794417707</v>
      </c>
      <c r="BT456" s="61">
        <f t="shared" si="562"/>
        <v>0.50814954453010042</v>
      </c>
      <c r="BU456" s="61">
        <v>0.40200000000000002</v>
      </c>
      <c r="BV456" s="61">
        <f t="shared" si="563"/>
        <v>0.20427611690110037</v>
      </c>
      <c r="BW456" s="61">
        <f t="shared" si="564"/>
        <v>0.53081455543688449</v>
      </c>
      <c r="BX456" s="61">
        <v>0.29399999999999998</v>
      </c>
      <c r="BY456" s="61">
        <f t="shared" si="565"/>
        <v>0.15605947929844402</v>
      </c>
      <c r="BZ456" s="61">
        <f t="shared" si="531"/>
        <v>0.56254557070638234</v>
      </c>
      <c r="CA456" s="61">
        <v>0.18</v>
      </c>
      <c r="CB456" s="61">
        <f t="shared" si="532"/>
        <v>0.10125820272714882</v>
      </c>
      <c r="CC456" s="69">
        <v>0.22137310229074889</v>
      </c>
      <c r="CD456" s="61">
        <f t="shared" si="566"/>
        <v>0.23155626499612333</v>
      </c>
      <c r="CE456" s="61">
        <v>3.0000000000000001E-3</v>
      </c>
      <c r="CF456" s="61">
        <f t="shared" si="567"/>
        <v>6.9466879498837001E-4</v>
      </c>
      <c r="CG456" s="61">
        <f t="shared" si="568"/>
        <v>0.24815924766792949</v>
      </c>
      <c r="CH456" s="61">
        <v>3.0000000000000001E-3</v>
      </c>
      <c r="CI456" s="61">
        <f t="shared" si="569"/>
        <v>7.4447774300378849E-4</v>
      </c>
      <c r="CJ456" s="61">
        <f t="shared" si="570"/>
        <v>0.25922790278246693</v>
      </c>
      <c r="CK456" s="61">
        <v>3.0000000000000001E-3</v>
      </c>
      <c r="CL456" s="61">
        <f t="shared" si="571"/>
        <v>7.7768370834740085E-4</v>
      </c>
      <c r="CM456" s="61">
        <f t="shared" si="533"/>
        <v>0.27472401994281936</v>
      </c>
      <c r="CN456" s="61">
        <v>3.0000000000000001E-3</v>
      </c>
      <c r="CO456" s="61">
        <f t="shared" si="534"/>
        <v>8.2417205982845813E-4</v>
      </c>
      <c r="CP456" s="69">
        <v>0.73813164386114527</v>
      </c>
      <c r="CQ456" s="61">
        <f t="shared" si="572"/>
        <v>0.77208569947875794</v>
      </c>
      <c r="CR456" s="61">
        <v>0.67</v>
      </c>
      <c r="CS456" s="61">
        <f t="shared" si="573"/>
        <v>0.51729741865076784</v>
      </c>
      <c r="CT456" s="61">
        <f t="shared" si="574"/>
        <v>0.82744557276834385</v>
      </c>
      <c r="CU456" s="61">
        <v>0.437</v>
      </c>
      <c r="CV456" s="61">
        <f t="shared" si="575"/>
        <v>0.36159371529976625</v>
      </c>
      <c r="CW456" s="61">
        <f t="shared" si="576"/>
        <v>0.86435215496140116</v>
      </c>
      <c r="CX456" s="61">
        <v>0.28999999999999998</v>
      </c>
      <c r="CY456" s="61">
        <f t="shared" si="577"/>
        <v>0.2506621249388063</v>
      </c>
      <c r="CZ456" s="61">
        <f t="shared" si="535"/>
        <v>0.91602137003168138</v>
      </c>
      <c r="DA456" s="61">
        <v>0.17599999999999999</v>
      </c>
      <c r="DB456" s="61">
        <f t="shared" si="536"/>
        <v>0.1612197611255759</v>
      </c>
    </row>
    <row r="457" spans="1:106">
      <c r="A457" s="57" t="s">
        <v>457</v>
      </c>
      <c r="B457" s="15" t="s">
        <v>360</v>
      </c>
      <c r="C457" s="58" t="s">
        <v>361</v>
      </c>
      <c r="D457" s="58" t="s">
        <v>446</v>
      </c>
      <c r="E457" s="59" t="s">
        <v>440</v>
      </c>
      <c r="F457" s="59" t="s">
        <v>440</v>
      </c>
      <c r="G457" s="59" t="s">
        <v>277</v>
      </c>
      <c r="H457" s="58" t="s">
        <v>432</v>
      </c>
      <c r="I457" s="58" t="s">
        <v>278</v>
      </c>
      <c r="J457" s="63" t="s">
        <v>424</v>
      </c>
      <c r="K457" s="61">
        <v>0.96899999999999997</v>
      </c>
      <c r="L457" s="61">
        <v>1.018</v>
      </c>
      <c r="M457" s="61">
        <v>1.0529999999999999</v>
      </c>
      <c r="N457" s="61">
        <v>1.0980000000000001</v>
      </c>
      <c r="O457" s="64" t="s">
        <v>433</v>
      </c>
      <c r="P457" s="69">
        <v>72.389722599893133</v>
      </c>
      <c r="Q457" s="61">
        <f t="shared" si="537"/>
        <v>70.145641199296449</v>
      </c>
      <c r="R457" s="61">
        <v>1</v>
      </c>
      <c r="S457" s="61">
        <f t="shared" si="538"/>
        <v>70.145641199296449</v>
      </c>
      <c r="T457" s="61">
        <f t="shared" si="539"/>
        <v>73.69273760669121</v>
      </c>
      <c r="U457" s="61">
        <v>1</v>
      </c>
      <c r="V457" s="61">
        <f t="shared" si="540"/>
        <v>73.69273760669121</v>
      </c>
      <c r="W457" s="61">
        <f t="shared" si="541"/>
        <v>76.22637789768747</v>
      </c>
      <c r="X457" s="61">
        <v>1</v>
      </c>
      <c r="Y457" s="61">
        <f t="shared" si="542"/>
        <v>76.22637789768747</v>
      </c>
      <c r="Z457" s="61">
        <f t="shared" si="522"/>
        <v>79.48391541468267</v>
      </c>
      <c r="AA457" s="61">
        <v>1</v>
      </c>
      <c r="AB457" s="61">
        <f t="shared" si="523"/>
        <v>79.48391541468267</v>
      </c>
      <c r="AC457" s="69">
        <v>0.21678400534121006</v>
      </c>
      <c r="AD457" s="61">
        <f t="shared" si="543"/>
        <v>0.21006370117563256</v>
      </c>
      <c r="AE457" s="61">
        <v>1</v>
      </c>
      <c r="AF457" s="61">
        <f t="shared" si="544"/>
        <v>0.21006370117563256</v>
      </c>
      <c r="AG457" s="61">
        <f t="shared" si="545"/>
        <v>0.22068611743735184</v>
      </c>
      <c r="AH457" s="61">
        <v>1</v>
      </c>
      <c r="AI457" s="61">
        <f t="shared" si="546"/>
        <v>0.22068611743735184</v>
      </c>
      <c r="AJ457" s="61">
        <f t="shared" si="547"/>
        <v>0.22827355762429419</v>
      </c>
      <c r="AK457" s="61">
        <v>1</v>
      </c>
      <c r="AL457" s="61">
        <f t="shared" si="548"/>
        <v>0.22827355762429419</v>
      </c>
      <c r="AM457" s="61">
        <f t="shared" si="524"/>
        <v>0.23802883786464868</v>
      </c>
      <c r="AN457" s="61">
        <v>1</v>
      </c>
      <c r="AO457" s="61">
        <f t="shared" si="525"/>
        <v>0.23802883786464868</v>
      </c>
      <c r="AP457" s="69">
        <v>559.36212941058557</v>
      </c>
      <c r="AQ457" s="61">
        <f t="shared" si="549"/>
        <v>542.02190339885738</v>
      </c>
      <c r="AR457" s="61">
        <v>0.91200000000000003</v>
      </c>
      <c r="AS457" s="61">
        <f t="shared" si="550"/>
        <v>494.32397589975795</v>
      </c>
      <c r="AT457" s="61">
        <f t="shared" si="551"/>
        <v>569.43064773997617</v>
      </c>
      <c r="AU457" s="61">
        <v>0.84299999999999997</v>
      </c>
      <c r="AV457" s="61">
        <f t="shared" si="552"/>
        <v>480.03003604479989</v>
      </c>
      <c r="AW457" s="61">
        <f t="shared" si="553"/>
        <v>589.00832226934654</v>
      </c>
      <c r="AX457" s="61">
        <v>0.77100000000000002</v>
      </c>
      <c r="AY457" s="61">
        <f t="shared" si="554"/>
        <v>454.12541646966616</v>
      </c>
      <c r="AZ457" s="61">
        <f t="shared" si="526"/>
        <v>614.17961809282303</v>
      </c>
      <c r="BA457" s="61">
        <v>0.63400000000000001</v>
      </c>
      <c r="BB457" s="61">
        <f t="shared" si="527"/>
        <v>389.38987787084983</v>
      </c>
      <c r="BC457" s="69">
        <v>17.362505236357961</v>
      </c>
      <c r="BD457" s="61">
        <f t="shared" si="555"/>
        <v>16.824267574030863</v>
      </c>
      <c r="BE457" s="61">
        <v>0.77700000000000002</v>
      </c>
      <c r="BF457" s="61">
        <f t="shared" si="556"/>
        <v>13.072455905021981</v>
      </c>
      <c r="BG457" s="61">
        <f t="shared" si="557"/>
        <v>17.675030330612405</v>
      </c>
      <c r="BH457" s="61">
        <v>0.71199999999999997</v>
      </c>
      <c r="BI457" s="61">
        <f t="shared" si="558"/>
        <v>12.584621595396031</v>
      </c>
      <c r="BJ457" s="61">
        <f t="shared" si="559"/>
        <v>18.282718013884931</v>
      </c>
      <c r="BK457" s="61">
        <v>0.65</v>
      </c>
      <c r="BL457" s="61">
        <f t="shared" si="560"/>
        <v>11.883766709025206</v>
      </c>
      <c r="BM457" s="61">
        <f t="shared" si="528"/>
        <v>19.064030749521041</v>
      </c>
      <c r="BN457" s="61">
        <v>0.53400000000000003</v>
      </c>
      <c r="BO457" s="61">
        <f t="shared" si="529"/>
        <v>10.180192420244238</v>
      </c>
      <c r="BP457" s="69">
        <v>16.841630079267219</v>
      </c>
      <c r="BQ457" s="61">
        <f t="shared" si="561"/>
        <v>16.319539546809935</v>
      </c>
      <c r="BR457" s="61">
        <v>0.77700000000000002</v>
      </c>
      <c r="BS457" s="61">
        <f t="shared" si="530"/>
        <v>12.68028222787132</v>
      </c>
      <c r="BT457" s="61">
        <f t="shared" si="562"/>
        <v>17.144779420694029</v>
      </c>
      <c r="BU457" s="61">
        <v>0.71199999999999997</v>
      </c>
      <c r="BV457" s="61">
        <f t="shared" si="563"/>
        <v>12.207082947534149</v>
      </c>
      <c r="BW457" s="61">
        <f t="shared" si="564"/>
        <v>17.734236473468382</v>
      </c>
      <c r="BX457" s="61">
        <v>0.65</v>
      </c>
      <c r="BY457" s="61">
        <f t="shared" si="565"/>
        <v>11.527253707754449</v>
      </c>
      <c r="BZ457" s="61">
        <f t="shared" si="531"/>
        <v>18.492109827035407</v>
      </c>
      <c r="CA457" s="61">
        <v>0.53400000000000003</v>
      </c>
      <c r="CB457" s="61">
        <f t="shared" si="532"/>
        <v>9.8747866476369079</v>
      </c>
      <c r="CC457" s="69">
        <v>4.8926042021785703</v>
      </c>
      <c r="CD457" s="61">
        <f t="shared" si="566"/>
        <v>4.7409334719110348</v>
      </c>
      <c r="CE457" s="61">
        <v>3.0000000000000001E-3</v>
      </c>
      <c r="CF457" s="61">
        <f t="shared" si="567"/>
        <v>1.4222800415733105E-2</v>
      </c>
      <c r="CG457" s="61">
        <f t="shared" si="568"/>
        <v>4.9806710778177843</v>
      </c>
      <c r="CH457" s="61">
        <v>3.0000000000000001E-3</v>
      </c>
      <c r="CI457" s="61">
        <f t="shared" si="569"/>
        <v>1.4942013233453353E-2</v>
      </c>
      <c r="CJ457" s="61">
        <f t="shared" si="570"/>
        <v>5.1519122248940343</v>
      </c>
      <c r="CK457" s="61">
        <v>3.0000000000000001E-3</v>
      </c>
      <c r="CL457" s="61">
        <f t="shared" si="571"/>
        <v>1.5455736674682103E-2</v>
      </c>
      <c r="CM457" s="61">
        <f t="shared" si="533"/>
        <v>5.3720794139920702</v>
      </c>
      <c r="CN457" s="61">
        <v>3.0000000000000001E-3</v>
      </c>
      <c r="CO457" s="61">
        <f t="shared" si="534"/>
        <v>1.6116238241976211E-2</v>
      </c>
      <c r="CP457" s="69">
        <v>39.867449783090841</v>
      </c>
      <c r="CQ457" s="61">
        <f t="shared" si="572"/>
        <v>38.631558839815021</v>
      </c>
      <c r="CR457" s="61">
        <v>0.89300000000000002</v>
      </c>
      <c r="CS457" s="61">
        <f t="shared" si="573"/>
        <v>34.497982043954813</v>
      </c>
      <c r="CT457" s="61">
        <f t="shared" si="574"/>
        <v>40.585063879186478</v>
      </c>
      <c r="CU457" s="61">
        <v>0.80900000000000005</v>
      </c>
      <c r="CV457" s="61">
        <f t="shared" si="575"/>
        <v>32.833316678261866</v>
      </c>
      <c r="CW457" s="61">
        <f t="shared" si="576"/>
        <v>41.980424621594651</v>
      </c>
      <c r="CX457" s="61">
        <v>0.72599999999999998</v>
      </c>
      <c r="CY457" s="61">
        <f t="shared" si="577"/>
        <v>30.477788275277714</v>
      </c>
      <c r="CZ457" s="61">
        <f t="shared" si="535"/>
        <v>43.774459861833748</v>
      </c>
      <c r="DA457" s="61">
        <v>0.57499999999999996</v>
      </c>
      <c r="DB457" s="61">
        <f t="shared" si="536"/>
        <v>25.170314420554401</v>
      </c>
    </row>
    <row r="458" spans="1:106">
      <c r="A458" s="57" t="s">
        <v>457</v>
      </c>
      <c r="B458" s="58" t="s">
        <v>362</v>
      </c>
      <c r="C458" s="58" t="s">
        <v>363</v>
      </c>
      <c r="D458" s="58" t="s">
        <v>447</v>
      </c>
      <c r="E458" s="59" t="s">
        <v>443</v>
      </c>
      <c r="F458" s="59" t="s">
        <v>440</v>
      </c>
      <c r="G458" s="59" t="s">
        <v>243</v>
      </c>
      <c r="H458" s="58" t="s">
        <v>430</v>
      </c>
      <c r="I458" s="58" t="s">
        <v>244</v>
      </c>
      <c r="J458" s="60" t="s">
        <v>409</v>
      </c>
      <c r="K458" s="61">
        <v>0.73234393029085265</v>
      </c>
      <c r="L458" s="61">
        <v>0.76701945649146541</v>
      </c>
      <c r="M458" s="61">
        <v>0.79455297815620896</v>
      </c>
      <c r="N458" s="61">
        <v>0.84299999999999997</v>
      </c>
      <c r="O458" s="61"/>
      <c r="P458" s="69">
        <v>3.9997467415171399E-2</v>
      </c>
      <c r="Q458" s="61">
        <f t="shared" si="537"/>
        <v>2.9291902488506934E-2</v>
      </c>
      <c r="R458" s="61">
        <v>1</v>
      </c>
      <c r="S458" s="61">
        <f t="shared" si="538"/>
        <v>2.9291902488506934E-2</v>
      </c>
      <c r="T458" s="61">
        <f t="shared" si="539"/>
        <v>3.0678835717819864E-2</v>
      </c>
      <c r="U458" s="61">
        <v>1</v>
      </c>
      <c r="V458" s="61">
        <f t="shared" si="540"/>
        <v>3.0678835717819864E-2</v>
      </c>
      <c r="W458" s="61">
        <f t="shared" si="541"/>
        <v>3.1780106853430364E-2</v>
      </c>
      <c r="X458" s="61">
        <v>1</v>
      </c>
      <c r="Y458" s="61">
        <f t="shared" si="542"/>
        <v>3.1780106853430364E-2</v>
      </c>
      <c r="Z458" s="61">
        <f t="shared" si="522"/>
        <v>3.3717865030989488E-2</v>
      </c>
      <c r="AA458" s="61">
        <v>1</v>
      </c>
      <c r="AB458" s="61">
        <f t="shared" si="523"/>
        <v>3.3717865030989488E-2</v>
      </c>
      <c r="AC458" s="69"/>
      <c r="AD458" s="61">
        <f t="shared" si="543"/>
        <v>0</v>
      </c>
      <c r="AE458" s="61">
        <v>1</v>
      </c>
      <c r="AF458" s="61">
        <f t="shared" si="544"/>
        <v>0</v>
      </c>
      <c r="AG458" s="61">
        <f t="shared" si="545"/>
        <v>0</v>
      </c>
      <c r="AH458" s="61">
        <v>1</v>
      </c>
      <c r="AI458" s="61">
        <f t="shared" si="546"/>
        <v>0</v>
      </c>
      <c r="AJ458" s="61">
        <f t="shared" si="547"/>
        <v>0</v>
      </c>
      <c r="AK458" s="61">
        <v>1</v>
      </c>
      <c r="AL458" s="61">
        <f t="shared" si="548"/>
        <v>0</v>
      </c>
      <c r="AM458" s="61">
        <f t="shared" si="524"/>
        <v>0</v>
      </c>
      <c r="AN458" s="61">
        <v>1</v>
      </c>
      <c r="AO458" s="61">
        <f t="shared" si="525"/>
        <v>0</v>
      </c>
      <c r="AP458" s="69">
        <v>4.1881376333595104E-3</v>
      </c>
      <c r="AQ458" s="61">
        <f t="shared" si="549"/>
        <v>3.0671571750135341E-3</v>
      </c>
      <c r="AR458" s="61">
        <v>1</v>
      </c>
      <c r="AS458" s="61">
        <f t="shared" si="550"/>
        <v>3.0671571750135341E-3</v>
      </c>
      <c r="AT458" s="61">
        <f t="shared" si="551"/>
        <v>3.2123830512508639E-3</v>
      </c>
      <c r="AU458" s="61">
        <v>1</v>
      </c>
      <c r="AV458" s="61">
        <f t="shared" si="552"/>
        <v>3.2123830512508639E-3</v>
      </c>
      <c r="AW458" s="61">
        <f t="shared" si="553"/>
        <v>3.3276972295138959E-3</v>
      </c>
      <c r="AX458" s="61">
        <v>1</v>
      </c>
      <c r="AY458" s="61">
        <f t="shared" si="554"/>
        <v>3.3276972295138959E-3</v>
      </c>
      <c r="AZ458" s="61">
        <f t="shared" si="526"/>
        <v>3.5306000249220671E-3</v>
      </c>
      <c r="BA458" s="61">
        <v>1</v>
      </c>
      <c r="BB458" s="61">
        <f t="shared" si="527"/>
        <v>3.5306000249220671E-3</v>
      </c>
      <c r="BC458" s="69">
        <v>1.1156440836535101E-4</v>
      </c>
      <c r="BD458" s="61">
        <f t="shared" si="555"/>
        <v>8.1703517302854836E-5</v>
      </c>
      <c r="BE458" s="61">
        <v>1</v>
      </c>
      <c r="BF458" s="61">
        <f t="shared" si="556"/>
        <v>8.1703517302854836E-5</v>
      </c>
      <c r="BG458" s="61">
        <f t="shared" si="557"/>
        <v>8.5572071868183429E-5</v>
      </c>
      <c r="BH458" s="61">
        <v>1</v>
      </c>
      <c r="BI458" s="61">
        <f t="shared" si="558"/>
        <v>8.5572071868183429E-5</v>
      </c>
      <c r="BJ458" s="61">
        <f t="shared" si="559"/>
        <v>8.8643832922925115E-5</v>
      </c>
      <c r="BK458" s="61">
        <v>1</v>
      </c>
      <c r="BL458" s="61">
        <f t="shared" si="560"/>
        <v>8.8643832922925115E-5</v>
      </c>
      <c r="BM458" s="61">
        <f t="shared" si="528"/>
        <v>9.4048796251990901E-5</v>
      </c>
      <c r="BN458" s="61">
        <v>1</v>
      </c>
      <c r="BO458" s="61">
        <f t="shared" si="529"/>
        <v>9.4048796251990901E-5</v>
      </c>
      <c r="BP458" s="69">
        <v>1.0695779737163201E-4</v>
      </c>
      <c r="BQ458" s="61">
        <f t="shared" si="561"/>
        <v>7.8329893702393613E-5</v>
      </c>
      <c r="BR458" s="61">
        <v>1</v>
      </c>
      <c r="BS458" s="61">
        <f t="shared" si="530"/>
        <v>7.8329893702393613E-5</v>
      </c>
      <c r="BT458" s="61">
        <f t="shared" si="562"/>
        <v>8.2038711607513464E-5</v>
      </c>
      <c r="BU458" s="61">
        <v>1</v>
      </c>
      <c r="BV458" s="61">
        <f t="shared" si="563"/>
        <v>8.2038711607513464E-5</v>
      </c>
      <c r="BW458" s="61">
        <f t="shared" si="564"/>
        <v>8.4983636438658552E-5</v>
      </c>
      <c r="BX458" s="61">
        <v>1</v>
      </c>
      <c r="BY458" s="61">
        <f t="shared" si="565"/>
        <v>8.4983636438658552E-5</v>
      </c>
      <c r="BZ458" s="61">
        <f t="shared" si="531"/>
        <v>9.0165423184285779E-5</v>
      </c>
      <c r="CA458" s="61">
        <v>1</v>
      </c>
      <c r="CB458" s="61">
        <f t="shared" si="532"/>
        <v>9.0165423184285779E-5</v>
      </c>
      <c r="CC458" s="69">
        <v>1.16571755854488E-4</v>
      </c>
      <c r="CD458" s="61">
        <f t="shared" si="566"/>
        <v>8.5370617843381455E-5</v>
      </c>
      <c r="CE458" s="61">
        <v>1</v>
      </c>
      <c r="CF458" s="61">
        <f t="shared" si="567"/>
        <v>8.5370617843381455E-5</v>
      </c>
      <c r="CG458" s="61">
        <f t="shared" si="568"/>
        <v>8.9412804817765184E-5</v>
      </c>
      <c r="CH458" s="61">
        <v>1</v>
      </c>
      <c r="CI458" s="61">
        <f t="shared" si="569"/>
        <v>8.9412804817765184E-5</v>
      </c>
      <c r="CJ458" s="61">
        <f t="shared" si="570"/>
        <v>9.2622435783081924E-5</v>
      </c>
      <c r="CK458" s="61">
        <v>1</v>
      </c>
      <c r="CL458" s="61">
        <f t="shared" si="571"/>
        <v>9.2622435783081924E-5</v>
      </c>
      <c r="CM458" s="61">
        <f t="shared" si="533"/>
        <v>9.8269990185333376E-5</v>
      </c>
      <c r="CN458" s="61">
        <v>1</v>
      </c>
      <c r="CO458" s="61">
        <f t="shared" si="534"/>
        <v>9.8269990185333376E-5</v>
      </c>
      <c r="CP458" s="69">
        <v>1.35111933902437E-3</v>
      </c>
      <c r="CQ458" s="61">
        <f t="shared" si="572"/>
        <v>9.8948404703308609E-4</v>
      </c>
      <c r="CR458" s="61">
        <v>1</v>
      </c>
      <c r="CS458" s="61">
        <f t="shared" si="573"/>
        <v>9.8948404703308609E-4</v>
      </c>
      <c r="CT458" s="61">
        <f t="shared" si="574"/>
        <v>1.0363348210735803E-3</v>
      </c>
      <c r="CU458" s="61">
        <v>1</v>
      </c>
      <c r="CV458" s="61">
        <f t="shared" si="575"/>
        <v>1.0363348210735803E-3</v>
      </c>
      <c r="CW458" s="61">
        <f t="shared" si="576"/>
        <v>1.0735358946662617E-3</v>
      </c>
      <c r="CX458" s="61">
        <v>1</v>
      </c>
      <c r="CY458" s="61">
        <f t="shared" si="577"/>
        <v>1.0735358946662617E-3</v>
      </c>
      <c r="CZ458" s="61">
        <f t="shared" si="535"/>
        <v>1.1389936027975439E-3</v>
      </c>
      <c r="DA458" s="61">
        <v>1</v>
      </c>
      <c r="DB458" s="61">
        <f t="shared" si="536"/>
        <v>1.1389936027975439E-3</v>
      </c>
    </row>
    <row r="459" spans="1:106">
      <c r="A459" s="57" t="s">
        <v>457</v>
      </c>
      <c r="B459" s="58" t="s">
        <v>362</v>
      </c>
      <c r="C459" s="58" t="s">
        <v>363</v>
      </c>
      <c r="D459" s="58" t="s">
        <v>447</v>
      </c>
      <c r="E459" s="59" t="s">
        <v>443</v>
      </c>
      <c r="F459" s="59" t="s">
        <v>440</v>
      </c>
      <c r="G459" s="59" t="s">
        <v>245</v>
      </c>
      <c r="H459" s="58" t="s">
        <v>430</v>
      </c>
      <c r="I459" s="58" t="s">
        <v>246</v>
      </c>
      <c r="J459" s="60" t="s">
        <v>409</v>
      </c>
      <c r="K459" s="61">
        <v>0.73234393029085265</v>
      </c>
      <c r="L459" s="61">
        <v>0.76701945649146541</v>
      </c>
      <c r="M459" s="61">
        <v>0.79455297815620896</v>
      </c>
      <c r="N459" s="61">
        <v>0.84299999999999997</v>
      </c>
      <c r="O459" s="61"/>
      <c r="P459" s="69">
        <v>3.9290566018191399E-3</v>
      </c>
      <c r="Q459" s="61">
        <f t="shared" si="537"/>
        <v>2.8774207541114507E-3</v>
      </c>
      <c r="R459" s="61">
        <v>1</v>
      </c>
      <c r="S459" s="61">
        <f t="shared" si="538"/>
        <v>2.8774207541114507E-3</v>
      </c>
      <c r="T459" s="61">
        <f t="shared" si="539"/>
        <v>3.0136628592515209E-3</v>
      </c>
      <c r="U459" s="61">
        <v>1</v>
      </c>
      <c r="V459" s="61">
        <f t="shared" si="540"/>
        <v>3.0136628592515209E-3</v>
      </c>
      <c r="W459" s="61">
        <f t="shared" si="541"/>
        <v>3.1218436243197118E-3</v>
      </c>
      <c r="X459" s="61">
        <v>1</v>
      </c>
      <c r="Y459" s="61">
        <f t="shared" si="542"/>
        <v>3.1218436243197118E-3</v>
      </c>
      <c r="Z459" s="61">
        <f t="shared" si="522"/>
        <v>3.3121947153335347E-3</v>
      </c>
      <c r="AA459" s="61">
        <v>1</v>
      </c>
      <c r="AB459" s="61">
        <f t="shared" si="523"/>
        <v>3.3121947153335347E-3</v>
      </c>
      <c r="AC459" s="69"/>
      <c r="AD459" s="61">
        <f t="shared" si="543"/>
        <v>0</v>
      </c>
      <c r="AE459" s="61">
        <v>1</v>
      </c>
      <c r="AF459" s="61">
        <f t="shared" si="544"/>
        <v>0</v>
      </c>
      <c r="AG459" s="61">
        <f t="shared" si="545"/>
        <v>0</v>
      </c>
      <c r="AH459" s="61">
        <v>1</v>
      </c>
      <c r="AI459" s="61">
        <f t="shared" si="546"/>
        <v>0</v>
      </c>
      <c r="AJ459" s="61">
        <f t="shared" si="547"/>
        <v>0</v>
      </c>
      <c r="AK459" s="61">
        <v>1</v>
      </c>
      <c r="AL459" s="61">
        <f t="shared" si="548"/>
        <v>0</v>
      </c>
      <c r="AM459" s="61">
        <f t="shared" si="524"/>
        <v>0</v>
      </c>
      <c r="AN459" s="61">
        <v>1</v>
      </c>
      <c r="AO459" s="61">
        <f t="shared" si="525"/>
        <v>0</v>
      </c>
      <c r="AP459" s="69">
        <v>4.1141179382364298E-4</v>
      </c>
      <c r="AQ459" s="61">
        <f t="shared" si="549"/>
        <v>3.0129493005681663E-4</v>
      </c>
      <c r="AR459" s="61">
        <v>1</v>
      </c>
      <c r="AS459" s="61">
        <f t="shared" si="550"/>
        <v>3.0129493005681663E-4</v>
      </c>
      <c r="AT459" s="61">
        <f t="shared" si="551"/>
        <v>3.1556085049278947E-4</v>
      </c>
      <c r="AU459" s="61">
        <v>1</v>
      </c>
      <c r="AV459" s="61">
        <f t="shared" si="552"/>
        <v>3.1556085049278947E-4</v>
      </c>
      <c r="AW459" s="61">
        <f t="shared" si="553"/>
        <v>3.2688846603116375E-4</v>
      </c>
      <c r="AX459" s="61">
        <v>1</v>
      </c>
      <c r="AY459" s="61">
        <f t="shared" si="554"/>
        <v>3.2688846603116375E-4</v>
      </c>
      <c r="AZ459" s="61">
        <f t="shared" si="526"/>
        <v>3.4682014219333102E-4</v>
      </c>
      <c r="BA459" s="61">
        <v>1</v>
      </c>
      <c r="BB459" s="61">
        <f t="shared" si="527"/>
        <v>3.4682014219333102E-4</v>
      </c>
      <c r="BC459" s="69">
        <v>1.09592657621532E-5</v>
      </c>
      <c r="BD459" s="61">
        <f t="shared" si="555"/>
        <v>8.025951761357252E-6</v>
      </c>
      <c r="BE459" s="61">
        <v>1</v>
      </c>
      <c r="BF459" s="61">
        <f t="shared" si="556"/>
        <v>8.025951761357252E-6</v>
      </c>
      <c r="BG459" s="61">
        <f t="shared" si="557"/>
        <v>8.405970068432273E-6</v>
      </c>
      <c r="BH459" s="61">
        <v>1</v>
      </c>
      <c r="BI459" s="61">
        <f t="shared" si="558"/>
        <v>8.405970068432273E-6</v>
      </c>
      <c r="BJ459" s="61">
        <f t="shared" si="559"/>
        <v>8.7077172497241995E-6</v>
      </c>
      <c r="BK459" s="61">
        <v>1</v>
      </c>
      <c r="BL459" s="61">
        <f t="shared" si="560"/>
        <v>8.7077172497241995E-6</v>
      </c>
      <c r="BM459" s="61">
        <f t="shared" si="528"/>
        <v>9.2386610374951468E-6</v>
      </c>
      <c r="BN459" s="61">
        <v>1</v>
      </c>
      <c r="BO459" s="61">
        <f t="shared" si="529"/>
        <v>9.2386610374951468E-6</v>
      </c>
      <c r="BP459" s="69">
        <v>1.05067462276284E-5</v>
      </c>
      <c r="BQ459" s="61">
        <f t="shared" si="561"/>
        <v>7.6945518269099721E-6</v>
      </c>
      <c r="BR459" s="61">
        <v>1</v>
      </c>
      <c r="BS459" s="61">
        <f t="shared" si="530"/>
        <v>7.6945518269099721E-6</v>
      </c>
      <c r="BT459" s="61">
        <f t="shared" si="562"/>
        <v>8.0588787810092903E-6</v>
      </c>
      <c r="BU459" s="61">
        <v>1</v>
      </c>
      <c r="BV459" s="61">
        <f t="shared" si="563"/>
        <v>8.0588787810092903E-6</v>
      </c>
      <c r="BW459" s="61">
        <f t="shared" si="564"/>
        <v>8.3481665058936595E-6</v>
      </c>
      <c r="BX459" s="61">
        <v>1</v>
      </c>
      <c r="BY459" s="61">
        <f t="shared" si="565"/>
        <v>8.3481665058936595E-6</v>
      </c>
      <c r="BZ459" s="61">
        <f t="shared" si="531"/>
        <v>8.8571870698907416E-6</v>
      </c>
      <c r="CA459" s="61">
        <v>1</v>
      </c>
      <c r="CB459" s="61">
        <f t="shared" si="532"/>
        <v>8.8571870698907416E-6</v>
      </c>
      <c r="CC459" s="69">
        <v>1.14511506984064E-5</v>
      </c>
      <c r="CD459" s="61">
        <f t="shared" si="566"/>
        <v>8.3861807088237855E-6</v>
      </c>
      <c r="CE459" s="61">
        <v>1</v>
      </c>
      <c r="CF459" s="61">
        <f t="shared" si="567"/>
        <v>8.3861807088237855E-6</v>
      </c>
      <c r="CG459" s="61">
        <f t="shared" si="568"/>
        <v>8.7832553848935412E-6</v>
      </c>
      <c r="CH459" s="61">
        <v>1</v>
      </c>
      <c r="CI459" s="61">
        <f t="shared" si="569"/>
        <v>8.7832553848935412E-6</v>
      </c>
      <c r="CJ459" s="61">
        <f t="shared" si="570"/>
        <v>9.0985458907343577E-6</v>
      </c>
      <c r="CK459" s="61">
        <v>1</v>
      </c>
      <c r="CL459" s="61">
        <f t="shared" si="571"/>
        <v>9.0985458907343577E-6</v>
      </c>
      <c r="CM459" s="61">
        <f t="shared" si="533"/>
        <v>9.6533200387565948E-6</v>
      </c>
      <c r="CN459" s="61">
        <v>1</v>
      </c>
      <c r="CO459" s="61">
        <f t="shared" si="534"/>
        <v>9.6533200387565948E-6</v>
      </c>
      <c r="CP459" s="69">
        <v>1.32724012341481E-4</v>
      </c>
      <c r="CQ459" s="61">
        <f t="shared" si="572"/>
        <v>9.7199624842131827E-5</v>
      </c>
      <c r="CR459" s="61">
        <v>1</v>
      </c>
      <c r="CS459" s="61">
        <f t="shared" si="573"/>
        <v>9.7199624842131827E-5</v>
      </c>
      <c r="CT459" s="61">
        <f t="shared" si="574"/>
        <v>1.0180189980952931E-4</v>
      </c>
      <c r="CU459" s="61">
        <v>1</v>
      </c>
      <c r="CV459" s="61">
        <f t="shared" si="575"/>
        <v>1.0180189980952931E-4</v>
      </c>
      <c r="CW459" s="61">
        <f t="shared" si="576"/>
        <v>1.0545625927876515E-4</v>
      </c>
      <c r="CX459" s="61">
        <v>1</v>
      </c>
      <c r="CY459" s="61">
        <f t="shared" si="577"/>
        <v>1.0545625927876515E-4</v>
      </c>
      <c r="CZ459" s="61">
        <f t="shared" si="535"/>
        <v>1.1188634240386848E-4</v>
      </c>
      <c r="DA459" s="61">
        <v>1</v>
      </c>
      <c r="DB459" s="61">
        <f t="shared" si="536"/>
        <v>1.1188634240386848E-4</v>
      </c>
    </row>
    <row r="460" spans="1:106">
      <c r="A460" s="57" t="s">
        <v>457</v>
      </c>
      <c r="B460" s="58" t="s">
        <v>362</v>
      </c>
      <c r="C460" s="58" t="s">
        <v>363</v>
      </c>
      <c r="D460" s="58" t="s">
        <v>447</v>
      </c>
      <c r="E460" s="59" t="s">
        <v>443</v>
      </c>
      <c r="F460" s="59" t="s">
        <v>440</v>
      </c>
      <c r="G460" s="59" t="s">
        <v>247</v>
      </c>
      <c r="H460" s="58" t="s">
        <v>430</v>
      </c>
      <c r="I460" s="58" t="s">
        <v>248</v>
      </c>
      <c r="J460" s="60" t="s">
        <v>409</v>
      </c>
      <c r="K460" s="61">
        <v>0.73234393029085265</v>
      </c>
      <c r="L460" s="61">
        <v>0.76701945649146541</v>
      </c>
      <c r="M460" s="61">
        <v>0.79455297815620896</v>
      </c>
      <c r="N460" s="61">
        <v>0.84299999999999997</v>
      </c>
      <c r="O460" s="61"/>
      <c r="P460" s="69">
        <v>3.10707823323773E-3</v>
      </c>
      <c r="Q460" s="61">
        <f t="shared" si="537"/>
        <v>2.2754498850504779E-3</v>
      </c>
      <c r="R460" s="61">
        <v>1</v>
      </c>
      <c r="S460" s="61">
        <f t="shared" si="538"/>
        <v>2.2754498850504779E-3</v>
      </c>
      <c r="T460" s="61">
        <f t="shared" si="539"/>
        <v>2.3831894577344662E-3</v>
      </c>
      <c r="U460" s="61">
        <v>1</v>
      </c>
      <c r="V460" s="61">
        <f t="shared" si="540"/>
        <v>2.3831894577344662E-3</v>
      </c>
      <c r="W460" s="61">
        <f t="shared" si="541"/>
        <v>2.4687382635833702E-3</v>
      </c>
      <c r="X460" s="61">
        <v>1</v>
      </c>
      <c r="Y460" s="61">
        <f t="shared" si="542"/>
        <v>2.4687382635833702E-3</v>
      </c>
      <c r="Z460" s="61">
        <f t="shared" si="522"/>
        <v>2.6192669506194064E-3</v>
      </c>
      <c r="AA460" s="61">
        <v>1</v>
      </c>
      <c r="AB460" s="61">
        <f t="shared" si="523"/>
        <v>2.6192669506194064E-3</v>
      </c>
      <c r="AC460" s="69"/>
      <c r="AD460" s="61">
        <f t="shared" si="543"/>
        <v>0</v>
      </c>
      <c r="AE460" s="61">
        <v>1</v>
      </c>
      <c r="AF460" s="61">
        <f t="shared" si="544"/>
        <v>0</v>
      </c>
      <c r="AG460" s="61">
        <f t="shared" si="545"/>
        <v>0</v>
      </c>
      <c r="AH460" s="61">
        <v>1</v>
      </c>
      <c r="AI460" s="61">
        <f t="shared" si="546"/>
        <v>0</v>
      </c>
      <c r="AJ460" s="61">
        <f t="shared" si="547"/>
        <v>0</v>
      </c>
      <c r="AK460" s="61">
        <v>1</v>
      </c>
      <c r="AL460" s="61">
        <f t="shared" si="548"/>
        <v>0</v>
      </c>
      <c r="AM460" s="61">
        <f t="shared" si="524"/>
        <v>0</v>
      </c>
      <c r="AN460" s="61">
        <v>1</v>
      </c>
      <c r="AO460" s="61">
        <f t="shared" si="525"/>
        <v>0</v>
      </c>
      <c r="AP460" s="69">
        <v>3.2534238088982701E-4</v>
      </c>
      <c r="AQ460" s="61">
        <f t="shared" si="549"/>
        <v>2.3826251791103951E-4</v>
      </c>
      <c r="AR460" s="61">
        <v>1</v>
      </c>
      <c r="AS460" s="61">
        <f t="shared" si="550"/>
        <v>2.3826251791103951E-4</v>
      </c>
      <c r="AT460" s="61">
        <f t="shared" si="551"/>
        <v>2.4954393616375445E-4</v>
      </c>
      <c r="AU460" s="61">
        <v>1</v>
      </c>
      <c r="AV460" s="61">
        <f t="shared" si="552"/>
        <v>2.4954393616375445E-4</v>
      </c>
      <c r="AW460" s="61">
        <f t="shared" si="553"/>
        <v>2.5850175765644373E-4</v>
      </c>
      <c r="AX460" s="61">
        <v>1</v>
      </c>
      <c r="AY460" s="61">
        <f t="shared" si="554"/>
        <v>2.5850175765644373E-4</v>
      </c>
      <c r="AZ460" s="61">
        <f t="shared" si="526"/>
        <v>2.7426362709012414E-4</v>
      </c>
      <c r="BA460" s="61">
        <v>1</v>
      </c>
      <c r="BB460" s="61">
        <f t="shared" si="527"/>
        <v>2.7426362709012414E-4</v>
      </c>
      <c r="BC460" s="69">
        <v>8.6665323391086104E-6</v>
      </c>
      <c r="BD460" s="61">
        <f t="shared" si="555"/>
        <v>6.3468823552155765E-6</v>
      </c>
      <c r="BE460" s="61">
        <v>1</v>
      </c>
      <c r="BF460" s="61">
        <f t="shared" si="556"/>
        <v>6.3468823552155765E-6</v>
      </c>
      <c r="BG460" s="61">
        <f t="shared" si="557"/>
        <v>6.647398924408795E-6</v>
      </c>
      <c r="BH460" s="61">
        <v>1</v>
      </c>
      <c r="BI460" s="61">
        <f t="shared" si="558"/>
        <v>6.647398924408795E-6</v>
      </c>
      <c r="BJ460" s="61">
        <f t="shared" si="559"/>
        <v>6.8860190803258421E-6</v>
      </c>
      <c r="BK460" s="61">
        <v>1</v>
      </c>
      <c r="BL460" s="61">
        <f t="shared" si="560"/>
        <v>6.8860190803258421E-6</v>
      </c>
      <c r="BM460" s="61">
        <f t="shared" si="528"/>
        <v>7.3058867618685581E-6</v>
      </c>
      <c r="BN460" s="61">
        <v>1</v>
      </c>
      <c r="BO460" s="61">
        <f t="shared" si="529"/>
        <v>7.3058867618685581E-6</v>
      </c>
      <c r="BP460" s="69">
        <v>8.3086821632710196E-6</v>
      </c>
      <c r="BQ460" s="61">
        <f t="shared" si="561"/>
        <v>6.0848129509874027E-6</v>
      </c>
      <c r="BR460" s="61">
        <v>1</v>
      </c>
      <c r="BS460" s="61">
        <f t="shared" si="530"/>
        <v>6.0848129509874027E-6</v>
      </c>
      <c r="BT460" s="61">
        <f t="shared" si="562"/>
        <v>6.3729208770324708E-6</v>
      </c>
      <c r="BU460" s="61">
        <v>1</v>
      </c>
      <c r="BV460" s="61">
        <f t="shared" si="563"/>
        <v>6.3729208770324708E-6</v>
      </c>
      <c r="BW460" s="61">
        <f t="shared" si="564"/>
        <v>6.6016881573803618E-6</v>
      </c>
      <c r="BX460" s="61">
        <v>1</v>
      </c>
      <c r="BY460" s="61">
        <f t="shared" si="565"/>
        <v>6.6016881573803618E-6</v>
      </c>
      <c r="BZ460" s="61">
        <f t="shared" si="531"/>
        <v>7.0042190636374694E-6</v>
      </c>
      <c r="CA460" s="61">
        <v>1</v>
      </c>
      <c r="CB460" s="61">
        <f t="shared" si="532"/>
        <v>7.0042190636374694E-6</v>
      </c>
      <c r="CC460" s="69">
        <v>9.0555124769824294E-6</v>
      </c>
      <c r="CD460" s="61">
        <f t="shared" si="566"/>
        <v>6.631749598191167E-6</v>
      </c>
      <c r="CE460" s="61">
        <v>1</v>
      </c>
      <c r="CF460" s="61">
        <f t="shared" si="567"/>
        <v>6.631749598191167E-6</v>
      </c>
      <c r="CG460" s="61">
        <f t="shared" si="568"/>
        <v>6.9457542583467468E-6</v>
      </c>
      <c r="CH460" s="61">
        <v>1</v>
      </c>
      <c r="CI460" s="61">
        <f t="shared" si="569"/>
        <v>6.9457542583467468E-6</v>
      </c>
      <c r="CJ460" s="61">
        <f t="shared" si="570"/>
        <v>7.1950844073170976E-6</v>
      </c>
      <c r="CK460" s="61">
        <v>1</v>
      </c>
      <c r="CL460" s="61">
        <f t="shared" si="571"/>
        <v>7.1950844073170976E-6</v>
      </c>
      <c r="CM460" s="61">
        <f t="shared" si="533"/>
        <v>7.6337970180961879E-6</v>
      </c>
      <c r="CN460" s="61">
        <v>1</v>
      </c>
      <c r="CO460" s="61">
        <f t="shared" si="534"/>
        <v>7.6337970180961879E-6</v>
      </c>
      <c r="CP460" s="69">
        <v>1.0495748256292901E-4</v>
      </c>
      <c r="CQ460" s="61">
        <f t="shared" si="572"/>
        <v>7.6864975293569065E-5</v>
      </c>
      <c r="CR460" s="61">
        <v>1</v>
      </c>
      <c r="CS460" s="61">
        <f t="shared" si="573"/>
        <v>7.6864975293569065E-5</v>
      </c>
      <c r="CT460" s="61">
        <f t="shared" si="574"/>
        <v>8.0504431230130259E-5</v>
      </c>
      <c r="CU460" s="61">
        <v>1</v>
      </c>
      <c r="CV460" s="61">
        <f t="shared" si="575"/>
        <v>8.0504431230130259E-5</v>
      </c>
      <c r="CW460" s="61">
        <f t="shared" si="576"/>
        <v>8.3394280350153609E-5</v>
      </c>
      <c r="CX460" s="61">
        <v>1</v>
      </c>
      <c r="CY460" s="61">
        <f t="shared" si="577"/>
        <v>8.3394280350153609E-5</v>
      </c>
      <c r="CZ460" s="61">
        <f t="shared" si="535"/>
        <v>8.8479157800549148E-5</v>
      </c>
      <c r="DA460" s="61">
        <v>1</v>
      </c>
      <c r="DB460" s="61">
        <f t="shared" si="536"/>
        <v>8.8479157800549148E-5</v>
      </c>
    </row>
    <row r="461" spans="1:106">
      <c r="A461" s="57" t="s">
        <v>457</v>
      </c>
      <c r="B461" s="58" t="s">
        <v>362</v>
      </c>
      <c r="C461" s="58" t="s">
        <v>363</v>
      </c>
      <c r="D461" s="58" t="s">
        <v>447</v>
      </c>
      <c r="E461" s="59" t="s">
        <v>443</v>
      </c>
      <c r="F461" s="59" t="s">
        <v>440</v>
      </c>
      <c r="G461" s="59" t="s">
        <v>249</v>
      </c>
      <c r="H461" s="58" t="s">
        <v>430</v>
      </c>
      <c r="I461" s="58" t="s">
        <v>250</v>
      </c>
      <c r="J461" s="60" t="s">
        <v>409</v>
      </c>
      <c r="K461" s="61">
        <v>0.73234393029085265</v>
      </c>
      <c r="L461" s="61">
        <v>0.76701945649146541</v>
      </c>
      <c r="M461" s="61">
        <v>0.79455297815620896</v>
      </c>
      <c r="N461" s="61">
        <v>0.84299999999999997</v>
      </c>
      <c r="O461" s="61"/>
      <c r="P461" s="69">
        <v>0.190172915354995</v>
      </c>
      <c r="Q461" s="61">
        <f t="shared" si="537"/>
        <v>0.13927198026594667</v>
      </c>
      <c r="R461" s="61">
        <v>1</v>
      </c>
      <c r="S461" s="61">
        <f t="shared" si="538"/>
        <v>0.13927198026594667</v>
      </c>
      <c r="T461" s="61">
        <f t="shared" si="539"/>
        <v>0.14586632617498571</v>
      </c>
      <c r="U461" s="61">
        <v>1</v>
      </c>
      <c r="V461" s="61">
        <f t="shared" si="540"/>
        <v>0.14586632617498571</v>
      </c>
      <c r="W461" s="61">
        <f t="shared" si="541"/>
        <v>0.15110245625995991</v>
      </c>
      <c r="X461" s="61">
        <v>1</v>
      </c>
      <c r="Y461" s="61">
        <f t="shared" si="542"/>
        <v>0.15110245625995991</v>
      </c>
      <c r="Z461" s="61">
        <f t="shared" si="522"/>
        <v>0.16031576764426078</v>
      </c>
      <c r="AA461" s="61">
        <v>1</v>
      </c>
      <c r="AB461" s="61">
        <f t="shared" si="523"/>
        <v>0.16031576764426078</v>
      </c>
      <c r="AC461" s="69"/>
      <c r="AD461" s="61">
        <f t="shared" si="543"/>
        <v>0</v>
      </c>
      <c r="AE461" s="61">
        <v>1</v>
      </c>
      <c r="AF461" s="61">
        <f t="shared" si="544"/>
        <v>0</v>
      </c>
      <c r="AG461" s="61">
        <f t="shared" si="545"/>
        <v>0</v>
      </c>
      <c r="AH461" s="61">
        <v>1</v>
      </c>
      <c r="AI461" s="61">
        <f t="shared" si="546"/>
        <v>0</v>
      </c>
      <c r="AJ461" s="61">
        <f t="shared" si="547"/>
        <v>0</v>
      </c>
      <c r="AK461" s="61">
        <v>1</v>
      </c>
      <c r="AL461" s="61">
        <f t="shared" si="548"/>
        <v>0</v>
      </c>
      <c r="AM461" s="61">
        <f t="shared" si="524"/>
        <v>0</v>
      </c>
      <c r="AN461" s="61">
        <v>1</v>
      </c>
      <c r="AO461" s="61">
        <f t="shared" si="525"/>
        <v>0</v>
      </c>
      <c r="AP461" s="69">
        <v>1.9913019376367799E-2</v>
      </c>
      <c r="AQ461" s="61">
        <f t="shared" si="549"/>
        <v>1.4583178874047097E-2</v>
      </c>
      <c r="AR461" s="61">
        <v>1</v>
      </c>
      <c r="AS461" s="61">
        <f t="shared" si="550"/>
        <v>1.4583178874047097E-2</v>
      </c>
      <c r="AT461" s="61">
        <f t="shared" si="551"/>
        <v>1.5273673299165649E-2</v>
      </c>
      <c r="AU461" s="61">
        <v>1</v>
      </c>
      <c r="AV461" s="61">
        <f t="shared" si="552"/>
        <v>1.5273673299165649E-2</v>
      </c>
      <c r="AW461" s="61">
        <f t="shared" si="553"/>
        <v>1.5821948849575329E-2</v>
      </c>
      <c r="AX461" s="61">
        <v>1</v>
      </c>
      <c r="AY461" s="61">
        <f t="shared" si="554"/>
        <v>1.5821948849575329E-2</v>
      </c>
      <c r="AZ461" s="61">
        <f t="shared" si="526"/>
        <v>1.6786675334278054E-2</v>
      </c>
      <c r="BA461" s="61">
        <v>1</v>
      </c>
      <c r="BB461" s="61">
        <f t="shared" si="527"/>
        <v>1.6786675334278054E-2</v>
      </c>
      <c r="BC461" s="69">
        <v>5.3044680475560001E-4</v>
      </c>
      <c r="BD461" s="61">
        <f t="shared" si="555"/>
        <v>3.8846949780494067E-4</v>
      </c>
      <c r="BE461" s="61">
        <v>1</v>
      </c>
      <c r="BF461" s="61">
        <f t="shared" si="556"/>
        <v>3.8846949780494067E-4</v>
      </c>
      <c r="BG461" s="61">
        <f t="shared" si="557"/>
        <v>4.0686301988127478E-4</v>
      </c>
      <c r="BH461" s="61">
        <v>1</v>
      </c>
      <c r="BI461" s="61">
        <f t="shared" si="558"/>
        <v>4.0686301988127478E-4</v>
      </c>
      <c r="BJ461" s="61">
        <f t="shared" si="559"/>
        <v>4.214680884720071E-4</v>
      </c>
      <c r="BK461" s="61">
        <v>1</v>
      </c>
      <c r="BL461" s="61">
        <f t="shared" si="560"/>
        <v>4.214680884720071E-4</v>
      </c>
      <c r="BM461" s="61">
        <f t="shared" si="528"/>
        <v>4.4716665640897078E-4</v>
      </c>
      <c r="BN461" s="61">
        <v>1</v>
      </c>
      <c r="BO461" s="61">
        <f t="shared" si="529"/>
        <v>4.4716665640897078E-4</v>
      </c>
      <c r="BP461" s="69">
        <v>5.0854410192973103E-4</v>
      </c>
      <c r="BQ461" s="61">
        <f t="shared" si="561"/>
        <v>3.7242918633345119E-4</v>
      </c>
      <c r="BR461" s="61">
        <v>1</v>
      </c>
      <c r="BS461" s="61">
        <f t="shared" si="530"/>
        <v>3.7242918633345119E-4</v>
      </c>
      <c r="BT461" s="61">
        <f t="shared" si="562"/>
        <v>3.9006322066408266E-4</v>
      </c>
      <c r="BU461" s="61">
        <v>1</v>
      </c>
      <c r="BV461" s="61">
        <f t="shared" si="563"/>
        <v>3.9006322066408266E-4</v>
      </c>
      <c r="BW461" s="61">
        <f t="shared" si="564"/>
        <v>4.0406523071204246E-4</v>
      </c>
      <c r="BX461" s="61">
        <v>1</v>
      </c>
      <c r="BY461" s="61">
        <f t="shared" si="565"/>
        <v>4.0406523071204246E-4</v>
      </c>
      <c r="BZ461" s="61">
        <f t="shared" si="531"/>
        <v>4.2870267792676322E-4</v>
      </c>
      <c r="CA461" s="61">
        <v>1</v>
      </c>
      <c r="CB461" s="61">
        <f t="shared" si="532"/>
        <v>4.2870267792676322E-4</v>
      </c>
      <c r="CC461" s="69">
        <v>5.5425485890863899E-4</v>
      </c>
      <c r="CD461" s="61">
        <f t="shared" si="566"/>
        <v>4.0590518175595471E-4</v>
      </c>
      <c r="CE461" s="61">
        <v>1</v>
      </c>
      <c r="CF461" s="61">
        <f t="shared" si="567"/>
        <v>4.0590518175595471E-4</v>
      </c>
      <c r="CG461" s="61">
        <f t="shared" si="568"/>
        <v>4.2512426063785812E-4</v>
      </c>
      <c r="CH461" s="61">
        <v>1</v>
      </c>
      <c r="CI461" s="61">
        <f t="shared" si="569"/>
        <v>4.2512426063785812E-4</v>
      </c>
      <c r="CJ461" s="61">
        <f t="shared" si="570"/>
        <v>4.4038484880340852E-4</v>
      </c>
      <c r="CK461" s="61">
        <v>1</v>
      </c>
      <c r="CL461" s="61">
        <f t="shared" si="571"/>
        <v>4.4038484880340852E-4</v>
      </c>
      <c r="CM461" s="61">
        <f t="shared" si="533"/>
        <v>4.6723684605998265E-4</v>
      </c>
      <c r="CN461" s="61">
        <v>1</v>
      </c>
      <c r="CO461" s="61">
        <f t="shared" si="534"/>
        <v>4.6723684605998265E-4</v>
      </c>
      <c r="CP461" s="69">
        <v>6.4240643295659199E-3</v>
      </c>
      <c r="CQ461" s="61">
        <f t="shared" si="572"/>
        <v>4.7046245195555775E-3</v>
      </c>
      <c r="CR461" s="61">
        <v>1</v>
      </c>
      <c r="CS461" s="61">
        <f t="shared" si="573"/>
        <v>4.7046245195555775E-3</v>
      </c>
      <c r="CT461" s="61">
        <f t="shared" si="574"/>
        <v>4.9273823305298623E-3</v>
      </c>
      <c r="CU461" s="61">
        <v>1</v>
      </c>
      <c r="CV461" s="61">
        <f t="shared" si="575"/>
        <v>4.9273823305298623E-3</v>
      </c>
      <c r="CW461" s="61">
        <f t="shared" si="576"/>
        <v>5.1042594449236716E-3</v>
      </c>
      <c r="CX461" s="61">
        <v>1</v>
      </c>
      <c r="CY461" s="61">
        <f t="shared" si="577"/>
        <v>5.1042594449236716E-3</v>
      </c>
      <c r="CZ461" s="61">
        <f t="shared" si="535"/>
        <v>5.4154862298240701E-3</v>
      </c>
      <c r="DA461" s="61">
        <v>1</v>
      </c>
      <c r="DB461" s="61">
        <f t="shared" si="536"/>
        <v>5.4154862298240701E-3</v>
      </c>
    </row>
    <row r="462" spans="1:106">
      <c r="A462" s="57" t="s">
        <v>457</v>
      </c>
      <c r="B462" s="58" t="s">
        <v>362</v>
      </c>
      <c r="C462" s="58" t="s">
        <v>363</v>
      </c>
      <c r="D462" s="58" t="s">
        <v>447</v>
      </c>
      <c r="E462" s="59" t="s">
        <v>443</v>
      </c>
      <c r="F462" s="59" t="s">
        <v>440</v>
      </c>
      <c r="G462" s="59" t="s">
        <v>251</v>
      </c>
      <c r="H462" s="58" t="s">
        <v>430</v>
      </c>
      <c r="I462" s="58" t="s">
        <v>252</v>
      </c>
      <c r="J462" s="60" t="s">
        <v>410</v>
      </c>
      <c r="K462" s="61">
        <v>1.2798634812286689</v>
      </c>
      <c r="L462" s="61">
        <v>1.2798634812286689</v>
      </c>
      <c r="M462" s="61">
        <v>1.2798634812286689</v>
      </c>
      <c r="N462" s="61">
        <v>1.2798634812286689</v>
      </c>
      <c r="O462" s="61"/>
      <c r="P462" s="69">
        <v>33.924779999999998</v>
      </c>
      <c r="Q462" s="61">
        <f t="shared" si="537"/>
        <v>43.419087030716717</v>
      </c>
      <c r="R462" s="61">
        <v>1</v>
      </c>
      <c r="S462" s="61">
        <f t="shared" si="538"/>
        <v>43.419087030716717</v>
      </c>
      <c r="T462" s="61">
        <f t="shared" si="539"/>
        <v>43.419087030716717</v>
      </c>
      <c r="U462" s="61">
        <v>1</v>
      </c>
      <c r="V462" s="61">
        <f t="shared" si="540"/>
        <v>43.419087030716717</v>
      </c>
      <c r="W462" s="61">
        <f t="shared" si="541"/>
        <v>43.419087030716717</v>
      </c>
      <c r="X462" s="61">
        <v>1</v>
      </c>
      <c r="Y462" s="61">
        <f t="shared" si="542"/>
        <v>43.419087030716717</v>
      </c>
      <c r="Z462" s="61">
        <f t="shared" si="522"/>
        <v>43.419087030716717</v>
      </c>
      <c r="AA462" s="61">
        <v>1</v>
      </c>
      <c r="AB462" s="61">
        <f t="shared" si="523"/>
        <v>43.419087030716717</v>
      </c>
      <c r="AC462" s="69"/>
      <c r="AD462" s="61">
        <f t="shared" si="543"/>
        <v>0</v>
      </c>
      <c r="AE462" s="61">
        <v>1</v>
      </c>
      <c r="AF462" s="61">
        <f t="shared" si="544"/>
        <v>0</v>
      </c>
      <c r="AG462" s="61">
        <f t="shared" si="545"/>
        <v>0</v>
      </c>
      <c r="AH462" s="61">
        <v>1</v>
      </c>
      <c r="AI462" s="61">
        <f t="shared" si="546"/>
        <v>0</v>
      </c>
      <c r="AJ462" s="61">
        <f t="shared" si="547"/>
        <v>0</v>
      </c>
      <c r="AK462" s="61">
        <v>1</v>
      </c>
      <c r="AL462" s="61">
        <f t="shared" si="548"/>
        <v>0</v>
      </c>
      <c r="AM462" s="61">
        <f t="shared" si="524"/>
        <v>0</v>
      </c>
      <c r="AN462" s="61">
        <v>1</v>
      </c>
      <c r="AO462" s="61">
        <f t="shared" si="525"/>
        <v>0</v>
      </c>
      <c r="AP462" s="69">
        <v>0.190548</v>
      </c>
      <c r="AQ462" s="61">
        <f t="shared" si="549"/>
        <v>0.24387542662116038</v>
      </c>
      <c r="AR462" s="61">
        <v>1</v>
      </c>
      <c r="AS462" s="61">
        <f t="shared" si="550"/>
        <v>0.24387542662116038</v>
      </c>
      <c r="AT462" s="61">
        <f t="shared" si="551"/>
        <v>0.24387542662116038</v>
      </c>
      <c r="AU462" s="61">
        <v>1</v>
      </c>
      <c r="AV462" s="61">
        <f t="shared" si="552"/>
        <v>0.24387542662116038</v>
      </c>
      <c r="AW462" s="61">
        <f t="shared" si="553"/>
        <v>0.24387542662116038</v>
      </c>
      <c r="AX462" s="61">
        <v>1</v>
      </c>
      <c r="AY462" s="61">
        <f t="shared" si="554"/>
        <v>0.24387542662116038</v>
      </c>
      <c r="AZ462" s="61">
        <f t="shared" si="526"/>
        <v>0.24387542662116038</v>
      </c>
      <c r="BA462" s="61">
        <v>1</v>
      </c>
      <c r="BB462" s="61">
        <f t="shared" si="527"/>
        <v>0.24387542662116038</v>
      </c>
      <c r="BC462" s="69">
        <v>0.72761598000000005</v>
      </c>
      <c r="BD462" s="61">
        <f t="shared" si="555"/>
        <v>0.93124912116040959</v>
      </c>
      <c r="BE462" s="61">
        <v>1</v>
      </c>
      <c r="BF462" s="61">
        <f t="shared" si="556"/>
        <v>0.93124912116040959</v>
      </c>
      <c r="BG462" s="61">
        <f t="shared" si="557"/>
        <v>0.93124912116040959</v>
      </c>
      <c r="BH462" s="61">
        <v>1</v>
      </c>
      <c r="BI462" s="61">
        <f t="shared" si="558"/>
        <v>0.93124912116040959</v>
      </c>
      <c r="BJ462" s="61">
        <f t="shared" si="559"/>
        <v>0.93124912116040959</v>
      </c>
      <c r="BK462" s="61">
        <v>1</v>
      </c>
      <c r="BL462" s="61">
        <f t="shared" si="560"/>
        <v>0.93124912116040959</v>
      </c>
      <c r="BM462" s="61">
        <f t="shared" si="528"/>
        <v>0.93124912116040959</v>
      </c>
      <c r="BN462" s="61">
        <v>1</v>
      </c>
      <c r="BO462" s="61">
        <f t="shared" si="529"/>
        <v>0.93124912116040959</v>
      </c>
      <c r="BP462" s="69">
        <v>0.50205502619999998</v>
      </c>
      <c r="BQ462" s="61">
        <f t="shared" si="561"/>
        <v>0.6425618936006825</v>
      </c>
      <c r="BR462" s="61">
        <v>1</v>
      </c>
      <c r="BS462" s="61">
        <f t="shared" si="530"/>
        <v>0.6425618936006825</v>
      </c>
      <c r="BT462" s="61">
        <f t="shared" si="562"/>
        <v>0.6425618936006825</v>
      </c>
      <c r="BU462" s="61">
        <v>1</v>
      </c>
      <c r="BV462" s="61">
        <f t="shared" si="563"/>
        <v>0.6425618936006825</v>
      </c>
      <c r="BW462" s="61">
        <f t="shared" si="564"/>
        <v>0.6425618936006825</v>
      </c>
      <c r="BX462" s="61">
        <v>1</v>
      </c>
      <c r="BY462" s="61">
        <f t="shared" si="565"/>
        <v>0.6425618936006825</v>
      </c>
      <c r="BZ462" s="61">
        <f t="shared" si="531"/>
        <v>0.6425618936006825</v>
      </c>
      <c r="CA462" s="61">
        <v>1</v>
      </c>
      <c r="CB462" s="61">
        <f t="shared" si="532"/>
        <v>0.6425618936006825</v>
      </c>
      <c r="CC462" s="69">
        <v>1.8089999999999998E-2</v>
      </c>
      <c r="CD462" s="61">
        <f t="shared" si="566"/>
        <v>2.3152730375426617E-2</v>
      </c>
      <c r="CE462" s="61">
        <v>1</v>
      </c>
      <c r="CF462" s="61">
        <f t="shared" si="567"/>
        <v>2.3152730375426617E-2</v>
      </c>
      <c r="CG462" s="61">
        <f t="shared" si="568"/>
        <v>2.3152730375426617E-2</v>
      </c>
      <c r="CH462" s="61">
        <v>1</v>
      </c>
      <c r="CI462" s="61">
        <f t="shared" si="569"/>
        <v>2.3152730375426617E-2</v>
      </c>
      <c r="CJ462" s="61">
        <f t="shared" si="570"/>
        <v>2.3152730375426617E-2</v>
      </c>
      <c r="CK462" s="61">
        <v>1</v>
      </c>
      <c r="CL462" s="61">
        <f t="shared" si="571"/>
        <v>2.3152730375426617E-2</v>
      </c>
      <c r="CM462" s="61">
        <f t="shared" si="533"/>
        <v>2.3152730375426617E-2</v>
      </c>
      <c r="CN462" s="61">
        <v>1</v>
      </c>
      <c r="CO462" s="61">
        <f t="shared" si="534"/>
        <v>2.3152730375426617E-2</v>
      </c>
      <c r="CP462" s="69">
        <v>8.2193506919999999E-4</v>
      </c>
      <c r="CQ462" s="61">
        <f t="shared" si="572"/>
        <v>1.0519646790102389E-3</v>
      </c>
      <c r="CR462" s="61">
        <v>1</v>
      </c>
      <c r="CS462" s="61">
        <f t="shared" si="573"/>
        <v>1.0519646790102389E-3</v>
      </c>
      <c r="CT462" s="61">
        <f t="shared" si="574"/>
        <v>1.0519646790102389E-3</v>
      </c>
      <c r="CU462" s="61">
        <v>1</v>
      </c>
      <c r="CV462" s="61">
        <f t="shared" si="575"/>
        <v>1.0519646790102389E-3</v>
      </c>
      <c r="CW462" s="61">
        <f t="shared" si="576"/>
        <v>1.0519646790102389E-3</v>
      </c>
      <c r="CX462" s="61">
        <v>1</v>
      </c>
      <c r="CY462" s="61">
        <f t="shared" si="577"/>
        <v>1.0519646790102389E-3</v>
      </c>
      <c r="CZ462" s="61">
        <f t="shared" si="535"/>
        <v>1.0519646790102389E-3</v>
      </c>
      <c r="DA462" s="61">
        <v>1</v>
      </c>
      <c r="DB462" s="61">
        <f t="shared" si="536"/>
        <v>1.0519646790102389E-3</v>
      </c>
    </row>
    <row r="463" spans="1:106">
      <c r="A463" s="57" t="s">
        <v>457</v>
      </c>
      <c r="B463" s="58" t="s">
        <v>362</v>
      </c>
      <c r="C463" s="58" t="s">
        <v>363</v>
      </c>
      <c r="D463" s="58" t="s">
        <v>447</v>
      </c>
      <c r="E463" s="59" t="s">
        <v>443</v>
      </c>
      <c r="F463" s="59" t="s">
        <v>440</v>
      </c>
      <c r="G463" s="59" t="s">
        <v>279</v>
      </c>
      <c r="H463" s="58" t="s">
        <v>430</v>
      </c>
      <c r="I463" s="58" t="s">
        <v>280</v>
      </c>
      <c r="J463" s="60" t="s">
        <v>411</v>
      </c>
      <c r="K463" s="61">
        <v>1.8421052631578947</v>
      </c>
      <c r="L463" s="61">
        <v>1.8421052631578947</v>
      </c>
      <c r="M463" s="61">
        <v>1.8421052631578947</v>
      </c>
      <c r="N463" s="61">
        <v>1.8421052631578947</v>
      </c>
      <c r="O463" s="61"/>
      <c r="P463" s="69">
        <v>0.1396732819822345</v>
      </c>
      <c r="Q463" s="61">
        <f t="shared" si="537"/>
        <v>0.25729288786201093</v>
      </c>
      <c r="R463" s="61">
        <v>1</v>
      </c>
      <c r="S463" s="61">
        <f t="shared" si="538"/>
        <v>0.25729288786201093</v>
      </c>
      <c r="T463" s="61">
        <f t="shared" si="539"/>
        <v>0.25729288786201093</v>
      </c>
      <c r="U463" s="61">
        <v>1</v>
      </c>
      <c r="V463" s="61">
        <f t="shared" si="540"/>
        <v>0.25729288786201093</v>
      </c>
      <c r="W463" s="61">
        <f t="shared" si="541"/>
        <v>0.25729288786201093</v>
      </c>
      <c r="X463" s="61">
        <v>1</v>
      </c>
      <c r="Y463" s="61">
        <f t="shared" si="542"/>
        <v>0.25729288786201093</v>
      </c>
      <c r="Z463" s="61">
        <f t="shared" si="522"/>
        <v>0.25729288786201093</v>
      </c>
      <c r="AA463" s="61">
        <v>1</v>
      </c>
      <c r="AB463" s="61">
        <f t="shared" si="523"/>
        <v>0.25729288786201093</v>
      </c>
      <c r="AC463" s="69"/>
      <c r="AD463" s="61">
        <f t="shared" si="543"/>
        <v>0</v>
      </c>
      <c r="AE463" s="61">
        <v>1</v>
      </c>
      <c r="AF463" s="61">
        <f t="shared" si="544"/>
        <v>0</v>
      </c>
      <c r="AG463" s="61">
        <f t="shared" si="545"/>
        <v>0</v>
      </c>
      <c r="AH463" s="61">
        <v>1</v>
      </c>
      <c r="AI463" s="61">
        <f t="shared" si="546"/>
        <v>0</v>
      </c>
      <c r="AJ463" s="61">
        <f t="shared" si="547"/>
        <v>0</v>
      </c>
      <c r="AK463" s="61">
        <v>1</v>
      </c>
      <c r="AL463" s="61">
        <f t="shared" si="548"/>
        <v>0</v>
      </c>
      <c r="AM463" s="61">
        <f t="shared" si="524"/>
        <v>0</v>
      </c>
      <c r="AN463" s="61">
        <v>1</v>
      </c>
      <c r="AO463" s="61">
        <f t="shared" si="525"/>
        <v>0</v>
      </c>
      <c r="AP463" s="69">
        <v>0.21882912955524308</v>
      </c>
      <c r="AQ463" s="61">
        <f t="shared" si="549"/>
        <v>0.40310629128597408</v>
      </c>
      <c r="AR463" s="61">
        <v>1</v>
      </c>
      <c r="AS463" s="61">
        <f t="shared" si="550"/>
        <v>0.40310629128597408</v>
      </c>
      <c r="AT463" s="61">
        <f t="shared" si="551"/>
        <v>0.40310629128597408</v>
      </c>
      <c r="AU463" s="61">
        <v>1</v>
      </c>
      <c r="AV463" s="61">
        <f t="shared" si="552"/>
        <v>0.40310629128597408</v>
      </c>
      <c r="AW463" s="61">
        <f t="shared" si="553"/>
        <v>0.40310629128597408</v>
      </c>
      <c r="AX463" s="61">
        <v>1</v>
      </c>
      <c r="AY463" s="61">
        <f t="shared" si="554"/>
        <v>0.40310629128597408</v>
      </c>
      <c r="AZ463" s="61">
        <f t="shared" si="526"/>
        <v>0.40310629128597408</v>
      </c>
      <c r="BA463" s="61">
        <v>1</v>
      </c>
      <c r="BB463" s="61">
        <f t="shared" si="527"/>
        <v>0.40310629128597408</v>
      </c>
      <c r="BC463" s="69">
        <v>3.1755527545580136E-3</v>
      </c>
      <c r="BD463" s="61">
        <f t="shared" si="555"/>
        <v>5.849702442606867E-3</v>
      </c>
      <c r="BE463" s="61">
        <v>1</v>
      </c>
      <c r="BF463" s="61">
        <f t="shared" si="556"/>
        <v>5.849702442606867E-3</v>
      </c>
      <c r="BG463" s="61">
        <f t="shared" si="557"/>
        <v>5.849702442606867E-3</v>
      </c>
      <c r="BH463" s="61">
        <v>1</v>
      </c>
      <c r="BI463" s="61">
        <f t="shared" si="558"/>
        <v>5.849702442606867E-3</v>
      </c>
      <c r="BJ463" s="61">
        <f t="shared" si="559"/>
        <v>5.849702442606867E-3</v>
      </c>
      <c r="BK463" s="61">
        <v>1</v>
      </c>
      <c r="BL463" s="61">
        <f t="shared" si="560"/>
        <v>5.849702442606867E-3</v>
      </c>
      <c r="BM463" s="61">
        <f t="shared" si="528"/>
        <v>5.849702442606867E-3</v>
      </c>
      <c r="BN463" s="61">
        <v>1</v>
      </c>
      <c r="BO463" s="61">
        <f t="shared" si="529"/>
        <v>5.849702442606867E-3</v>
      </c>
      <c r="BP463" s="69">
        <v>3.1755527545580136E-3</v>
      </c>
      <c r="BQ463" s="61">
        <f t="shared" si="561"/>
        <v>5.849702442606867E-3</v>
      </c>
      <c r="BR463" s="61">
        <v>1</v>
      </c>
      <c r="BS463" s="61">
        <f t="shared" si="530"/>
        <v>5.849702442606867E-3</v>
      </c>
      <c r="BT463" s="61">
        <f t="shared" si="562"/>
        <v>5.849702442606867E-3</v>
      </c>
      <c r="BU463" s="61">
        <v>1</v>
      </c>
      <c r="BV463" s="61">
        <f t="shared" si="563"/>
        <v>5.849702442606867E-3</v>
      </c>
      <c r="BW463" s="61">
        <f t="shared" si="564"/>
        <v>5.849702442606867E-3</v>
      </c>
      <c r="BX463" s="61">
        <v>1</v>
      </c>
      <c r="BY463" s="61">
        <f t="shared" si="565"/>
        <v>5.849702442606867E-3</v>
      </c>
      <c r="BZ463" s="61">
        <f t="shared" si="531"/>
        <v>5.849702442606867E-3</v>
      </c>
      <c r="CA463" s="61">
        <v>1</v>
      </c>
      <c r="CB463" s="61">
        <f t="shared" si="532"/>
        <v>5.849702442606867E-3</v>
      </c>
      <c r="CC463" s="69">
        <v>1.9818674419060441E-2</v>
      </c>
      <c r="CD463" s="61">
        <f t="shared" si="566"/>
        <v>3.6508084456163971E-2</v>
      </c>
      <c r="CE463" s="61">
        <v>1</v>
      </c>
      <c r="CF463" s="61">
        <f t="shared" si="567"/>
        <v>3.6508084456163971E-2</v>
      </c>
      <c r="CG463" s="61">
        <f t="shared" si="568"/>
        <v>3.6508084456163971E-2</v>
      </c>
      <c r="CH463" s="61">
        <v>1</v>
      </c>
      <c r="CI463" s="61">
        <f t="shared" si="569"/>
        <v>3.6508084456163971E-2</v>
      </c>
      <c r="CJ463" s="61">
        <f t="shared" si="570"/>
        <v>3.6508084456163971E-2</v>
      </c>
      <c r="CK463" s="61">
        <v>1</v>
      </c>
      <c r="CL463" s="61">
        <f t="shared" si="571"/>
        <v>3.6508084456163971E-2</v>
      </c>
      <c r="CM463" s="61">
        <f t="shared" si="533"/>
        <v>3.6508084456163971E-2</v>
      </c>
      <c r="CN463" s="61">
        <v>1</v>
      </c>
      <c r="CO463" s="61">
        <f t="shared" si="534"/>
        <v>3.6508084456163971E-2</v>
      </c>
      <c r="CP463" s="69">
        <v>2.4905833402797319E-2</v>
      </c>
      <c r="CQ463" s="61">
        <f t="shared" si="572"/>
        <v>4.5879166794626641E-2</v>
      </c>
      <c r="CR463" s="61">
        <v>1</v>
      </c>
      <c r="CS463" s="61">
        <f t="shared" si="573"/>
        <v>4.5879166794626641E-2</v>
      </c>
      <c r="CT463" s="61">
        <f t="shared" si="574"/>
        <v>4.5879166794626641E-2</v>
      </c>
      <c r="CU463" s="61">
        <v>1</v>
      </c>
      <c r="CV463" s="61">
        <f t="shared" si="575"/>
        <v>4.5879166794626641E-2</v>
      </c>
      <c r="CW463" s="61">
        <f t="shared" si="576"/>
        <v>4.5879166794626641E-2</v>
      </c>
      <c r="CX463" s="61">
        <v>1</v>
      </c>
      <c r="CY463" s="61">
        <f t="shared" si="577"/>
        <v>4.5879166794626641E-2</v>
      </c>
      <c r="CZ463" s="61">
        <f t="shared" si="535"/>
        <v>4.5879166794626641E-2</v>
      </c>
      <c r="DA463" s="61">
        <v>1</v>
      </c>
      <c r="DB463" s="61">
        <f t="shared" si="536"/>
        <v>4.5879166794626641E-2</v>
      </c>
    </row>
    <row r="464" spans="1:106">
      <c r="A464" s="57" t="s">
        <v>457</v>
      </c>
      <c r="B464" s="58" t="s">
        <v>362</v>
      </c>
      <c r="C464" s="58" t="s">
        <v>363</v>
      </c>
      <c r="D464" s="58" t="s">
        <v>447</v>
      </c>
      <c r="E464" s="59" t="s">
        <v>443</v>
      </c>
      <c r="F464" s="59" t="s">
        <v>440</v>
      </c>
      <c r="G464" s="59" t="s">
        <v>253</v>
      </c>
      <c r="H464" s="58" t="s">
        <v>430</v>
      </c>
      <c r="I464" s="58" t="s">
        <v>254</v>
      </c>
      <c r="J464" s="60" t="s">
        <v>412</v>
      </c>
      <c r="K464" s="61">
        <v>0.62485034859973243</v>
      </c>
      <c r="L464" s="61">
        <v>0.66576680203760652</v>
      </c>
      <c r="M464" s="61">
        <v>0.69825582760158689</v>
      </c>
      <c r="N464" s="61">
        <v>0.75600000000000001</v>
      </c>
      <c r="O464" s="61"/>
      <c r="P464" s="69">
        <v>463.67602860355203</v>
      </c>
      <c r="Q464" s="61">
        <f t="shared" si="537"/>
        <v>289.72812811026898</v>
      </c>
      <c r="R464" s="61">
        <v>1</v>
      </c>
      <c r="S464" s="61">
        <f t="shared" si="538"/>
        <v>289.72812811026898</v>
      </c>
      <c r="T464" s="61">
        <f t="shared" si="539"/>
        <v>308.70010674488458</v>
      </c>
      <c r="U464" s="61">
        <v>1</v>
      </c>
      <c r="V464" s="61">
        <f t="shared" si="540"/>
        <v>308.70010674488458</v>
      </c>
      <c r="W464" s="61">
        <f t="shared" si="541"/>
        <v>323.76448909159029</v>
      </c>
      <c r="X464" s="61">
        <v>1</v>
      </c>
      <c r="Y464" s="61">
        <f t="shared" si="542"/>
        <v>323.76448909159029</v>
      </c>
      <c r="Z464" s="61">
        <f t="shared" si="522"/>
        <v>350.53907762428531</v>
      </c>
      <c r="AA464" s="61">
        <v>1</v>
      </c>
      <c r="AB464" s="61">
        <f t="shared" si="523"/>
        <v>350.53907762428531</v>
      </c>
      <c r="AC464" s="69"/>
      <c r="AD464" s="61">
        <f t="shared" si="543"/>
        <v>0</v>
      </c>
      <c r="AE464" s="61">
        <v>1</v>
      </c>
      <c r="AF464" s="61">
        <f t="shared" si="544"/>
        <v>0</v>
      </c>
      <c r="AG464" s="61">
        <f t="shared" si="545"/>
        <v>0</v>
      </c>
      <c r="AH464" s="61">
        <v>1</v>
      </c>
      <c r="AI464" s="61">
        <f t="shared" si="546"/>
        <v>0</v>
      </c>
      <c r="AJ464" s="61">
        <f t="shared" si="547"/>
        <v>0</v>
      </c>
      <c r="AK464" s="61">
        <v>1</v>
      </c>
      <c r="AL464" s="61">
        <f t="shared" si="548"/>
        <v>0</v>
      </c>
      <c r="AM464" s="61">
        <f t="shared" si="524"/>
        <v>0</v>
      </c>
      <c r="AN464" s="61">
        <v>1</v>
      </c>
      <c r="AO464" s="61">
        <f t="shared" si="525"/>
        <v>0</v>
      </c>
      <c r="AP464" s="69">
        <v>2.5086517279200002</v>
      </c>
      <c r="AQ464" s="61">
        <f t="shared" si="549"/>
        <v>1.5675319067061333</v>
      </c>
      <c r="AR464" s="61">
        <v>1</v>
      </c>
      <c r="AS464" s="61">
        <f t="shared" si="550"/>
        <v>1.5675319067061333</v>
      </c>
      <c r="AT464" s="61">
        <f t="shared" si="551"/>
        <v>1.6701770383234142</v>
      </c>
      <c r="AU464" s="61">
        <v>1</v>
      </c>
      <c r="AV464" s="61">
        <f t="shared" si="552"/>
        <v>1.6701770383234142</v>
      </c>
      <c r="AW464" s="61">
        <f t="shared" si="553"/>
        <v>1.7516806884429308</v>
      </c>
      <c r="AX464" s="61">
        <v>1</v>
      </c>
      <c r="AY464" s="61">
        <f t="shared" si="554"/>
        <v>1.7516806884429308</v>
      </c>
      <c r="AZ464" s="61">
        <f t="shared" si="526"/>
        <v>1.8965407063075201</v>
      </c>
      <c r="BA464" s="61">
        <v>1</v>
      </c>
      <c r="BB464" s="61">
        <f t="shared" si="527"/>
        <v>1.8965407063075201</v>
      </c>
      <c r="BC464" s="69">
        <v>9.1353517538255993</v>
      </c>
      <c r="BD464" s="61">
        <f t="shared" si="555"/>
        <v>5.7082277279591027</v>
      </c>
      <c r="BE464" s="61">
        <v>1</v>
      </c>
      <c r="BF464" s="61">
        <f t="shared" si="556"/>
        <v>5.7082277279591027</v>
      </c>
      <c r="BG464" s="61">
        <f t="shared" si="557"/>
        <v>6.0820139226331094</v>
      </c>
      <c r="BH464" s="61">
        <v>1</v>
      </c>
      <c r="BI464" s="61">
        <f t="shared" si="558"/>
        <v>6.0820139226331094</v>
      </c>
      <c r="BJ464" s="61">
        <f t="shared" si="559"/>
        <v>6.3788125992991018</v>
      </c>
      <c r="BK464" s="61">
        <v>1</v>
      </c>
      <c r="BL464" s="61">
        <f t="shared" si="560"/>
        <v>6.3788125992991018</v>
      </c>
      <c r="BM464" s="61">
        <f t="shared" si="528"/>
        <v>6.906325925892153</v>
      </c>
      <c r="BN464" s="61">
        <v>1</v>
      </c>
      <c r="BO464" s="61">
        <f t="shared" si="529"/>
        <v>6.906325925892153</v>
      </c>
      <c r="BP464" s="69">
        <v>6.3033927101396632</v>
      </c>
      <c r="BQ464" s="61">
        <f t="shared" si="561"/>
        <v>3.9386771322917808</v>
      </c>
      <c r="BR464" s="61">
        <v>1</v>
      </c>
      <c r="BS464" s="61">
        <f t="shared" si="530"/>
        <v>3.9386771322917808</v>
      </c>
      <c r="BT464" s="61">
        <f t="shared" si="562"/>
        <v>4.1965896066168451</v>
      </c>
      <c r="BU464" s="61">
        <v>1</v>
      </c>
      <c r="BV464" s="61">
        <f t="shared" si="563"/>
        <v>4.1965896066168451</v>
      </c>
      <c r="BW464" s="61">
        <f t="shared" si="564"/>
        <v>4.4013806935163799</v>
      </c>
      <c r="BX464" s="61">
        <v>1</v>
      </c>
      <c r="BY464" s="61">
        <f t="shared" si="565"/>
        <v>4.4013806935163799</v>
      </c>
      <c r="BZ464" s="61">
        <f t="shared" si="531"/>
        <v>4.7653648888655855</v>
      </c>
      <c r="CA464" s="61">
        <v>1</v>
      </c>
      <c r="CB464" s="61">
        <f t="shared" si="532"/>
        <v>4.7653648888655855</v>
      </c>
      <c r="CC464" s="69">
        <v>0.38594641967999999</v>
      </c>
      <c r="CD464" s="61">
        <f t="shared" si="566"/>
        <v>0.24115875487786662</v>
      </c>
      <c r="CE464" s="61">
        <v>1</v>
      </c>
      <c r="CF464" s="61">
        <f t="shared" si="567"/>
        <v>0.24115875487786662</v>
      </c>
      <c r="CG464" s="61">
        <f t="shared" si="568"/>
        <v>0.25695031358821757</v>
      </c>
      <c r="CH464" s="61">
        <v>1</v>
      </c>
      <c r="CI464" s="61">
        <f t="shared" si="569"/>
        <v>0.25695031358821757</v>
      </c>
      <c r="CJ464" s="61">
        <f t="shared" si="570"/>
        <v>0.26948933668352776</v>
      </c>
      <c r="CK464" s="61">
        <v>1</v>
      </c>
      <c r="CL464" s="61">
        <f t="shared" si="571"/>
        <v>0.26948933668352776</v>
      </c>
      <c r="CM464" s="61">
        <f t="shared" si="533"/>
        <v>0.29177549327808</v>
      </c>
      <c r="CN464" s="61">
        <v>1</v>
      </c>
      <c r="CO464" s="61">
        <f t="shared" si="534"/>
        <v>0.29177549327808</v>
      </c>
      <c r="CP464" s="69">
        <v>2.9037450777464162E-3</v>
      </c>
      <c r="CQ464" s="61">
        <f t="shared" si="572"/>
        <v>1.8144061240746054E-3</v>
      </c>
      <c r="CR464" s="61">
        <v>1</v>
      </c>
      <c r="CS464" s="61">
        <f t="shared" si="573"/>
        <v>1.8144061240746054E-3</v>
      </c>
      <c r="CT464" s="61">
        <f t="shared" si="574"/>
        <v>1.9332170743436726E-3</v>
      </c>
      <c r="CU464" s="61">
        <v>1</v>
      </c>
      <c r="CV464" s="61">
        <f t="shared" si="575"/>
        <v>1.9332170743436726E-3</v>
      </c>
      <c r="CW464" s="61">
        <f t="shared" si="576"/>
        <v>2.0275569224058581E-3</v>
      </c>
      <c r="CX464" s="61">
        <v>1</v>
      </c>
      <c r="CY464" s="61">
        <f t="shared" si="577"/>
        <v>2.0275569224058581E-3</v>
      </c>
      <c r="CZ464" s="61">
        <f t="shared" si="535"/>
        <v>2.1952312787762909E-3</v>
      </c>
      <c r="DA464" s="61">
        <v>1</v>
      </c>
      <c r="DB464" s="61">
        <f t="shared" si="536"/>
        <v>2.1952312787762909E-3</v>
      </c>
    </row>
    <row r="465" spans="1:106">
      <c r="A465" s="57" t="s">
        <v>457</v>
      </c>
      <c r="B465" s="58" t="s">
        <v>362</v>
      </c>
      <c r="C465" s="58" t="s">
        <v>363</v>
      </c>
      <c r="D465" s="58" t="s">
        <v>447</v>
      </c>
      <c r="E465" s="59" t="s">
        <v>443</v>
      </c>
      <c r="F465" s="59" t="s">
        <v>440</v>
      </c>
      <c r="G465" s="59" t="s">
        <v>255</v>
      </c>
      <c r="H465" s="58" t="s">
        <v>430</v>
      </c>
      <c r="I465" s="58" t="s">
        <v>256</v>
      </c>
      <c r="J465" s="60" t="s">
        <v>412</v>
      </c>
      <c r="K465" s="61">
        <v>0.62485034859973243</v>
      </c>
      <c r="L465" s="61">
        <v>0.66576680203760652</v>
      </c>
      <c r="M465" s="61">
        <v>0.69825582760158689</v>
      </c>
      <c r="N465" s="61">
        <v>0.75600000000000001</v>
      </c>
      <c r="O465" s="61"/>
      <c r="P465" s="69">
        <v>180.31845556804797</v>
      </c>
      <c r="Q465" s="61">
        <f t="shared" si="537"/>
        <v>112.67204982066013</v>
      </c>
      <c r="R465" s="61">
        <v>1</v>
      </c>
      <c r="S465" s="61">
        <f t="shared" si="538"/>
        <v>112.67204982066013</v>
      </c>
      <c r="T465" s="61">
        <f t="shared" si="539"/>
        <v>120.05004151189954</v>
      </c>
      <c r="U465" s="61">
        <v>1</v>
      </c>
      <c r="V465" s="61">
        <f t="shared" si="540"/>
        <v>120.05004151189954</v>
      </c>
      <c r="W465" s="61">
        <f t="shared" si="541"/>
        <v>125.9084124245073</v>
      </c>
      <c r="X465" s="61">
        <v>1</v>
      </c>
      <c r="Y465" s="61">
        <f t="shared" si="542"/>
        <v>125.9084124245073</v>
      </c>
      <c r="Z465" s="61">
        <f t="shared" si="522"/>
        <v>136.32075240944425</v>
      </c>
      <c r="AA465" s="61">
        <v>1</v>
      </c>
      <c r="AB465" s="61">
        <f t="shared" si="523"/>
        <v>136.32075240944425</v>
      </c>
      <c r="AC465" s="69"/>
      <c r="AD465" s="61">
        <f t="shared" si="543"/>
        <v>0</v>
      </c>
      <c r="AE465" s="61">
        <v>1</v>
      </c>
      <c r="AF465" s="61">
        <f t="shared" si="544"/>
        <v>0</v>
      </c>
      <c r="AG465" s="61">
        <f t="shared" si="545"/>
        <v>0</v>
      </c>
      <c r="AH465" s="61">
        <v>1</v>
      </c>
      <c r="AI465" s="61">
        <f t="shared" si="546"/>
        <v>0</v>
      </c>
      <c r="AJ465" s="61">
        <f t="shared" si="547"/>
        <v>0</v>
      </c>
      <c r="AK465" s="61">
        <v>1</v>
      </c>
      <c r="AL465" s="61">
        <f t="shared" si="548"/>
        <v>0</v>
      </c>
      <c r="AM465" s="61">
        <f t="shared" si="524"/>
        <v>0</v>
      </c>
      <c r="AN465" s="61">
        <v>1</v>
      </c>
      <c r="AO465" s="61">
        <f t="shared" si="525"/>
        <v>0</v>
      </c>
      <c r="AP465" s="69">
        <v>0.97558678308000002</v>
      </c>
      <c r="AQ465" s="61">
        <f t="shared" si="549"/>
        <v>0.6095957414968296</v>
      </c>
      <c r="AR465" s="61">
        <v>1</v>
      </c>
      <c r="AS465" s="61">
        <f t="shared" si="550"/>
        <v>0.6095957414968296</v>
      </c>
      <c r="AT465" s="61">
        <f t="shared" si="551"/>
        <v>0.64951329268132774</v>
      </c>
      <c r="AU465" s="61">
        <v>1</v>
      </c>
      <c r="AV465" s="61">
        <f t="shared" si="552"/>
        <v>0.64951329268132774</v>
      </c>
      <c r="AW465" s="61">
        <f t="shared" si="553"/>
        <v>0.68120915661669523</v>
      </c>
      <c r="AX465" s="61">
        <v>1</v>
      </c>
      <c r="AY465" s="61">
        <f t="shared" si="554"/>
        <v>0.68120915661669523</v>
      </c>
      <c r="AZ465" s="61">
        <f t="shared" si="526"/>
        <v>0.73754360800848007</v>
      </c>
      <c r="BA465" s="61">
        <v>1</v>
      </c>
      <c r="BB465" s="61">
        <f t="shared" si="527"/>
        <v>0.73754360800848007</v>
      </c>
      <c r="BC465" s="69">
        <v>3.5526367931544005</v>
      </c>
      <c r="BD465" s="61">
        <f t="shared" si="555"/>
        <v>2.2198663386507627</v>
      </c>
      <c r="BE465" s="61">
        <v>1</v>
      </c>
      <c r="BF465" s="61">
        <f t="shared" si="556"/>
        <v>2.2198663386507627</v>
      </c>
      <c r="BG465" s="61">
        <f t="shared" si="557"/>
        <v>2.3652276365795428</v>
      </c>
      <c r="BH465" s="61">
        <v>1</v>
      </c>
      <c r="BI465" s="61">
        <f t="shared" si="558"/>
        <v>2.3652276365795428</v>
      </c>
      <c r="BJ465" s="61">
        <f t="shared" si="559"/>
        <v>2.4806493441718738</v>
      </c>
      <c r="BK465" s="61">
        <v>1</v>
      </c>
      <c r="BL465" s="61">
        <f t="shared" si="560"/>
        <v>2.4806493441718738</v>
      </c>
      <c r="BM465" s="61">
        <f t="shared" si="528"/>
        <v>2.685793415624727</v>
      </c>
      <c r="BN465" s="61">
        <v>1</v>
      </c>
      <c r="BO465" s="61">
        <f t="shared" si="529"/>
        <v>2.685793415624727</v>
      </c>
      <c r="BP465" s="69">
        <v>2.4513193872765364</v>
      </c>
      <c r="BQ465" s="61">
        <f t="shared" si="561"/>
        <v>1.5317077736690263</v>
      </c>
      <c r="BR465" s="61">
        <v>1</v>
      </c>
      <c r="BS465" s="61">
        <f t="shared" si="530"/>
        <v>1.5317077736690263</v>
      </c>
      <c r="BT465" s="61">
        <f t="shared" si="562"/>
        <v>1.6320070692398847</v>
      </c>
      <c r="BU465" s="61">
        <v>1</v>
      </c>
      <c r="BV465" s="61">
        <f t="shared" si="563"/>
        <v>1.6320070692398847</v>
      </c>
      <c r="BW465" s="61">
        <f t="shared" si="564"/>
        <v>1.7116480474785929</v>
      </c>
      <c r="BX465" s="61">
        <v>1</v>
      </c>
      <c r="BY465" s="61">
        <f t="shared" si="565"/>
        <v>1.7116480474785929</v>
      </c>
      <c r="BZ465" s="61">
        <f t="shared" si="531"/>
        <v>1.8531974567810616</v>
      </c>
      <c r="CA465" s="61">
        <v>1</v>
      </c>
      <c r="CB465" s="61">
        <f t="shared" si="532"/>
        <v>1.8531974567810616</v>
      </c>
      <c r="CC465" s="69">
        <v>0.15009027432000002</v>
      </c>
      <c r="CD465" s="61">
        <f t="shared" si="566"/>
        <v>9.3783960230281488E-2</v>
      </c>
      <c r="CE465" s="61">
        <v>1</v>
      </c>
      <c r="CF465" s="61">
        <f t="shared" si="567"/>
        <v>9.3783960230281488E-2</v>
      </c>
      <c r="CG465" s="61">
        <f t="shared" si="568"/>
        <v>9.9925121950973514E-2</v>
      </c>
      <c r="CH465" s="61">
        <v>1</v>
      </c>
      <c r="CI465" s="61">
        <f t="shared" si="569"/>
        <v>9.9925121950973514E-2</v>
      </c>
      <c r="CJ465" s="61">
        <f t="shared" si="570"/>
        <v>0.10480140871026082</v>
      </c>
      <c r="CK465" s="61">
        <v>1</v>
      </c>
      <c r="CL465" s="61">
        <f t="shared" si="571"/>
        <v>0.10480140871026082</v>
      </c>
      <c r="CM465" s="61">
        <f t="shared" si="533"/>
        <v>0.11346824738592001</v>
      </c>
      <c r="CN465" s="61">
        <v>1</v>
      </c>
      <c r="CO465" s="61">
        <f t="shared" si="534"/>
        <v>0.11346824738592001</v>
      </c>
      <c r="CP465" s="69">
        <v>60.512382190083201</v>
      </c>
      <c r="CQ465" s="61">
        <f t="shared" si="572"/>
        <v>37.811183106073727</v>
      </c>
      <c r="CR465" s="61">
        <v>1</v>
      </c>
      <c r="CS465" s="61">
        <f t="shared" si="573"/>
        <v>37.811183106073727</v>
      </c>
      <c r="CT465" s="61">
        <f t="shared" si="574"/>
        <v>40.287135174369112</v>
      </c>
      <c r="CU465" s="61">
        <v>1</v>
      </c>
      <c r="CV465" s="61">
        <f t="shared" si="575"/>
        <v>40.287135174369112</v>
      </c>
      <c r="CW465" s="61">
        <f t="shared" si="576"/>
        <v>42.253123506280076</v>
      </c>
      <c r="CX465" s="61">
        <v>1</v>
      </c>
      <c r="CY465" s="61">
        <f t="shared" si="577"/>
        <v>42.253123506280076</v>
      </c>
      <c r="CZ465" s="61">
        <f t="shared" si="535"/>
        <v>45.747360935702901</v>
      </c>
      <c r="DA465" s="61">
        <v>1</v>
      </c>
      <c r="DB465" s="61">
        <f t="shared" si="536"/>
        <v>45.747360935702901</v>
      </c>
    </row>
    <row r="466" spans="1:106">
      <c r="A466" s="57" t="s">
        <v>457</v>
      </c>
      <c r="B466" s="58" t="s">
        <v>362</v>
      </c>
      <c r="C466" s="58" t="s">
        <v>363</v>
      </c>
      <c r="D466" s="58" t="s">
        <v>447</v>
      </c>
      <c r="E466" s="59" t="s">
        <v>443</v>
      </c>
      <c r="F466" s="59" t="s">
        <v>440</v>
      </c>
      <c r="G466" s="59" t="s">
        <v>257</v>
      </c>
      <c r="H466" s="58" t="s">
        <v>430</v>
      </c>
      <c r="I466" s="58" t="s">
        <v>258</v>
      </c>
      <c r="J466" s="60" t="s">
        <v>413</v>
      </c>
      <c r="K466" s="61">
        <v>1.3356047700170357</v>
      </c>
      <c r="L466" s="61">
        <v>1.3356047700170357</v>
      </c>
      <c r="M466" s="61">
        <v>1.3356047700170357</v>
      </c>
      <c r="N466" s="61">
        <v>1.3356047700170357</v>
      </c>
      <c r="O466" s="61"/>
      <c r="P466" s="69">
        <v>46.441504799999997</v>
      </c>
      <c r="Q466" s="61">
        <f t="shared" si="537"/>
        <v>62.027495337649057</v>
      </c>
      <c r="R466" s="61">
        <v>1</v>
      </c>
      <c r="S466" s="61">
        <f t="shared" si="538"/>
        <v>62.027495337649057</v>
      </c>
      <c r="T466" s="61">
        <f t="shared" si="539"/>
        <v>62.027495337649057</v>
      </c>
      <c r="U466" s="61">
        <v>1</v>
      </c>
      <c r="V466" s="61">
        <f t="shared" si="540"/>
        <v>62.027495337649057</v>
      </c>
      <c r="W466" s="61">
        <f t="shared" si="541"/>
        <v>62.027495337649057</v>
      </c>
      <c r="X466" s="61">
        <v>1</v>
      </c>
      <c r="Y466" s="61">
        <f t="shared" si="542"/>
        <v>62.027495337649057</v>
      </c>
      <c r="Z466" s="61">
        <f t="shared" si="522"/>
        <v>62.027495337649057</v>
      </c>
      <c r="AA466" s="61">
        <v>1</v>
      </c>
      <c r="AB466" s="61">
        <f t="shared" si="523"/>
        <v>62.027495337649057</v>
      </c>
      <c r="AC466" s="69"/>
      <c r="AD466" s="61">
        <f t="shared" si="543"/>
        <v>0</v>
      </c>
      <c r="AE466" s="61">
        <v>1</v>
      </c>
      <c r="AF466" s="61">
        <f t="shared" si="544"/>
        <v>0</v>
      </c>
      <c r="AG466" s="61">
        <f t="shared" si="545"/>
        <v>0</v>
      </c>
      <c r="AH466" s="61">
        <v>1</v>
      </c>
      <c r="AI466" s="61">
        <f t="shared" si="546"/>
        <v>0</v>
      </c>
      <c r="AJ466" s="61">
        <f t="shared" si="547"/>
        <v>0</v>
      </c>
      <c r="AK466" s="61">
        <v>1</v>
      </c>
      <c r="AL466" s="61">
        <f t="shared" si="548"/>
        <v>0</v>
      </c>
      <c r="AM466" s="61">
        <f t="shared" si="524"/>
        <v>0</v>
      </c>
      <c r="AN466" s="61">
        <v>1</v>
      </c>
      <c r="AO466" s="61">
        <f t="shared" si="525"/>
        <v>0</v>
      </c>
      <c r="AP466" s="69">
        <v>0.26085167999999997</v>
      </c>
      <c r="AQ466" s="61">
        <f t="shared" si="549"/>
        <v>0.34839474807495735</v>
      </c>
      <c r="AR466" s="61">
        <v>1</v>
      </c>
      <c r="AS466" s="61">
        <f t="shared" si="550"/>
        <v>0.34839474807495735</v>
      </c>
      <c r="AT466" s="61">
        <f t="shared" si="551"/>
        <v>0.34839474807495735</v>
      </c>
      <c r="AU466" s="61">
        <v>1</v>
      </c>
      <c r="AV466" s="61">
        <f t="shared" si="552"/>
        <v>0.34839474807495735</v>
      </c>
      <c r="AW466" s="61">
        <f t="shared" si="553"/>
        <v>0.34839474807495735</v>
      </c>
      <c r="AX466" s="61">
        <v>1</v>
      </c>
      <c r="AY466" s="61">
        <f t="shared" si="554"/>
        <v>0.34839474807495735</v>
      </c>
      <c r="AZ466" s="61">
        <f t="shared" si="526"/>
        <v>0.34839474807495735</v>
      </c>
      <c r="BA466" s="61">
        <v>1</v>
      </c>
      <c r="BB466" s="61">
        <f t="shared" si="527"/>
        <v>0.34839474807495735</v>
      </c>
      <c r="BC466" s="69">
        <v>0.99552887999999995</v>
      </c>
      <c r="BD466" s="61">
        <f t="shared" si="555"/>
        <v>1.329633120817717</v>
      </c>
      <c r="BE466" s="61">
        <v>1</v>
      </c>
      <c r="BF466" s="61">
        <f t="shared" si="556"/>
        <v>1.329633120817717</v>
      </c>
      <c r="BG466" s="61">
        <f t="shared" si="557"/>
        <v>1.329633120817717</v>
      </c>
      <c r="BH466" s="61">
        <v>1</v>
      </c>
      <c r="BI466" s="61">
        <f t="shared" si="558"/>
        <v>1.329633120817717</v>
      </c>
      <c r="BJ466" s="61">
        <f t="shared" si="559"/>
        <v>1.329633120817717</v>
      </c>
      <c r="BK466" s="61">
        <v>1</v>
      </c>
      <c r="BL466" s="61">
        <f t="shared" si="560"/>
        <v>1.329633120817717</v>
      </c>
      <c r="BM466" s="61">
        <f t="shared" si="528"/>
        <v>1.329633120817717</v>
      </c>
      <c r="BN466" s="61">
        <v>1</v>
      </c>
      <c r="BO466" s="61">
        <f t="shared" si="529"/>
        <v>1.329633120817717</v>
      </c>
      <c r="BP466" s="69">
        <v>0.68691492720000003</v>
      </c>
      <c r="BQ466" s="61">
        <f t="shared" si="561"/>
        <v>0.91744685336422482</v>
      </c>
      <c r="BR466" s="61">
        <v>1</v>
      </c>
      <c r="BS466" s="61">
        <f t="shared" si="530"/>
        <v>0.91744685336422482</v>
      </c>
      <c r="BT466" s="61">
        <f t="shared" si="562"/>
        <v>0.91744685336422482</v>
      </c>
      <c r="BU466" s="61">
        <v>1</v>
      </c>
      <c r="BV466" s="61">
        <f t="shared" si="563"/>
        <v>0.91744685336422482</v>
      </c>
      <c r="BW466" s="61">
        <f t="shared" si="564"/>
        <v>0.91744685336422482</v>
      </c>
      <c r="BX466" s="61">
        <v>1</v>
      </c>
      <c r="BY466" s="61">
        <f t="shared" si="565"/>
        <v>0.91744685336422482</v>
      </c>
      <c r="BZ466" s="61">
        <f t="shared" si="531"/>
        <v>0.91744685336422482</v>
      </c>
      <c r="CA466" s="61">
        <v>1</v>
      </c>
      <c r="CB466" s="61">
        <f t="shared" si="532"/>
        <v>0.91744685336422482</v>
      </c>
      <c r="CC466" s="69">
        <v>2.4764399999999999E-2</v>
      </c>
      <c r="CD466" s="61">
        <f t="shared" si="566"/>
        <v>3.3075450766609879E-2</v>
      </c>
      <c r="CE466" s="61">
        <v>1</v>
      </c>
      <c r="CF466" s="61">
        <f t="shared" si="567"/>
        <v>3.3075450766609879E-2</v>
      </c>
      <c r="CG466" s="61">
        <f t="shared" si="568"/>
        <v>3.3075450766609879E-2</v>
      </c>
      <c r="CH466" s="61">
        <v>1</v>
      </c>
      <c r="CI466" s="61">
        <f t="shared" si="569"/>
        <v>3.3075450766609879E-2</v>
      </c>
      <c r="CJ466" s="61">
        <f t="shared" si="570"/>
        <v>3.3075450766609879E-2</v>
      </c>
      <c r="CK466" s="61">
        <v>1</v>
      </c>
      <c r="CL466" s="61">
        <f t="shared" si="571"/>
        <v>3.3075450766609879E-2</v>
      </c>
      <c r="CM466" s="61">
        <f t="shared" si="533"/>
        <v>3.3075450766609879E-2</v>
      </c>
      <c r="CN466" s="61">
        <v>1</v>
      </c>
      <c r="CO466" s="61">
        <f t="shared" si="534"/>
        <v>3.3075450766609879E-2</v>
      </c>
      <c r="CP466" s="69">
        <v>1.4006620818000001E-4</v>
      </c>
      <c r="CQ466" s="61">
        <f t="shared" si="572"/>
        <v>1.8707309576340716E-4</v>
      </c>
      <c r="CR466" s="61">
        <v>1</v>
      </c>
      <c r="CS466" s="61">
        <f t="shared" si="573"/>
        <v>1.8707309576340716E-4</v>
      </c>
      <c r="CT466" s="61">
        <f t="shared" si="574"/>
        <v>1.8707309576340716E-4</v>
      </c>
      <c r="CU466" s="61">
        <v>1</v>
      </c>
      <c r="CV466" s="61">
        <f t="shared" si="575"/>
        <v>1.8707309576340716E-4</v>
      </c>
      <c r="CW466" s="61">
        <f t="shared" si="576"/>
        <v>1.8707309576340716E-4</v>
      </c>
      <c r="CX466" s="61">
        <v>1</v>
      </c>
      <c r="CY466" s="61">
        <f t="shared" si="577"/>
        <v>1.8707309576340716E-4</v>
      </c>
      <c r="CZ466" s="61">
        <f t="shared" si="535"/>
        <v>1.8707309576340716E-4</v>
      </c>
      <c r="DA466" s="61">
        <v>1</v>
      </c>
      <c r="DB466" s="61">
        <f t="shared" si="536"/>
        <v>1.8707309576340716E-4</v>
      </c>
    </row>
    <row r="467" spans="1:106">
      <c r="A467" s="57" t="s">
        <v>457</v>
      </c>
      <c r="B467" s="58" t="s">
        <v>362</v>
      </c>
      <c r="C467" s="58" t="s">
        <v>363</v>
      </c>
      <c r="D467" s="58" t="s">
        <v>447</v>
      </c>
      <c r="E467" s="59" t="s">
        <v>443</v>
      </c>
      <c r="F467" s="59" t="s">
        <v>440</v>
      </c>
      <c r="G467" s="59" t="s">
        <v>259</v>
      </c>
      <c r="H467" s="58" t="s">
        <v>430</v>
      </c>
      <c r="I467" s="58" t="s">
        <v>260</v>
      </c>
      <c r="J467" s="60" t="s">
        <v>413</v>
      </c>
      <c r="K467" s="61">
        <v>1.3356047700170357</v>
      </c>
      <c r="L467" s="61">
        <v>1.3356047700170357</v>
      </c>
      <c r="M467" s="61">
        <v>1.3356047700170357</v>
      </c>
      <c r="N467" s="61">
        <v>1.3360000000000001</v>
      </c>
      <c r="O467" s="61"/>
      <c r="P467" s="69">
        <v>18.060585199999998</v>
      </c>
      <c r="Q467" s="61">
        <f t="shared" si="537"/>
        <v>24.121803742419075</v>
      </c>
      <c r="R467" s="61">
        <v>1</v>
      </c>
      <c r="S467" s="61">
        <f t="shared" si="538"/>
        <v>24.121803742419075</v>
      </c>
      <c r="T467" s="61">
        <f t="shared" si="539"/>
        <v>24.121803742419075</v>
      </c>
      <c r="U467" s="61">
        <v>1</v>
      </c>
      <c r="V467" s="61">
        <f t="shared" si="540"/>
        <v>24.121803742419075</v>
      </c>
      <c r="W467" s="61">
        <f t="shared" si="541"/>
        <v>24.121803742419075</v>
      </c>
      <c r="X467" s="61">
        <v>1</v>
      </c>
      <c r="Y467" s="61">
        <f t="shared" si="542"/>
        <v>24.121803742419075</v>
      </c>
      <c r="Z467" s="61">
        <f t="shared" si="522"/>
        <v>24.128941827199998</v>
      </c>
      <c r="AA467" s="61">
        <v>1</v>
      </c>
      <c r="AB467" s="61">
        <f t="shared" si="523"/>
        <v>24.128941827199998</v>
      </c>
      <c r="AC467" s="69"/>
      <c r="AD467" s="61">
        <f t="shared" si="543"/>
        <v>0</v>
      </c>
      <c r="AE467" s="61">
        <v>1</v>
      </c>
      <c r="AF467" s="61">
        <f t="shared" si="544"/>
        <v>0</v>
      </c>
      <c r="AG467" s="61">
        <f t="shared" si="545"/>
        <v>0</v>
      </c>
      <c r="AH467" s="61">
        <v>1</v>
      </c>
      <c r="AI467" s="61">
        <f t="shared" si="546"/>
        <v>0</v>
      </c>
      <c r="AJ467" s="61">
        <f t="shared" si="547"/>
        <v>0</v>
      </c>
      <c r="AK467" s="61">
        <v>1</v>
      </c>
      <c r="AL467" s="61">
        <f t="shared" si="548"/>
        <v>0</v>
      </c>
      <c r="AM467" s="61">
        <f t="shared" si="524"/>
        <v>0</v>
      </c>
      <c r="AN467" s="61">
        <v>1</v>
      </c>
      <c r="AO467" s="61">
        <f t="shared" si="525"/>
        <v>0</v>
      </c>
      <c r="AP467" s="69">
        <v>0.10144232</v>
      </c>
      <c r="AQ467" s="61">
        <f t="shared" si="549"/>
        <v>0.13548684647359455</v>
      </c>
      <c r="AR467" s="61">
        <v>1</v>
      </c>
      <c r="AS467" s="61">
        <f t="shared" si="550"/>
        <v>0.13548684647359455</v>
      </c>
      <c r="AT467" s="61">
        <f t="shared" si="551"/>
        <v>0.13548684647359455</v>
      </c>
      <c r="AU467" s="61">
        <v>1</v>
      </c>
      <c r="AV467" s="61">
        <f t="shared" si="552"/>
        <v>0.13548684647359455</v>
      </c>
      <c r="AW467" s="61">
        <f t="shared" si="553"/>
        <v>0.13548684647359455</v>
      </c>
      <c r="AX467" s="61">
        <v>1</v>
      </c>
      <c r="AY467" s="61">
        <f t="shared" si="554"/>
        <v>0.13548684647359455</v>
      </c>
      <c r="AZ467" s="61">
        <f t="shared" si="526"/>
        <v>0.13552693952</v>
      </c>
      <c r="BA467" s="61">
        <v>1</v>
      </c>
      <c r="BB467" s="61">
        <f t="shared" si="527"/>
        <v>0.13552693952</v>
      </c>
      <c r="BC467" s="69">
        <v>0.38736199319999998</v>
      </c>
      <c r="BD467" s="61">
        <f t="shared" si="555"/>
        <v>0.51736252584122655</v>
      </c>
      <c r="BE467" s="61">
        <v>1</v>
      </c>
      <c r="BF467" s="61">
        <f t="shared" si="556"/>
        <v>0.51736252584122655</v>
      </c>
      <c r="BG467" s="61">
        <f t="shared" si="557"/>
        <v>0.51736252584122655</v>
      </c>
      <c r="BH467" s="61">
        <v>1</v>
      </c>
      <c r="BI467" s="61">
        <f t="shared" si="558"/>
        <v>0.51736252584122655</v>
      </c>
      <c r="BJ467" s="61">
        <f t="shared" si="559"/>
        <v>0.51736252584122655</v>
      </c>
      <c r="BK467" s="61">
        <v>1</v>
      </c>
      <c r="BL467" s="61">
        <f t="shared" si="560"/>
        <v>0.51736252584122655</v>
      </c>
      <c r="BM467" s="61">
        <f t="shared" si="528"/>
        <v>0.51751562291520004</v>
      </c>
      <c r="BN467" s="61">
        <v>1</v>
      </c>
      <c r="BO467" s="61">
        <f t="shared" si="529"/>
        <v>0.51751562291520004</v>
      </c>
      <c r="BP467" s="69">
        <v>0.26727977530800001</v>
      </c>
      <c r="BQ467" s="61">
        <f t="shared" si="561"/>
        <v>0.35698014283044632</v>
      </c>
      <c r="BR467" s="61">
        <v>1</v>
      </c>
      <c r="BS467" s="61">
        <f t="shared" si="530"/>
        <v>0.35698014283044632</v>
      </c>
      <c r="BT467" s="61">
        <f t="shared" si="562"/>
        <v>0.35698014283044632</v>
      </c>
      <c r="BU467" s="61">
        <v>1</v>
      </c>
      <c r="BV467" s="61">
        <f t="shared" si="563"/>
        <v>0.35698014283044632</v>
      </c>
      <c r="BW467" s="61">
        <f t="shared" si="564"/>
        <v>0.35698014283044632</v>
      </c>
      <c r="BX467" s="61">
        <v>1</v>
      </c>
      <c r="BY467" s="61">
        <f t="shared" si="565"/>
        <v>0.35698014283044632</v>
      </c>
      <c r="BZ467" s="61">
        <f t="shared" si="531"/>
        <v>0.35708577981148804</v>
      </c>
      <c r="CA467" s="61">
        <v>1</v>
      </c>
      <c r="CB467" s="61">
        <f t="shared" si="532"/>
        <v>0.35708577981148804</v>
      </c>
      <c r="CC467" s="69">
        <v>9.6305999999999996E-3</v>
      </c>
      <c r="CD467" s="61">
        <f t="shared" si="566"/>
        <v>1.2862675298126064E-2</v>
      </c>
      <c r="CE467" s="61">
        <v>1</v>
      </c>
      <c r="CF467" s="61">
        <f t="shared" si="567"/>
        <v>1.2862675298126064E-2</v>
      </c>
      <c r="CG467" s="61">
        <f t="shared" si="568"/>
        <v>1.2862675298126064E-2</v>
      </c>
      <c r="CH467" s="61">
        <v>1</v>
      </c>
      <c r="CI467" s="61">
        <f t="shared" si="569"/>
        <v>1.2862675298126064E-2</v>
      </c>
      <c r="CJ467" s="61">
        <f t="shared" si="570"/>
        <v>1.2862675298126064E-2</v>
      </c>
      <c r="CK467" s="61">
        <v>1</v>
      </c>
      <c r="CL467" s="61">
        <f t="shared" si="571"/>
        <v>1.2862675298126064E-2</v>
      </c>
      <c r="CM467" s="61">
        <f t="shared" si="533"/>
        <v>1.28664816E-2</v>
      </c>
      <c r="CN467" s="61">
        <v>1</v>
      </c>
      <c r="CO467" s="61">
        <f t="shared" si="534"/>
        <v>1.28664816E-2</v>
      </c>
      <c r="CP467" s="69">
        <v>2.9188994537639998</v>
      </c>
      <c r="CQ467" s="61">
        <f t="shared" si="572"/>
        <v>3.898496033647318</v>
      </c>
      <c r="CR467" s="61">
        <v>1</v>
      </c>
      <c r="CS467" s="61">
        <f t="shared" si="573"/>
        <v>3.898496033647318</v>
      </c>
      <c r="CT467" s="61">
        <f t="shared" si="574"/>
        <v>3.898496033647318</v>
      </c>
      <c r="CU467" s="61">
        <v>1</v>
      </c>
      <c r="CV467" s="61">
        <f t="shared" si="575"/>
        <v>3.898496033647318</v>
      </c>
      <c r="CW467" s="61">
        <f t="shared" si="576"/>
        <v>3.898496033647318</v>
      </c>
      <c r="CX467" s="61">
        <v>1</v>
      </c>
      <c r="CY467" s="61">
        <f t="shared" si="577"/>
        <v>3.898496033647318</v>
      </c>
      <c r="CZ467" s="61">
        <f t="shared" si="535"/>
        <v>3.8996496702287038</v>
      </c>
      <c r="DA467" s="61">
        <v>1</v>
      </c>
      <c r="DB467" s="61">
        <f t="shared" si="536"/>
        <v>3.8996496702287038</v>
      </c>
    </row>
    <row r="468" spans="1:106">
      <c r="A468" s="57" t="s">
        <v>457</v>
      </c>
      <c r="B468" s="58" t="s">
        <v>362</v>
      </c>
      <c r="C468" s="58" t="s">
        <v>363</v>
      </c>
      <c r="D468" s="58" t="s">
        <v>447</v>
      </c>
      <c r="E468" s="59" t="s">
        <v>443</v>
      </c>
      <c r="F468" s="59" t="s">
        <v>440</v>
      </c>
      <c r="G468" s="59" t="s">
        <v>281</v>
      </c>
      <c r="H468" s="58" t="s">
        <v>430</v>
      </c>
      <c r="I468" s="58" t="s">
        <v>282</v>
      </c>
      <c r="J468" s="60" t="s">
        <v>409</v>
      </c>
      <c r="K468" s="61">
        <v>0.73234393029085265</v>
      </c>
      <c r="L468" s="61">
        <v>0.76701945649146541</v>
      </c>
      <c r="M468" s="61">
        <v>0.79455297815620896</v>
      </c>
      <c r="N468" s="61">
        <v>0.84299999999999997</v>
      </c>
      <c r="O468" s="61"/>
      <c r="P468" s="69">
        <v>4.583537196624363E-3</v>
      </c>
      <c r="Q468" s="61">
        <f t="shared" si="537"/>
        <v>3.3567256452102026E-3</v>
      </c>
      <c r="R468" s="61">
        <v>1</v>
      </c>
      <c r="S468" s="61">
        <f t="shared" si="538"/>
        <v>3.3567256452102026E-3</v>
      </c>
      <c r="T468" s="61">
        <f t="shared" si="539"/>
        <v>3.5156622093632339E-3</v>
      </c>
      <c r="U468" s="61">
        <v>1</v>
      </c>
      <c r="V468" s="61">
        <f t="shared" si="540"/>
        <v>3.5156622093632339E-3</v>
      </c>
      <c r="W468" s="61">
        <f t="shared" si="541"/>
        <v>3.6418631300676489E-3</v>
      </c>
      <c r="X468" s="61">
        <v>1</v>
      </c>
      <c r="Y468" s="61">
        <f t="shared" si="542"/>
        <v>3.6418631300676489E-3</v>
      </c>
      <c r="Z468" s="61">
        <f t="shared" si="522"/>
        <v>3.8639218567543378E-3</v>
      </c>
      <c r="AA468" s="61">
        <v>1</v>
      </c>
      <c r="AB468" s="61">
        <f t="shared" si="523"/>
        <v>3.8639218567543378E-3</v>
      </c>
      <c r="AC468" s="69"/>
      <c r="AD468" s="61">
        <f t="shared" si="543"/>
        <v>0</v>
      </c>
      <c r="AE468" s="61">
        <v>1</v>
      </c>
      <c r="AF468" s="61">
        <f t="shared" si="544"/>
        <v>0</v>
      </c>
      <c r="AG468" s="61">
        <f t="shared" si="545"/>
        <v>0</v>
      </c>
      <c r="AH468" s="61">
        <v>1</v>
      </c>
      <c r="AI468" s="61">
        <f t="shared" si="546"/>
        <v>0</v>
      </c>
      <c r="AJ468" s="61">
        <f t="shared" si="547"/>
        <v>0</v>
      </c>
      <c r="AK468" s="61">
        <v>1</v>
      </c>
      <c r="AL468" s="61">
        <f t="shared" si="548"/>
        <v>0</v>
      </c>
      <c r="AM468" s="61">
        <f t="shared" si="524"/>
        <v>0</v>
      </c>
      <c r="AN468" s="61">
        <v>1</v>
      </c>
      <c r="AO468" s="61">
        <f t="shared" si="525"/>
        <v>0</v>
      </c>
      <c r="AP468" s="69">
        <v>6.2366800834855306E-3</v>
      </c>
      <c r="AQ468" s="61">
        <f t="shared" si="549"/>
        <v>4.5673948043064762E-3</v>
      </c>
      <c r="AR468" s="61">
        <v>1</v>
      </c>
      <c r="AS468" s="61">
        <f t="shared" si="550"/>
        <v>4.5673948043064762E-3</v>
      </c>
      <c r="AT468" s="61">
        <f t="shared" si="551"/>
        <v>4.7836549679462189E-3</v>
      </c>
      <c r="AU468" s="61">
        <v>1</v>
      </c>
      <c r="AV468" s="61">
        <f t="shared" si="552"/>
        <v>4.7836549679462189E-3</v>
      </c>
      <c r="AW468" s="61">
        <f t="shared" si="553"/>
        <v>4.955372734140942E-3</v>
      </c>
      <c r="AX468" s="61">
        <v>1</v>
      </c>
      <c r="AY468" s="61">
        <f t="shared" si="554"/>
        <v>4.955372734140942E-3</v>
      </c>
      <c r="AZ468" s="61">
        <f t="shared" si="526"/>
        <v>5.2575213103783023E-3</v>
      </c>
      <c r="BA468" s="61">
        <v>1</v>
      </c>
      <c r="BB468" s="61">
        <f t="shared" si="527"/>
        <v>5.2575213103783023E-3</v>
      </c>
      <c r="BC468" s="69">
        <v>7.5519347911429807E-4</v>
      </c>
      <c r="BD468" s="61">
        <f t="shared" si="555"/>
        <v>5.5306136062458801E-4</v>
      </c>
      <c r="BE468" s="61">
        <v>1</v>
      </c>
      <c r="BF468" s="61">
        <f t="shared" si="556"/>
        <v>5.5306136062458801E-4</v>
      </c>
      <c r="BG468" s="61">
        <f t="shared" si="557"/>
        <v>5.7924809189614779E-4</v>
      </c>
      <c r="BH468" s="61">
        <v>1</v>
      </c>
      <c r="BI468" s="61">
        <f t="shared" si="558"/>
        <v>5.7924809189614779E-4</v>
      </c>
      <c r="BJ468" s="61">
        <f t="shared" si="559"/>
        <v>6.0004122791441428E-4</v>
      </c>
      <c r="BK468" s="61">
        <v>1</v>
      </c>
      <c r="BL468" s="61">
        <f t="shared" si="560"/>
        <v>6.0004122791441428E-4</v>
      </c>
      <c r="BM468" s="61">
        <f t="shared" si="528"/>
        <v>6.3662810289335321E-4</v>
      </c>
      <c r="BN468" s="61">
        <v>1</v>
      </c>
      <c r="BO468" s="61">
        <f t="shared" si="529"/>
        <v>6.3662810289335321E-4</v>
      </c>
      <c r="BP468" s="69">
        <v>7.5519347911429807E-4</v>
      </c>
      <c r="BQ468" s="61">
        <f t="shared" si="561"/>
        <v>5.5306136062458801E-4</v>
      </c>
      <c r="BR468" s="61">
        <v>1</v>
      </c>
      <c r="BS468" s="61">
        <f t="shared" si="530"/>
        <v>5.5306136062458801E-4</v>
      </c>
      <c r="BT468" s="61">
        <f t="shared" si="562"/>
        <v>5.7924809189614779E-4</v>
      </c>
      <c r="BU468" s="61">
        <v>1</v>
      </c>
      <c r="BV468" s="61">
        <f t="shared" si="563"/>
        <v>5.7924809189614779E-4</v>
      </c>
      <c r="BW468" s="61">
        <f t="shared" si="564"/>
        <v>6.0004122791441428E-4</v>
      </c>
      <c r="BX468" s="61">
        <v>1</v>
      </c>
      <c r="BY468" s="61">
        <f t="shared" si="565"/>
        <v>6.0004122791441428E-4</v>
      </c>
      <c r="BZ468" s="61">
        <f t="shared" si="531"/>
        <v>6.3662810289335321E-4</v>
      </c>
      <c r="CA468" s="61">
        <v>1</v>
      </c>
      <c r="CB468" s="61">
        <f t="shared" si="532"/>
        <v>6.3662810289335321E-4</v>
      </c>
      <c r="CC468" s="69">
        <v>9.3920230624690705E-4</v>
      </c>
      <c r="CD468" s="61">
        <f t="shared" si="566"/>
        <v>6.8781910829509294E-4</v>
      </c>
      <c r="CE468" s="61">
        <v>1</v>
      </c>
      <c r="CF468" s="61">
        <f t="shared" si="567"/>
        <v>6.8781910829509294E-4</v>
      </c>
      <c r="CG468" s="61">
        <f t="shared" si="568"/>
        <v>7.2038644247303352E-4</v>
      </c>
      <c r="CH468" s="61">
        <v>1</v>
      </c>
      <c r="CI468" s="61">
        <f t="shared" si="569"/>
        <v>7.2038644247303352E-4</v>
      </c>
      <c r="CJ468" s="61">
        <f t="shared" si="570"/>
        <v>7.4624598951965977E-4</v>
      </c>
      <c r="CK468" s="61">
        <v>1</v>
      </c>
      <c r="CL468" s="61">
        <f t="shared" si="571"/>
        <v>7.4624598951965977E-4</v>
      </c>
      <c r="CM468" s="61">
        <f t="shared" si="533"/>
        <v>7.9174754416614257E-4</v>
      </c>
      <c r="CN468" s="61">
        <v>1</v>
      </c>
      <c r="CO468" s="61">
        <f t="shared" si="534"/>
        <v>7.9174754416614257E-4</v>
      </c>
      <c r="CP468" s="69">
        <v>3.9966170506792239E-4</v>
      </c>
      <c r="CQ468" s="61">
        <f t="shared" si="572"/>
        <v>2.9268982387618586E-4</v>
      </c>
      <c r="CR468" s="61">
        <v>1</v>
      </c>
      <c r="CS468" s="61">
        <f t="shared" si="573"/>
        <v>2.9268982387618586E-4</v>
      </c>
      <c r="CT468" s="61">
        <f t="shared" si="574"/>
        <v>3.065483038016502E-4</v>
      </c>
      <c r="CU468" s="61">
        <v>1</v>
      </c>
      <c r="CV468" s="61">
        <f t="shared" si="575"/>
        <v>3.065483038016502E-4</v>
      </c>
      <c r="CW468" s="61">
        <f t="shared" si="576"/>
        <v>3.1755239801670615E-4</v>
      </c>
      <c r="CX468" s="61">
        <v>1</v>
      </c>
      <c r="CY468" s="61">
        <f t="shared" si="577"/>
        <v>3.1755239801670615E-4</v>
      </c>
      <c r="CZ468" s="61">
        <f t="shared" si="535"/>
        <v>3.3691481737225859E-4</v>
      </c>
      <c r="DA468" s="61">
        <v>1</v>
      </c>
      <c r="DB468" s="61">
        <f t="shared" si="536"/>
        <v>3.3691481737225859E-4</v>
      </c>
    </row>
    <row r="469" spans="1:106">
      <c r="A469" s="57" t="s">
        <v>457</v>
      </c>
      <c r="B469" s="58" t="s">
        <v>362</v>
      </c>
      <c r="C469" s="58" t="s">
        <v>363</v>
      </c>
      <c r="D469" s="58" t="s">
        <v>447</v>
      </c>
      <c r="E469" s="59" t="s">
        <v>443</v>
      </c>
      <c r="F469" s="59" t="s">
        <v>440</v>
      </c>
      <c r="G469" s="59" t="s">
        <v>269</v>
      </c>
      <c r="H469" s="58" t="s">
        <v>432</v>
      </c>
      <c r="I469" s="58" t="s">
        <v>270</v>
      </c>
      <c r="J469" s="63" t="s">
        <v>424</v>
      </c>
      <c r="K469" s="61">
        <v>0.96899999999999997</v>
      </c>
      <c r="L469" s="61">
        <v>1.018</v>
      </c>
      <c r="M469" s="61">
        <v>1.0529999999999999</v>
      </c>
      <c r="N469" s="61">
        <v>1.0980000000000001</v>
      </c>
      <c r="O469" s="64" t="s">
        <v>433</v>
      </c>
      <c r="P469" s="69">
        <v>88.551618718998071</v>
      </c>
      <c r="Q469" s="61">
        <f t="shared" si="537"/>
        <v>85.806518538709128</v>
      </c>
      <c r="R469" s="61">
        <v>1</v>
      </c>
      <c r="S469" s="61">
        <f t="shared" si="538"/>
        <v>85.806518538709128</v>
      </c>
      <c r="T469" s="61">
        <f t="shared" si="539"/>
        <v>90.145547855940038</v>
      </c>
      <c r="U469" s="61">
        <v>1</v>
      </c>
      <c r="V469" s="61">
        <f t="shared" si="540"/>
        <v>90.145547855940038</v>
      </c>
      <c r="W469" s="61">
        <f t="shared" si="541"/>
        <v>93.244854511104961</v>
      </c>
      <c r="X469" s="61">
        <v>1</v>
      </c>
      <c r="Y469" s="61">
        <f t="shared" si="542"/>
        <v>93.244854511104961</v>
      </c>
      <c r="Z469" s="61">
        <f t="shared" si="522"/>
        <v>97.229677353459891</v>
      </c>
      <c r="AA469" s="61">
        <v>1</v>
      </c>
      <c r="AB469" s="61">
        <f t="shared" si="523"/>
        <v>97.229677353459891</v>
      </c>
      <c r="AC469" s="69">
        <v>0.27705633039520994</v>
      </c>
      <c r="AD469" s="61">
        <f t="shared" si="543"/>
        <v>0.26846758415295841</v>
      </c>
      <c r="AE469" s="61">
        <v>1</v>
      </c>
      <c r="AF469" s="61">
        <f t="shared" si="544"/>
        <v>0.26846758415295841</v>
      </c>
      <c r="AG469" s="61">
        <f t="shared" si="545"/>
        <v>0.2820433443423237</v>
      </c>
      <c r="AH469" s="61">
        <v>1</v>
      </c>
      <c r="AI469" s="61">
        <f t="shared" si="546"/>
        <v>0.2820433443423237</v>
      </c>
      <c r="AJ469" s="61">
        <f t="shared" si="547"/>
        <v>0.29174031590615607</v>
      </c>
      <c r="AK469" s="61">
        <v>1</v>
      </c>
      <c r="AL469" s="61">
        <f t="shared" si="548"/>
        <v>0.29174031590615607</v>
      </c>
      <c r="AM469" s="61">
        <f t="shared" si="524"/>
        <v>0.30420785077394052</v>
      </c>
      <c r="AN469" s="61">
        <v>1</v>
      </c>
      <c r="AO469" s="61">
        <f t="shared" si="525"/>
        <v>0.30420785077394052</v>
      </c>
      <c r="AP469" s="69">
        <v>566.00975184308652</v>
      </c>
      <c r="AQ469" s="61">
        <f t="shared" si="549"/>
        <v>548.46344953595087</v>
      </c>
      <c r="AR469" s="61">
        <v>0.77100000000000002</v>
      </c>
      <c r="AS469" s="61">
        <f t="shared" si="550"/>
        <v>422.86531959221816</v>
      </c>
      <c r="AT469" s="61">
        <f t="shared" si="551"/>
        <v>576.1979273762621</v>
      </c>
      <c r="AU469" s="61">
        <v>0.63300000000000001</v>
      </c>
      <c r="AV469" s="61">
        <f t="shared" si="552"/>
        <v>364.73328802917393</v>
      </c>
      <c r="AW469" s="61">
        <f t="shared" si="553"/>
        <v>596.00826869077002</v>
      </c>
      <c r="AX469" s="61">
        <v>0.54700000000000004</v>
      </c>
      <c r="AY469" s="61">
        <f t="shared" si="554"/>
        <v>326.01652297385124</v>
      </c>
      <c r="AZ469" s="61">
        <f t="shared" si="526"/>
        <v>621.47870752370909</v>
      </c>
      <c r="BA469" s="61">
        <v>0.41199999999999998</v>
      </c>
      <c r="BB469" s="61">
        <f t="shared" si="527"/>
        <v>256.04922749976811</v>
      </c>
      <c r="BC469" s="69">
        <v>20.310962191758051</v>
      </c>
      <c r="BD469" s="61">
        <f t="shared" si="555"/>
        <v>19.68132236381355</v>
      </c>
      <c r="BE469" s="61">
        <v>0.59499999999999997</v>
      </c>
      <c r="BF469" s="61">
        <f t="shared" si="556"/>
        <v>11.710386806469062</v>
      </c>
      <c r="BG469" s="61">
        <f t="shared" si="557"/>
        <v>20.676559511209696</v>
      </c>
      <c r="BH469" s="61">
        <v>0.44900000000000001</v>
      </c>
      <c r="BI469" s="61">
        <f t="shared" si="558"/>
        <v>9.283775220533153</v>
      </c>
      <c r="BJ469" s="61">
        <f t="shared" si="559"/>
        <v>21.387443187921228</v>
      </c>
      <c r="BK469" s="61">
        <v>0.36399999999999999</v>
      </c>
      <c r="BL469" s="61">
        <f t="shared" si="560"/>
        <v>7.7850293204033267</v>
      </c>
      <c r="BM469" s="61">
        <f t="shared" si="528"/>
        <v>22.30143648655034</v>
      </c>
      <c r="BN469" s="61">
        <v>0.252</v>
      </c>
      <c r="BO469" s="61">
        <f t="shared" si="529"/>
        <v>5.6199619946106854</v>
      </c>
      <c r="BP469" s="69">
        <v>18.68608521641741</v>
      </c>
      <c r="BQ469" s="61">
        <f t="shared" si="561"/>
        <v>18.106816574708471</v>
      </c>
      <c r="BR469" s="61">
        <v>0.59499999999999997</v>
      </c>
      <c r="BS469" s="61">
        <f t="shared" si="530"/>
        <v>10.773555861951539</v>
      </c>
      <c r="BT469" s="61">
        <f t="shared" si="562"/>
        <v>19.022434750312925</v>
      </c>
      <c r="BU469" s="61">
        <v>0.44900000000000001</v>
      </c>
      <c r="BV469" s="61">
        <f t="shared" si="563"/>
        <v>8.5410732028905034</v>
      </c>
      <c r="BW469" s="61">
        <f t="shared" si="564"/>
        <v>19.676447732887532</v>
      </c>
      <c r="BX469" s="61">
        <v>0.36399999999999999</v>
      </c>
      <c r="BY469" s="61">
        <f t="shared" si="565"/>
        <v>7.1622269747710616</v>
      </c>
      <c r="BZ469" s="61">
        <f t="shared" si="531"/>
        <v>20.517321567626318</v>
      </c>
      <c r="CA469" s="61">
        <v>0.252</v>
      </c>
      <c r="CB469" s="61">
        <f t="shared" si="532"/>
        <v>5.170365035041832</v>
      </c>
      <c r="CC469" s="69">
        <v>6.2528948737077128</v>
      </c>
      <c r="CD469" s="61">
        <f t="shared" si="566"/>
        <v>6.059055132622774</v>
      </c>
      <c r="CE469" s="61">
        <v>3.0000000000000001E-3</v>
      </c>
      <c r="CF469" s="61">
        <f t="shared" si="567"/>
        <v>1.8177165397868324E-2</v>
      </c>
      <c r="CG469" s="61">
        <f t="shared" si="568"/>
        <v>6.3654469814344514</v>
      </c>
      <c r="CH469" s="61">
        <v>3.0000000000000001E-3</v>
      </c>
      <c r="CI469" s="61">
        <f t="shared" si="569"/>
        <v>1.9096340944303354E-2</v>
      </c>
      <c r="CJ469" s="61">
        <f t="shared" si="570"/>
        <v>6.5842983020142212</v>
      </c>
      <c r="CK469" s="61">
        <v>3.0000000000000001E-3</v>
      </c>
      <c r="CL469" s="61">
        <f t="shared" si="571"/>
        <v>1.9752894906042665E-2</v>
      </c>
      <c r="CM469" s="61">
        <f t="shared" si="533"/>
        <v>6.8656785713310695</v>
      </c>
      <c r="CN469" s="61">
        <v>3.0000000000000001E-3</v>
      </c>
      <c r="CO469" s="61">
        <f t="shared" si="534"/>
        <v>2.0597035713993208E-2</v>
      </c>
      <c r="CP469" s="69">
        <v>30.270158292535754</v>
      </c>
      <c r="CQ469" s="61">
        <f t="shared" si="572"/>
        <v>29.331783385467144</v>
      </c>
      <c r="CR469" s="61">
        <v>0.68300000000000005</v>
      </c>
      <c r="CS469" s="61">
        <f t="shared" si="573"/>
        <v>20.033608052274062</v>
      </c>
      <c r="CT469" s="61">
        <f t="shared" si="574"/>
        <v>30.815021141801399</v>
      </c>
      <c r="CU469" s="61">
        <v>0.48</v>
      </c>
      <c r="CV469" s="61">
        <f t="shared" si="575"/>
        <v>14.791210148064671</v>
      </c>
      <c r="CW469" s="61">
        <f t="shared" si="576"/>
        <v>31.874476682040147</v>
      </c>
      <c r="CX469" s="61">
        <v>0.38200000000000001</v>
      </c>
      <c r="CY469" s="61">
        <f t="shared" si="577"/>
        <v>12.176050092539336</v>
      </c>
      <c r="CZ469" s="61">
        <f t="shared" si="535"/>
        <v>33.236633805204264</v>
      </c>
      <c r="DA469" s="61">
        <v>0.27700000000000002</v>
      </c>
      <c r="DB469" s="61">
        <f t="shared" si="536"/>
        <v>9.2065475640415819</v>
      </c>
    </row>
    <row r="470" spans="1:106">
      <c r="A470" s="57" t="s">
        <v>457</v>
      </c>
      <c r="B470" s="58" t="s">
        <v>362</v>
      </c>
      <c r="C470" s="58" t="s">
        <v>363</v>
      </c>
      <c r="D470" s="58" t="s">
        <v>447</v>
      </c>
      <c r="E470" s="59" t="s">
        <v>443</v>
      </c>
      <c r="F470" s="59" t="s">
        <v>440</v>
      </c>
      <c r="G470" s="59" t="s">
        <v>271</v>
      </c>
      <c r="H470" s="58" t="s">
        <v>432</v>
      </c>
      <c r="I470" s="58" t="s">
        <v>272</v>
      </c>
      <c r="J470" s="63" t="s">
        <v>424</v>
      </c>
      <c r="K470" s="61">
        <v>0.96899999999999997</v>
      </c>
      <c r="L470" s="61">
        <v>1.018</v>
      </c>
      <c r="M470" s="61">
        <v>1.0529999999999999</v>
      </c>
      <c r="N470" s="61">
        <v>1.0980000000000001</v>
      </c>
      <c r="O470" s="64" t="s">
        <v>433</v>
      </c>
      <c r="P470" s="69">
        <v>4.9603664428467553</v>
      </c>
      <c r="Q470" s="61">
        <f t="shared" si="537"/>
        <v>4.8065950831185056</v>
      </c>
      <c r="R470" s="61">
        <v>1</v>
      </c>
      <c r="S470" s="61">
        <f t="shared" si="538"/>
        <v>4.8065950831185056</v>
      </c>
      <c r="T470" s="61">
        <f t="shared" si="539"/>
        <v>5.049653038817997</v>
      </c>
      <c r="U470" s="61">
        <v>1</v>
      </c>
      <c r="V470" s="61">
        <f t="shared" si="540"/>
        <v>5.049653038817997</v>
      </c>
      <c r="W470" s="61">
        <f t="shared" si="541"/>
        <v>5.2232658643176331</v>
      </c>
      <c r="X470" s="61">
        <v>1</v>
      </c>
      <c r="Y470" s="61">
        <f t="shared" si="542"/>
        <v>5.2232658643176331</v>
      </c>
      <c r="Z470" s="61">
        <f t="shared" si="522"/>
        <v>5.4464823542457381</v>
      </c>
      <c r="AA470" s="61">
        <v>1</v>
      </c>
      <c r="AB470" s="61">
        <f t="shared" si="523"/>
        <v>5.4464823542457381</v>
      </c>
      <c r="AC470" s="69">
        <v>1.5519771901988028E-2</v>
      </c>
      <c r="AD470" s="61">
        <f t="shared" si="543"/>
        <v>1.5038658973026399E-2</v>
      </c>
      <c r="AE470" s="61">
        <v>1</v>
      </c>
      <c r="AF470" s="61">
        <f t="shared" si="544"/>
        <v>1.5038658973026399E-2</v>
      </c>
      <c r="AG470" s="61">
        <f t="shared" si="545"/>
        <v>1.5799127796223812E-2</v>
      </c>
      <c r="AH470" s="61">
        <v>1</v>
      </c>
      <c r="AI470" s="61">
        <f t="shared" si="546"/>
        <v>1.5799127796223812E-2</v>
      </c>
      <c r="AJ470" s="61">
        <f t="shared" si="547"/>
        <v>1.6342319812793393E-2</v>
      </c>
      <c r="AK470" s="61">
        <v>1</v>
      </c>
      <c r="AL470" s="61">
        <f t="shared" si="548"/>
        <v>1.6342319812793393E-2</v>
      </c>
      <c r="AM470" s="61">
        <f t="shared" si="524"/>
        <v>1.7040709548382854E-2</v>
      </c>
      <c r="AN470" s="61">
        <v>1</v>
      </c>
      <c r="AO470" s="61">
        <f t="shared" si="525"/>
        <v>1.7040709548382854E-2</v>
      </c>
      <c r="AP470" s="69">
        <v>50.378721685162361</v>
      </c>
      <c r="AQ470" s="61">
        <f t="shared" si="549"/>
        <v>48.81698131292233</v>
      </c>
      <c r="AR470" s="61">
        <v>1</v>
      </c>
      <c r="AS470" s="61">
        <f t="shared" si="550"/>
        <v>48.81698131292233</v>
      </c>
      <c r="AT470" s="61">
        <f t="shared" si="551"/>
        <v>51.285538675495282</v>
      </c>
      <c r="AU470" s="61">
        <v>0.96</v>
      </c>
      <c r="AV470" s="61">
        <f t="shared" si="552"/>
        <v>49.234117128475468</v>
      </c>
      <c r="AW470" s="61">
        <f t="shared" si="553"/>
        <v>53.04879393447596</v>
      </c>
      <c r="AX470" s="61">
        <v>0.92</v>
      </c>
      <c r="AY470" s="61">
        <f t="shared" si="554"/>
        <v>48.804890419717886</v>
      </c>
      <c r="AZ470" s="61">
        <f t="shared" si="526"/>
        <v>55.315836410308279</v>
      </c>
      <c r="BA470" s="61">
        <v>0.85199999999999998</v>
      </c>
      <c r="BB470" s="61">
        <f t="shared" si="527"/>
        <v>47.12909262158265</v>
      </c>
      <c r="BC470" s="69">
        <v>1.2400916107116888</v>
      </c>
      <c r="BD470" s="61">
        <f t="shared" si="555"/>
        <v>1.2016487707796264</v>
      </c>
      <c r="BE470" s="61">
        <v>0.82899999999999996</v>
      </c>
      <c r="BF470" s="61">
        <f t="shared" si="556"/>
        <v>0.9961668309763102</v>
      </c>
      <c r="BG470" s="61">
        <f t="shared" si="557"/>
        <v>1.2624132597044992</v>
      </c>
      <c r="BH470" s="61">
        <v>0.79100000000000004</v>
      </c>
      <c r="BI470" s="61">
        <f t="shared" si="558"/>
        <v>0.9985688884262589</v>
      </c>
      <c r="BJ470" s="61">
        <f t="shared" si="559"/>
        <v>1.3058164660794083</v>
      </c>
      <c r="BK470" s="61">
        <v>0.752</v>
      </c>
      <c r="BL470" s="61">
        <f t="shared" si="560"/>
        <v>0.98197398249171497</v>
      </c>
      <c r="BM470" s="61">
        <f t="shared" si="528"/>
        <v>1.3616205885614345</v>
      </c>
      <c r="BN470" s="61">
        <v>0.68799999999999994</v>
      </c>
      <c r="BO470" s="61">
        <f t="shared" si="529"/>
        <v>0.93679496493026693</v>
      </c>
      <c r="BP470" s="69">
        <v>1.1408842818547538</v>
      </c>
      <c r="BQ470" s="61">
        <f t="shared" si="561"/>
        <v>1.1055168691172563</v>
      </c>
      <c r="BR470" s="61">
        <v>0.82899999999999996</v>
      </c>
      <c r="BS470" s="61">
        <f t="shared" si="530"/>
        <v>0.91647348449820543</v>
      </c>
      <c r="BT470" s="61">
        <f t="shared" si="562"/>
        <v>1.1614201989281394</v>
      </c>
      <c r="BU470" s="61">
        <v>0.79100000000000004</v>
      </c>
      <c r="BV470" s="61">
        <f t="shared" si="563"/>
        <v>0.91868337735215833</v>
      </c>
      <c r="BW470" s="61">
        <f t="shared" si="564"/>
        <v>1.2013511487930557</v>
      </c>
      <c r="BX470" s="61">
        <v>0.752</v>
      </c>
      <c r="BY470" s="61">
        <f t="shared" si="565"/>
        <v>0.90341606389237794</v>
      </c>
      <c r="BZ470" s="61">
        <f t="shared" si="531"/>
        <v>1.2526909414765197</v>
      </c>
      <c r="CA470" s="61">
        <v>0.68799999999999994</v>
      </c>
      <c r="CB470" s="61">
        <f t="shared" si="532"/>
        <v>0.86185136773584547</v>
      </c>
      <c r="CC470" s="69">
        <v>0.35026632320086393</v>
      </c>
      <c r="CD470" s="61">
        <f t="shared" si="566"/>
        <v>0.33940806718163713</v>
      </c>
      <c r="CE470" s="61">
        <v>3.0000000000000001E-3</v>
      </c>
      <c r="CF470" s="61">
        <f t="shared" si="567"/>
        <v>1.0182242015449115E-3</v>
      </c>
      <c r="CG470" s="61">
        <f t="shared" si="568"/>
        <v>0.35657111701847949</v>
      </c>
      <c r="CH470" s="61">
        <v>3.0000000000000001E-3</v>
      </c>
      <c r="CI470" s="61">
        <f t="shared" si="569"/>
        <v>1.0697133510554385E-3</v>
      </c>
      <c r="CJ470" s="61">
        <f t="shared" si="570"/>
        <v>0.36883043833050971</v>
      </c>
      <c r="CK470" s="61">
        <v>3.0000000000000001E-3</v>
      </c>
      <c r="CL470" s="61">
        <f t="shared" si="571"/>
        <v>1.1064913149915292E-3</v>
      </c>
      <c r="CM470" s="61">
        <f t="shared" si="533"/>
        <v>0.38459242287454865</v>
      </c>
      <c r="CN470" s="61">
        <v>3.0000000000000001E-3</v>
      </c>
      <c r="CO470" s="61">
        <f t="shared" si="534"/>
        <v>1.153777268623646E-3</v>
      </c>
      <c r="CP470" s="69">
        <v>1.8601374160675332</v>
      </c>
      <c r="CQ470" s="61">
        <f t="shared" si="572"/>
        <v>1.8024731561694396</v>
      </c>
      <c r="CR470" s="61">
        <v>1</v>
      </c>
      <c r="CS470" s="61">
        <f t="shared" si="573"/>
        <v>1.8024731561694396</v>
      </c>
      <c r="CT470" s="61">
        <f t="shared" si="574"/>
        <v>1.8936198895567489</v>
      </c>
      <c r="CU470" s="61">
        <v>1</v>
      </c>
      <c r="CV470" s="61">
        <f t="shared" si="575"/>
        <v>1.8936198895567489</v>
      </c>
      <c r="CW470" s="61">
        <f t="shared" si="576"/>
        <v>1.9587246991191123</v>
      </c>
      <c r="CX470" s="61">
        <v>1</v>
      </c>
      <c r="CY470" s="61">
        <f t="shared" si="577"/>
        <v>1.9587246991191123</v>
      </c>
      <c r="CZ470" s="61">
        <f t="shared" si="535"/>
        <v>2.0424308828421518</v>
      </c>
      <c r="DA470" s="61">
        <v>1</v>
      </c>
      <c r="DB470" s="61">
        <f t="shared" si="536"/>
        <v>2.0424308828421518</v>
      </c>
    </row>
    <row r="471" spans="1:106">
      <c r="A471" s="57" t="s">
        <v>457</v>
      </c>
      <c r="B471" s="58" t="s">
        <v>362</v>
      </c>
      <c r="C471" s="58" t="s">
        <v>363</v>
      </c>
      <c r="D471" s="58" t="s">
        <v>447</v>
      </c>
      <c r="E471" s="59" t="s">
        <v>443</v>
      </c>
      <c r="F471" s="59" t="s">
        <v>440</v>
      </c>
      <c r="G471" s="59" t="s">
        <v>273</v>
      </c>
      <c r="H471" s="58" t="s">
        <v>432</v>
      </c>
      <c r="I471" s="58" t="s">
        <v>274</v>
      </c>
      <c r="J471" s="63" t="s">
        <v>425</v>
      </c>
      <c r="K471" s="61">
        <v>1.046</v>
      </c>
      <c r="L471" s="61">
        <v>1.121</v>
      </c>
      <c r="M471" s="61">
        <v>1.171</v>
      </c>
      <c r="N471" s="61">
        <v>1.2410000000000001</v>
      </c>
      <c r="O471" s="64" t="s">
        <v>433</v>
      </c>
      <c r="P471" s="69">
        <v>0</v>
      </c>
      <c r="Q471" s="61">
        <f t="shared" si="537"/>
        <v>0</v>
      </c>
      <c r="R471" s="61">
        <v>0.94599999999999995</v>
      </c>
      <c r="S471" s="61">
        <f t="shared" si="538"/>
        <v>0</v>
      </c>
      <c r="T471" s="61">
        <f t="shared" si="539"/>
        <v>0</v>
      </c>
      <c r="U471" s="61">
        <v>0.91700000000000004</v>
      </c>
      <c r="V471" s="61">
        <f t="shared" si="540"/>
        <v>0</v>
      </c>
      <c r="W471" s="61">
        <f t="shared" si="541"/>
        <v>0</v>
      </c>
      <c r="X471" s="61">
        <v>0.89500000000000002</v>
      </c>
      <c r="Y471" s="61">
        <f t="shared" si="542"/>
        <v>0</v>
      </c>
      <c r="Z471" s="61">
        <f t="shared" si="522"/>
        <v>0</v>
      </c>
      <c r="AA471" s="61">
        <v>0.86099999999999999</v>
      </c>
      <c r="AB471" s="61">
        <f t="shared" si="523"/>
        <v>0</v>
      </c>
      <c r="AC471" s="70"/>
      <c r="AD471" s="61">
        <f t="shared" si="543"/>
        <v>0</v>
      </c>
      <c r="AE471" s="61">
        <v>1</v>
      </c>
      <c r="AF471" s="61">
        <f t="shared" si="544"/>
        <v>0</v>
      </c>
      <c r="AG471" s="61">
        <f t="shared" si="545"/>
        <v>0</v>
      </c>
      <c r="AH471" s="61">
        <v>1</v>
      </c>
      <c r="AI471" s="61">
        <f t="shared" si="546"/>
        <v>0</v>
      </c>
      <c r="AJ471" s="61">
        <f t="shared" si="547"/>
        <v>0</v>
      </c>
      <c r="AK471" s="61">
        <v>1</v>
      </c>
      <c r="AL471" s="61">
        <f t="shared" si="548"/>
        <v>0</v>
      </c>
      <c r="AM471" s="61">
        <f t="shared" si="524"/>
        <v>0</v>
      </c>
      <c r="AN471" s="61">
        <v>1</v>
      </c>
      <c r="AO471" s="61">
        <f t="shared" si="525"/>
        <v>0</v>
      </c>
      <c r="AP471" s="69">
        <v>0</v>
      </c>
      <c r="AQ471" s="61">
        <f t="shared" si="549"/>
        <v>0</v>
      </c>
      <c r="AR471" s="61">
        <v>0.57099999999999995</v>
      </c>
      <c r="AS471" s="61">
        <f t="shared" si="550"/>
        <v>0</v>
      </c>
      <c r="AT471" s="61">
        <f t="shared" si="551"/>
        <v>0</v>
      </c>
      <c r="AU471" s="61">
        <v>0.42099999999999999</v>
      </c>
      <c r="AV471" s="61">
        <f t="shared" si="552"/>
        <v>0</v>
      </c>
      <c r="AW471" s="61">
        <f t="shared" si="553"/>
        <v>0</v>
      </c>
      <c r="AX471" s="61">
        <v>0.34</v>
      </c>
      <c r="AY471" s="61">
        <f t="shared" si="554"/>
        <v>0</v>
      </c>
      <c r="AZ471" s="61">
        <f t="shared" si="526"/>
        <v>0</v>
      </c>
      <c r="BA471" s="61">
        <v>0.24099999999999999</v>
      </c>
      <c r="BB471" s="61">
        <f t="shared" si="527"/>
        <v>0</v>
      </c>
      <c r="BC471" s="69">
        <v>0</v>
      </c>
      <c r="BD471" s="61">
        <f t="shared" si="555"/>
        <v>0</v>
      </c>
      <c r="BE471" s="61">
        <v>0.56599999999999995</v>
      </c>
      <c r="BF471" s="61">
        <f t="shared" si="556"/>
        <v>0</v>
      </c>
      <c r="BG471" s="61">
        <f t="shared" si="557"/>
        <v>0</v>
      </c>
      <c r="BH471" s="61">
        <v>0.40200000000000002</v>
      </c>
      <c r="BI471" s="61">
        <f t="shared" si="558"/>
        <v>0</v>
      </c>
      <c r="BJ471" s="61">
        <f t="shared" si="559"/>
        <v>0</v>
      </c>
      <c r="BK471" s="61">
        <v>0.29399999999999998</v>
      </c>
      <c r="BL471" s="61">
        <f t="shared" si="560"/>
        <v>0</v>
      </c>
      <c r="BM471" s="61">
        <f t="shared" si="528"/>
        <v>0</v>
      </c>
      <c r="BN471" s="61">
        <v>0.18</v>
      </c>
      <c r="BO471" s="61">
        <f t="shared" si="529"/>
        <v>0</v>
      </c>
      <c r="BP471" s="69">
        <v>0</v>
      </c>
      <c r="BQ471" s="61">
        <f t="shared" si="561"/>
        <v>0</v>
      </c>
      <c r="BR471" s="61">
        <v>0.56599999999999995</v>
      </c>
      <c r="BS471" s="61">
        <f t="shared" si="530"/>
        <v>0</v>
      </c>
      <c r="BT471" s="61">
        <f t="shared" si="562"/>
        <v>0</v>
      </c>
      <c r="BU471" s="61">
        <v>0.40200000000000002</v>
      </c>
      <c r="BV471" s="61">
        <f t="shared" si="563"/>
        <v>0</v>
      </c>
      <c r="BW471" s="61">
        <f t="shared" si="564"/>
        <v>0</v>
      </c>
      <c r="BX471" s="61">
        <v>0.29399999999999998</v>
      </c>
      <c r="BY471" s="61">
        <f t="shared" si="565"/>
        <v>0</v>
      </c>
      <c r="BZ471" s="61">
        <f t="shared" si="531"/>
        <v>0</v>
      </c>
      <c r="CA471" s="61">
        <v>0.18</v>
      </c>
      <c r="CB471" s="61">
        <f t="shared" si="532"/>
        <v>0</v>
      </c>
      <c r="CC471" s="69">
        <v>0</v>
      </c>
      <c r="CD471" s="61">
        <f t="shared" si="566"/>
        <v>0</v>
      </c>
      <c r="CE471" s="61">
        <v>3.0000000000000001E-3</v>
      </c>
      <c r="CF471" s="61">
        <f t="shared" si="567"/>
        <v>0</v>
      </c>
      <c r="CG471" s="61">
        <f t="shared" si="568"/>
        <v>0</v>
      </c>
      <c r="CH471" s="61">
        <v>3.0000000000000001E-3</v>
      </c>
      <c r="CI471" s="61">
        <f t="shared" si="569"/>
        <v>0</v>
      </c>
      <c r="CJ471" s="61">
        <f t="shared" si="570"/>
        <v>0</v>
      </c>
      <c r="CK471" s="61">
        <v>3.0000000000000001E-3</v>
      </c>
      <c r="CL471" s="61">
        <f t="shared" si="571"/>
        <v>0</v>
      </c>
      <c r="CM471" s="61">
        <f t="shared" si="533"/>
        <v>0</v>
      </c>
      <c r="CN471" s="61">
        <v>3.0000000000000001E-3</v>
      </c>
      <c r="CO471" s="61">
        <f t="shared" si="534"/>
        <v>0</v>
      </c>
      <c r="CP471" s="69">
        <v>0</v>
      </c>
      <c r="CQ471" s="61">
        <f t="shared" si="572"/>
        <v>0</v>
      </c>
      <c r="CR471" s="61">
        <v>0.67</v>
      </c>
      <c r="CS471" s="61">
        <f t="shared" si="573"/>
        <v>0</v>
      </c>
      <c r="CT471" s="61">
        <f t="shared" si="574"/>
        <v>0</v>
      </c>
      <c r="CU471" s="61">
        <v>0.437</v>
      </c>
      <c r="CV471" s="61">
        <f t="shared" si="575"/>
        <v>0</v>
      </c>
      <c r="CW471" s="61">
        <f t="shared" si="576"/>
        <v>0</v>
      </c>
      <c r="CX471" s="61">
        <v>0.28999999999999998</v>
      </c>
      <c r="CY471" s="61">
        <f t="shared" si="577"/>
        <v>0</v>
      </c>
      <c r="CZ471" s="61">
        <f t="shared" si="535"/>
        <v>0</v>
      </c>
      <c r="DA471" s="61">
        <v>0.17599999999999999</v>
      </c>
      <c r="DB471" s="61">
        <f t="shared" si="536"/>
        <v>0</v>
      </c>
    </row>
    <row r="472" spans="1:106">
      <c r="A472" s="57" t="s">
        <v>457</v>
      </c>
      <c r="B472" s="58" t="s">
        <v>364</v>
      </c>
      <c r="C472" s="58" t="s">
        <v>365</v>
      </c>
      <c r="D472" s="58" t="s">
        <v>441</v>
      </c>
      <c r="E472" s="59" t="s">
        <v>440</v>
      </c>
      <c r="F472" s="59" t="s">
        <v>440</v>
      </c>
      <c r="G472" s="59" t="s">
        <v>251</v>
      </c>
      <c r="H472" s="58" t="s">
        <v>430</v>
      </c>
      <c r="I472" s="58" t="s">
        <v>252</v>
      </c>
      <c r="J472" s="60" t="s">
        <v>410</v>
      </c>
      <c r="K472" s="61">
        <v>1</v>
      </c>
      <c r="L472" s="61">
        <v>1</v>
      </c>
      <c r="M472" s="61">
        <v>1</v>
      </c>
      <c r="N472" s="61">
        <v>1</v>
      </c>
      <c r="O472" s="61"/>
      <c r="P472" s="69">
        <v>0.11252</v>
      </c>
      <c r="Q472" s="61">
        <f t="shared" si="537"/>
        <v>0.11252</v>
      </c>
      <c r="R472" s="61">
        <v>1</v>
      </c>
      <c r="S472" s="61">
        <f t="shared" si="538"/>
        <v>0.11252</v>
      </c>
      <c r="T472" s="61">
        <f t="shared" si="539"/>
        <v>0.11252</v>
      </c>
      <c r="U472" s="61">
        <v>1</v>
      </c>
      <c r="V472" s="61">
        <f t="shared" si="540"/>
        <v>0.11252</v>
      </c>
      <c r="W472" s="61">
        <f t="shared" si="541"/>
        <v>0.11252</v>
      </c>
      <c r="X472" s="61">
        <v>1</v>
      </c>
      <c r="Y472" s="61">
        <f t="shared" si="542"/>
        <v>0.11252</v>
      </c>
      <c r="Z472" s="61">
        <f t="shared" si="522"/>
        <v>0.11252</v>
      </c>
      <c r="AA472" s="61">
        <v>1</v>
      </c>
      <c r="AB472" s="61">
        <f t="shared" si="523"/>
        <v>0.11252</v>
      </c>
      <c r="AC472" s="69"/>
      <c r="AD472" s="61">
        <f t="shared" si="543"/>
        <v>0</v>
      </c>
      <c r="AE472" s="61">
        <v>1</v>
      </c>
      <c r="AF472" s="61">
        <f t="shared" si="544"/>
        <v>0</v>
      </c>
      <c r="AG472" s="61">
        <f t="shared" si="545"/>
        <v>0</v>
      </c>
      <c r="AH472" s="61">
        <v>1</v>
      </c>
      <c r="AI472" s="61">
        <f t="shared" si="546"/>
        <v>0</v>
      </c>
      <c r="AJ472" s="61">
        <f t="shared" si="547"/>
        <v>0</v>
      </c>
      <c r="AK472" s="61">
        <v>1</v>
      </c>
      <c r="AL472" s="61">
        <f t="shared" si="548"/>
        <v>0</v>
      </c>
      <c r="AM472" s="61">
        <f t="shared" si="524"/>
        <v>0</v>
      </c>
      <c r="AN472" s="61">
        <v>1</v>
      </c>
      <c r="AO472" s="61">
        <f t="shared" si="525"/>
        <v>0</v>
      </c>
      <c r="AP472" s="69">
        <v>6.3199999999999997E-4</v>
      </c>
      <c r="AQ472" s="61">
        <f t="shared" si="549"/>
        <v>6.3199999999999997E-4</v>
      </c>
      <c r="AR472" s="61">
        <v>1</v>
      </c>
      <c r="AS472" s="61">
        <f t="shared" si="550"/>
        <v>6.3199999999999997E-4</v>
      </c>
      <c r="AT472" s="61">
        <f t="shared" si="551"/>
        <v>6.3199999999999997E-4</v>
      </c>
      <c r="AU472" s="61">
        <v>1</v>
      </c>
      <c r="AV472" s="61">
        <f t="shared" si="552"/>
        <v>6.3199999999999997E-4</v>
      </c>
      <c r="AW472" s="61">
        <f t="shared" si="553"/>
        <v>6.3199999999999997E-4</v>
      </c>
      <c r="AX472" s="61">
        <v>1</v>
      </c>
      <c r="AY472" s="61">
        <f t="shared" si="554"/>
        <v>6.3199999999999997E-4</v>
      </c>
      <c r="AZ472" s="61">
        <f t="shared" si="526"/>
        <v>6.3199999999999997E-4</v>
      </c>
      <c r="BA472" s="61">
        <v>1</v>
      </c>
      <c r="BB472" s="61">
        <f t="shared" si="527"/>
        <v>6.3199999999999997E-4</v>
      </c>
      <c r="BC472" s="69">
        <v>2.41332E-3</v>
      </c>
      <c r="BD472" s="61">
        <f t="shared" si="555"/>
        <v>2.41332E-3</v>
      </c>
      <c r="BE472" s="61">
        <v>1</v>
      </c>
      <c r="BF472" s="61">
        <f t="shared" si="556"/>
        <v>2.41332E-3</v>
      </c>
      <c r="BG472" s="61">
        <f t="shared" si="557"/>
        <v>2.41332E-3</v>
      </c>
      <c r="BH472" s="61">
        <v>1</v>
      </c>
      <c r="BI472" s="61">
        <f t="shared" si="558"/>
        <v>2.41332E-3</v>
      </c>
      <c r="BJ472" s="61">
        <f t="shared" si="559"/>
        <v>2.41332E-3</v>
      </c>
      <c r="BK472" s="61">
        <v>1</v>
      </c>
      <c r="BL472" s="61">
        <f t="shared" si="560"/>
        <v>2.41332E-3</v>
      </c>
      <c r="BM472" s="61">
        <f t="shared" si="528"/>
        <v>2.41332E-3</v>
      </c>
      <c r="BN472" s="61">
        <v>1</v>
      </c>
      <c r="BO472" s="61">
        <f t="shared" si="529"/>
        <v>2.41332E-3</v>
      </c>
      <c r="BP472" s="69">
        <v>1.6651908E-3</v>
      </c>
      <c r="BQ472" s="61">
        <f t="shared" si="561"/>
        <v>1.6651908E-3</v>
      </c>
      <c r="BR472" s="61">
        <v>1</v>
      </c>
      <c r="BS472" s="61">
        <f t="shared" si="530"/>
        <v>1.6651908E-3</v>
      </c>
      <c r="BT472" s="61">
        <f t="shared" si="562"/>
        <v>1.6651908E-3</v>
      </c>
      <c r="BU472" s="61">
        <v>1</v>
      </c>
      <c r="BV472" s="61">
        <f t="shared" si="563"/>
        <v>1.6651908E-3</v>
      </c>
      <c r="BW472" s="61">
        <f t="shared" si="564"/>
        <v>1.6651908E-3</v>
      </c>
      <c r="BX472" s="61">
        <v>1</v>
      </c>
      <c r="BY472" s="61">
        <f t="shared" si="565"/>
        <v>1.6651908E-3</v>
      </c>
      <c r="BZ472" s="61">
        <f t="shared" si="531"/>
        <v>1.6651908E-3</v>
      </c>
      <c r="CA472" s="61">
        <v>1</v>
      </c>
      <c r="CB472" s="61">
        <f t="shared" si="532"/>
        <v>1.6651908E-3</v>
      </c>
      <c r="CC472" s="69">
        <v>6.0000000000000002E-5</v>
      </c>
      <c r="CD472" s="61">
        <f t="shared" si="566"/>
        <v>6.0000000000000002E-5</v>
      </c>
      <c r="CE472" s="61">
        <v>1</v>
      </c>
      <c r="CF472" s="61">
        <f t="shared" si="567"/>
        <v>6.0000000000000002E-5</v>
      </c>
      <c r="CG472" s="61">
        <f t="shared" si="568"/>
        <v>6.0000000000000002E-5</v>
      </c>
      <c r="CH472" s="61">
        <v>1</v>
      </c>
      <c r="CI472" s="61">
        <f t="shared" si="569"/>
        <v>6.0000000000000002E-5</v>
      </c>
      <c r="CJ472" s="61">
        <f t="shared" si="570"/>
        <v>6.0000000000000002E-5</v>
      </c>
      <c r="CK472" s="61">
        <v>1</v>
      </c>
      <c r="CL472" s="61">
        <f t="shared" si="571"/>
        <v>6.0000000000000002E-5</v>
      </c>
      <c r="CM472" s="61">
        <f t="shared" si="533"/>
        <v>6.0000000000000002E-5</v>
      </c>
      <c r="CN472" s="61">
        <v>1</v>
      </c>
      <c r="CO472" s="61">
        <f t="shared" si="534"/>
        <v>6.0000000000000002E-5</v>
      </c>
      <c r="CP472" s="69">
        <v>2.7261528000000001E-6</v>
      </c>
      <c r="CQ472" s="61">
        <f t="shared" si="572"/>
        <v>2.7261528000000001E-6</v>
      </c>
      <c r="CR472" s="61">
        <v>1</v>
      </c>
      <c r="CS472" s="61">
        <f t="shared" si="573"/>
        <v>2.7261528000000001E-6</v>
      </c>
      <c r="CT472" s="61">
        <f t="shared" si="574"/>
        <v>2.7261528000000001E-6</v>
      </c>
      <c r="CU472" s="61">
        <v>1</v>
      </c>
      <c r="CV472" s="61">
        <f t="shared" si="575"/>
        <v>2.7261528000000001E-6</v>
      </c>
      <c r="CW472" s="61">
        <f t="shared" si="576"/>
        <v>2.7261528000000001E-6</v>
      </c>
      <c r="CX472" s="61">
        <v>1</v>
      </c>
      <c r="CY472" s="61">
        <f t="shared" si="577"/>
        <v>2.7261528000000001E-6</v>
      </c>
      <c r="CZ472" s="61">
        <f t="shared" si="535"/>
        <v>2.7261528000000001E-6</v>
      </c>
      <c r="DA472" s="61">
        <v>1</v>
      </c>
      <c r="DB472" s="61">
        <f t="shared" si="536"/>
        <v>2.7261528000000001E-6</v>
      </c>
    </row>
    <row r="473" spans="1:106">
      <c r="A473" s="57" t="s">
        <v>457</v>
      </c>
      <c r="B473" s="58" t="s">
        <v>364</v>
      </c>
      <c r="C473" s="58" t="s">
        <v>365</v>
      </c>
      <c r="D473" s="58" t="s">
        <v>441</v>
      </c>
      <c r="E473" s="59" t="s">
        <v>440</v>
      </c>
      <c r="F473" s="59" t="s">
        <v>440</v>
      </c>
      <c r="G473" s="59" t="s">
        <v>253</v>
      </c>
      <c r="H473" s="58" t="s">
        <v>430</v>
      </c>
      <c r="I473" s="58" t="s">
        <v>254</v>
      </c>
      <c r="J473" s="60" t="s">
        <v>412</v>
      </c>
      <c r="K473" s="61">
        <v>1.0468172484599589</v>
      </c>
      <c r="L473" s="61">
        <v>1.0860369609856262</v>
      </c>
      <c r="M473" s="61">
        <v>1.1162902121834359</v>
      </c>
      <c r="N473" s="61">
        <v>1.169</v>
      </c>
      <c r="O473" s="61"/>
      <c r="P473" s="69">
        <v>712.28290763915982</v>
      </c>
      <c r="Q473" s="61">
        <f t="shared" si="537"/>
        <v>745.63003349988435</v>
      </c>
      <c r="R473" s="61">
        <v>1</v>
      </c>
      <c r="S473" s="61">
        <f t="shared" si="538"/>
        <v>745.63003349988435</v>
      </c>
      <c r="T473" s="61">
        <f t="shared" si="539"/>
        <v>773.56556437443862</v>
      </c>
      <c r="U473" s="61">
        <v>1</v>
      </c>
      <c r="V473" s="61">
        <f t="shared" si="540"/>
        <v>773.56556437443862</v>
      </c>
      <c r="W473" s="61">
        <f t="shared" si="541"/>
        <v>795.11443810315245</v>
      </c>
      <c r="X473" s="61">
        <v>1</v>
      </c>
      <c r="Y473" s="61">
        <f t="shared" si="542"/>
        <v>795.11443810315245</v>
      </c>
      <c r="Z473" s="61">
        <f t="shared" si="522"/>
        <v>832.65871903017785</v>
      </c>
      <c r="AA473" s="61">
        <v>1</v>
      </c>
      <c r="AB473" s="61">
        <f t="shared" si="523"/>
        <v>832.65871903017785</v>
      </c>
      <c r="AC473" s="69"/>
      <c r="AD473" s="61">
        <f t="shared" si="543"/>
        <v>0</v>
      </c>
      <c r="AE473" s="61">
        <v>1</v>
      </c>
      <c r="AF473" s="61">
        <f t="shared" si="544"/>
        <v>0</v>
      </c>
      <c r="AG473" s="61">
        <f t="shared" si="545"/>
        <v>0</v>
      </c>
      <c r="AH473" s="61">
        <v>1</v>
      </c>
      <c r="AI473" s="61">
        <f t="shared" si="546"/>
        <v>0</v>
      </c>
      <c r="AJ473" s="61">
        <f t="shared" si="547"/>
        <v>0</v>
      </c>
      <c r="AK473" s="61">
        <v>1</v>
      </c>
      <c r="AL473" s="61">
        <f t="shared" si="548"/>
        <v>0</v>
      </c>
      <c r="AM473" s="61">
        <f t="shared" si="524"/>
        <v>0</v>
      </c>
      <c r="AN473" s="61">
        <v>1</v>
      </c>
      <c r="AO473" s="61">
        <f t="shared" si="525"/>
        <v>0</v>
      </c>
      <c r="AP473" s="69">
        <v>3.8537030960999994</v>
      </c>
      <c r="AQ473" s="61">
        <f t="shared" si="549"/>
        <v>4.034122871441026</v>
      </c>
      <c r="AR473" s="61">
        <v>1</v>
      </c>
      <c r="AS473" s="61">
        <f t="shared" si="550"/>
        <v>4.034122871441026</v>
      </c>
      <c r="AT473" s="61">
        <f t="shared" si="551"/>
        <v>4.1852639990293419</v>
      </c>
      <c r="AU473" s="61">
        <v>1</v>
      </c>
      <c r="AV473" s="61">
        <f t="shared" si="552"/>
        <v>4.1852639990293419</v>
      </c>
      <c r="AW473" s="61">
        <f t="shared" si="553"/>
        <v>4.3018510468374327</v>
      </c>
      <c r="AX473" s="61">
        <v>1</v>
      </c>
      <c r="AY473" s="61">
        <f t="shared" si="554"/>
        <v>4.3018510468374327</v>
      </c>
      <c r="AZ473" s="61">
        <f t="shared" si="526"/>
        <v>4.5049789193408998</v>
      </c>
      <c r="BA473" s="61">
        <v>1</v>
      </c>
      <c r="BB473" s="61">
        <f t="shared" si="527"/>
        <v>4.5049789193408998</v>
      </c>
      <c r="BC473" s="69">
        <v>14.033408043797994</v>
      </c>
      <c r="BD473" s="61">
        <f t="shared" si="555"/>
        <v>14.690413594924472</v>
      </c>
      <c r="BE473" s="61">
        <v>1</v>
      </c>
      <c r="BF473" s="61">
        <f t="shared" si="556"/>
        <v>14.690413594924472</v>
      </c>
      <c r="BG473" s="61">
        <f t="shared" si="557"/>
        <v>15.240799824157614</v>
      </c>
      <c r="BH473" s="61">
        <v>1</v>
      </c>
      <c r="BI473" s="61">
        <f t="shared" si="558"/>
        <v>15.240799824157614</v>
      </c>
      <c r="BJ473" s="61">
        <f t="shared" si="559"/>
        <v>15.665356042868</v>
      </c>
      <c r="BK473" s="61">
        <v>1</v>
      </c>
      <c r="BL473" s="61">
        <f t="shared" si="560"/>
        <v>15.665356042868</v>
      </c>
      <c r="BM473" s="61">
        <f t="shared" si="528"/>
        <v>16.405054003199854</v>
      </c>
      <c r="BN473" s="61">
        <v>1</v>
      </c>
      <c r="BO473" s="61">
        <f t="shared" si="529"/>
        <v>16.405054003199854</v>
      </c>
      <c r="BP473" s="69">
        <v>9.68305155022062</v>
      </c>
      <c r="BQ473" s="61">
        <f t="shared" si="561"/>
        <v>10.13638538049789</v>
      </c>
      <c r="BR473" s="61">
        <v>1</v>
      </c>
      <c r="BS473" s="61">
        <f t="shared" si="530"/>
        <v>10.13638538049789</v>
      </c>
      <c r="BT473" s="61">
        <f t="shared" si="562"/>
        <v>10.516151878668758</v>
      </c>
      <c r="BU473" s="61">
        <v>1</v>
      </c>
      <c r="BV473" s="61">
        <f t="shared" si="563"/>
        <v>10.516151878668758</v>
      </c>
      <c r="BW473" s="61">
        <f t="shared" si="564"/>
        <v>10.809095669578925</v>
      </c>
      <c r="BX473" s="61">
        <v>1</v>
      </c>
      <c r="BY473" s="61">
        <f t="shared" si="565"/>
        <v>10.809095669578925</v>
      </c>
      <c r="BZ473" s="61">
        <f t="shared" si="531"/>
        <v>11.319487262207906</v>
      </c>
      <c r="CA473" s="61">
        <v>1</v>
      </c>
      <c r="CB473" s="61">
        <f t="shared" si="532"/>
        <v>11.319487262207906</v>
      </c>
      <c r="CC473" s="69">
        <v>0.59287739940000006</v>
      </c>
      <c r="CD473" s="61">
        <f t="shared" si="566"/>
        <v>0.62063428791400421</v>
      </c>
      <c r="CE473" s="61">
        <v>1</v>
      </c>
      <c r="CF473" s="61">
        <f t="shared" si="567"/>
        <v>0.62063428791400421</v>
      </c>
      <c r="CG473" s="61">
        <f t="shared" si="568"/>
        <v>0.64388676908143738</v>
      </c>
      <c r="CH473" s="61">
        <v>1</v>
      </c>
      <c r="CI473" s="61">
        <f t="shared" si="569"/>
        <v>0.64388676908143738</v>
      </c>
      <c r="CJ473" s="61">
        <f t="shared" si="570"/>
        <v>0.66182323797498976</v>
      </c>
      <c r="CK473" s="61">
        <v>1</v>
      </c>
      <c r="CL473" s="61">
        <f t="shared" si="571"/>
        <v>0.66182323797498976</v>
      </c>
      <c r="CM473" s="61">
        <f t="shared" si="533"/>
        <v>0.69307367989860014</v>
      </c>
      <c r="CN473" s="61">
        <v>1</v>
      </c>
      <c r="CO473" s="61">
        <f t="shared" si="534"/>
        <v>0.69307367989860014</v>
      </c>
      <c r="CP473" s="69">
        <v>4.4606316898657804E-3</v>
      </c>
      <c r="CQ473" s="61">
        <f t="shared" si="572"/>
        <v>4.6694661919785933E-3</v>
      </c>
      <c r="CR473" s="61">
        <v>1</v>
      </c>
      <c r="CS473" s="61">
        <f t="shared" si="573"/>
        <v>4.6694661919785933E-3</v>
      </c>
      <c r="CT473" s="61">
        <f t="shared" si="574"/>
        <v>4.8444108845380101E-3</v>
      </c>
      <c r="CU473" s="61">
        <v>1</v>
      </c>
      <c r="CV473" s="61">
        <f t="shared" si="575"/>
        <v>4.8444108845380101E-3</v>
      </c>
      <c r="CW473" s="61">
        <f t="shared" si="576"/>
        <v>4.9793594955524307E-3</v>
      </c>
      <c r="CX473" s="61">
        <v>1</v>
      </c>
      <c r="CY473" s="61">
        <f t="shared" si="577"/>
        <v>4.9793594955524307E-3</v>
      </c>
      <c r="CZ473" s="61">
        <f t="shared" si="535"/>
        <v>5.2144784454530978E-3</v>
      </c>
      <c r="DA473" s="61">
        <v>1</v>
      </c>
      <c r="DB473" s="61">
        <f t="shared" si="536"/>
        <v>5.2144784454530978E-3</v>
      </c>
    </row>
    <row r="474" spans="1:106">
      <c r="A474" s="57" t="s">
        <v>457</v>
      </c>
      <c r="B474" s="58" t="s">
        <v>364</v>
      </c>
      <c r="C474" s="58" t="s">
        <v>365</v>
      </c>
      <c r="D474" s="58" t="s">
        <v>441</v>
      </c>
      <c r="E474" s="59" t="s">
        <v>440</v>
      </c>
      <c r="F474" s="59" t="s">
        <v>440</v>
      </c>
      <c r="G474" s="59" t="s">
        <v>255</v>
      </c>
      <c r="H474" s="58" t="s">
        <v>430</v>
      </c>
      <c r="I474" s="58" t="s">
        <v>256</v>
      </c>
      <c r="J474" s="60" t="s">
        <v>412</v>
      </c>
      <c r="K474" s="61">
        <v>1.0468172484599589</v>
      </c>
      <c r="L474" s="61">
        <v>1.0860369609856262</v>
      </c>
      <c r="M474" s="61">
        <v>1.1162902121834359</v>
      </c>
      <c r="N474" s="61">
        <v>1.169</v>
      </c>
      <c r="O474" s="61"/>
      <c r="P474" s="69">
        <v>276.99890852634007</v>
      </c>
      <c r="Q474" s="61">
        <f t="shared" si="537"/>
        <v>289.96723524995519</v>
      </c>
      <c r="R474" s="61">
        <v>1</v>
      </c>
      <c r="S474" s="61">
        <f t="shared" si="538"/>
        <v>289.96723524995519</v>
      </c>
      <c r="T474" s="61">
        <f t="shared" si="539"/>
        <v>300.83105281228183</v>
      </c>
      <c r="U474" s="61">
        <v>1</v>
      </c>
      <c r="V474" s="61">
        <f t="shared" si="540"/>
        <v>300.83105281228183</v>
      </c>
      <c r="W474" s="61">
        <f t="shared" si="541"/>
        <v>309.21117037344834</v>
      </c>
      <c r="X474" s="61">
        <v>1</v>
      </c>
      <c r="Y474" s="61">
        <f t="shared" si="542"/>
        <v>309.21117037344834</v>
      </c>
      <c r="Z474" s="61">
        <f t="shared" si="522"/>
        <v>323.81172406729155</v>
      </c>
      <c r="AA474" s="61">
        <v>1</v>
      </c>
      <c r="AB474" s="61">
        <f t="shared" si="523"/>
        <v>323.81172406729155</v>
      </c>
      <c r="AC474" s="69"/>
      <c r="AD474" s="61">
        <f t="shared" si="543"/>
        <v>0</v>
      </c>
      <c r="AE474" s="61">
        <v>1</v>
      </c>
      <c r="AF474" s="61">
        <f t="shared" si="544"/>
        <v>0</v>
      </c>
      <c r="AG474" s="61">
        <f t="shared" si="545"/>
        <v>0</v>
      </c>
      <c r="AH474" s="61">
        <v>1</v>
      </c>
      <c r="AI474" s="61">
        <f t="shared" si="546"/>
        <v>0</v>
      </c>
      <c r="AJ474" s="61">
        <f t="shared" si="547"/>
        <v>0</v>
      </c>
      <c r="AK474" s="61">
        <v>1</v>
      </c>
      <c r="AL474" s="61">
        <f t="shared" si="548"/>
        <v>0</v>
      </c>
      <c r="AM474" s="61">
        <f t="shared" si="524"/>
        <v>0</v>
      </c>
      <c r="AN474" s="61">
        <v>1</v>
      </c>
      <c r="AO474" s="61">
        <f t="shared" si="525"/>
        <v>0</v>
      </c>
      <c r="AP474" s="69">
        <v>1.4986623151500003</v>
      </c>
      <c r="AQ474" s="61">
        <f t="shared" si="549"/>
        <v>1.5688255611159552</v>
      </c>
      <c r="AR474" s="61">
        <v>1</v>
      </c>
      <c r="AS474" s="61">
        <f t="shared" si="550"/>
        <v>1.5688255611159552</v>
      </c>
      <c r="AT474" s="61">
        <f t="shared" si="551"/>
        <v>1.6276026662891891</v>
      </c>
      <c r="AU474" s="61">
        <v>1</v>
      </c>
      <c r="AV474" s="61">
        <f t="shared" si="552"/>
        <v>1.6276026662891891</v>
      </c>
      <c r="AW474" s="61">
        <f t="shared" si="553"/>
        <v>1.6729420737701131</v>
      </c>
      <c r="AX474" s="61">
        <v>1</v>
      </c>
      <c r="AY474" s="61">
        <f t="shared" si="554"/>
        <v>1.6729420737701131</v>
      </c>
      <c r="AZ474" s="61">
        <f t="shared" si="526"/>
        <v>1.7519362464103503</v>
      </c>
      <c r="BA474" s="61">
        <v>1</v>
      </c>
      <c r="BB474" s="61">
        <f t="shared" si="527"/>
        <v>1.7519362464103503</v>
      </c>
      <c r="BC474" s="69">
        <v>5.4574364614769966</v>
      </c>
      <c r="BD474" s="61">
        <f t="shared" si="555"/>
        <v>5.712938620248404</v>
      </c>
      <c r="BE474" s="61">
        <v>1</v>
      </c>
      <c r="BF474" s="61">
        <f t="shared" si="556"/>
        <v>5.712938620248404</v>
      </c>
      <c r="BG474" s="61">
        <f t="shared" si="557"/>
        <v>5.9269777093946265</v>
      </c>
      <c r="BH474" s="61">
        <v>1</v>
      </c>
      <c r="BI474" s="61">
        <f t="shared" si="558"/>
        <v>5.9269777093946265</v>
      </c>
      <c r="BJ474" s="61">
        <f t="shared" si="559"/>
        <v>6.0920829055597761</v>
      </c>
      <c r="BK474" s="61">
        <v>1</v>
      </c>
      <c r="BL474" s="61">
        <f t="shared" si="560"/>
        <v>6.0920829055597761</v>
      </c>
      <c r="BM474" s="61">
        <f t="shared" si="528"/>
        <v>6.3797432234666092</v>
      </c>
      <c r="BN474" s="61">
        <v>1</v>
      </c>
      <c r="BO474" s="61">
        <f t="shared" si="529"/>
        <v>6.3797432234666092</v>
      </c>
      <c r="BP474" s="69">
        <v>3.7656311584191307</v>
      </c>
      <c r="BQ474" s="61">
        <f t="shared" si="561"/>
        <v>3.941927647971402</v>
      </c>
      <c r="BR474" s="61">
        <v>1</v>
      </c>
      <c r="BS474" s="61">
        <f t="shared" si="530"/>
        <v>3.941927647971402</v>
      </c>
      <c r="BT474" s="61">
        <f t="shared" si="562"/>
        <v>4.0896146194822958</v>
      </c>
      <c r="BU474" s="61">
        <v>1</v>
      </c>
      <c r="BV474" s="61">
        <f t="shared" si="563"/>
        <v>4.0896146194822958</v>
      </c>
      <c r="BW474" s="61">
        <f t="shared" si="564"/>
        <v>4.2035372048362492</v>
      </c>
      <c r="BX474" s="61">
        <v>1</v>
      </c>
      <c r="BY474" s="61">
        <f t="shared" si="565"/>
        <v>4.2035372048362492</v>
      </c>
      <c r="BZ474" s="61">
        <f t="shared" si="531"/>
        <v>4.4020228241919641</v>
      </c>
      <c r="CA474" s="61">
        <v>1</v>
      </c>
      <c r="CB474" s="61">
        <f t="shared" si="532"/>
        <v>4.4020228241919641</v>
      </c>
      <c r="CC474" s="69">
        <v>0.23056343309999988</v>
      </c>
      <c r="CD474" s="61">
        <f t="shared" si="566"/>
        <v>0.24135777863322369</v>
      </c>
      <c r="CE474" s="61">
        <v>1</v>
      </c>
      <c r="CF474" s="61">
        <f t="shared" si="567"/>
        <v>0.24135777863322369</v>
      </c>
      <c r="CG474" s="61">
        <f t="shared" si="568"/>
        <v>0.25040041019833659</v>
      </c>
      <c r="CH474" s="61">
        <v>1</v>
      </c>
      <c r="CI474" s="61">
        <f t="shared" si="569"/>
        <v>0.25040041019833659</v>
      </c>
      <c r="CJ474" s="61">
        <f t="shared" si="570"/>
        <v>0.25737570365694029</v>
      </c>
      <c r="CK474" s="61">
        <v>1</v>
      </c>
      <c r="CL474" s="61">
        <f t="shared" si="571"/>
        <v>0.25737570365694029</v>
      </c>
      <c r="CM474" s="61">
        <f t="shared" si="533"/>
        <v>0.26952865329389986</v>
      </c>
      <c r="CN474" s="61">
        <v>1</v>
      </c>
      <c r="CO474" s="61">
        <f t="shared" si="534"/>
        <v>0.26952865329389986</v>
      </c>
      <c r="CP474" s="69">
        <v>92.957006348450165</v>
      </c>
      <c r="CQ474" s="61">
        <f t="shared" si="572"/>
        <v>97.308997610759533</v>
      </c>
      <c r="CR474" s="61">
        <v>1</v>
      </c>
      <c r="CS474" s="61">
        <f t="shared" si="573"/>
        <v>97.308997610759533</v>
      </c>
      <c r="CT474" s="61">
        <f t="shared" si="574"/>
        <v>100.95474467699238</v>
      </c>
      <c r="CU474" s="61">
        <v>1</v>
      </c>
      <c r="CV474" s="61">
        <f t="shared" si="575"/>
        <v>100.95474467699238</v>
      </c>
      <c r="CW474" s="61">
        <f t="shared" si="576"/>
        <v>103.76699634064843</v>
      </c>
      <c r="CX474" s="61">
        <v>1</v>
      </c>
      <c r="CY474" s="61">
        <f t="shared" si="577"/>
        <v>103.76699634064843</v>
      </c>
      <c r="CZ474" s="61">
        <f t="shared" si="535"/>
        <v>108.66674042133825</v>
      </c>
      <c r="DA474" s="61">
        <v>1</v>
      </c>
      <c r="DB474" s="61">
        <f t="shared" si="536"/>
        <v>108.66674042133825</v>
      </c>
    </row>
    <row r="475" spans="1:106">
      <c r="A475" s="57" t="s">
        <v>457</v>
      </c>
      <c r="B475" s="58" t="s">
        <v>364</v>
      </c>
      <c r="C475" s="58" t="s">
        <v>365</v>
      </c>
      <c r="D475" s="58" t="s">
        <v>441</v>
      </c>
      <c r="E475" s="59" t="s">
        <v>440</v>
      </c>
      <c r="F475" s="59" t="s">
        <v>440</v>
      </c>
      <c r="G475" s="59" t="s">
        <v>257</v>
      </c>
      <c r="H475" s="58" t="s">
        <v>430</v>
      </c>
      <c r="I475" s="58" t="s">
        <v>258</v>
      </c>
      <c r="J475" s="60" t="s">
        <v>413</v>
      </c>
      <c r="K475" s="61">
        <v>1.0489401496259352</v>
      </c>
      <c r="L475" s="61">
        <v>1.0888403990024937</v>
      </c>
      <c r="M475" s="61">
        <v>1.1197007481296759</v>
      </c>
      <c r="N475" s="61">
        <v>1.175</v>
      </c>
      <c r="O475" s="61"/>
      <c r="P475" s="69">
        <v>16.395289200000001</v>
      </c>
      <c r="Q475" s="61">
        <f t="shared" si="537"/>
        <v>17.197677106608481</v>
      </c>
      <c r="R475" s="61">
        <v>1</v>
      </c>
      <c r="S475" s="61">
        <f t="shared" si="538"/>
        <v>17.197677106608481</v>
      </c>
      <c r="T475" s="61">
        <f t="shared" si="539"/>
        <v>17.851853234289276</v>
      </c>
      <c r="U475" s="61">
        <v>1</v>
      </c>
      <c r="V475" s="61">
        <f t="shared" si="540"/>
        <v>17.851853234289276</v>
      </c>
      <c r="W475" s="61">
        <f t="shared" si="541"/>
        <v>18.357817583042397</v>
      </c>
      <c r="X475" s="61">
        <v>1</v>
      </c>
      <c r="Y475" s="61">
        <f t="shared" si="542"/>
        <v>18.357817583042397</v>
      </c>
      <c r="Z475" s="61">
        <f t="shared" si="522"/>
        <v>19.26446481</v>
      </c>
      <c r="AA475" s="61">
        <v>1</v>
      </c>
      <c r="AB475" s="61">
        <f t="shared" si="523"/>
        <v>19.26446481</v>
      </c>
      <c r="AC475" s="69"/>
      <c r="AD475" s="61">
        <f t="shared" si="543"/>
        <v>0</v>
      </c>
      <c r="AE475" s="61">
        <v>1</v>
      </c>
      <c r="AF475" s="61">
        <f t="shared" si="544"/>
        <v>0</v>
      </c>
      <c r="AG475" s="61">
        <f t="shared" si="545"/>
        <v>0</v>
      </c>
      <c r="AH475" s="61">
        <v>1</v>
      </c>
      <c r="AI475" s="61">
        <f t="shared" si="546"/>
        <v>0</v>
      </c>
      <c r="AJ475" s="61">
        <f t="shared" si="547"/>
        <v>0</v>
      </c>
      <c r="AK475" s="61">
        <v>1</v>
      </c>
      <c r="AL475" s="61">
        <f t="shared" si="548"/>
        <v>0</v>
      </c>
      <c r="AM475" s="61">
        <f t="shared" si="524"/>
        <v>0</v>
      </c>
      <c r="AN475" s="61">
        <v>1</v>
      </c>
      <c r="AO475" s="61">
        <f t="shared" si="525"/>
        <v>0</v>
      </c>
      <c r="AP475" s="69">
        <v>9.2088719999999999E-2</v>
      </c>
      <c r="AQ475" s="61">
        <f t="shared" si="549"/>
        <v>9.6595555735660851E-2</v>
      </c>
      <c r="AR475" s="61">
        <v>1</v>
      </c>
      <c r="AS475" s="61">
        <f t="shared" si="550"/>
        <v>9.6595555735660851E-2</v>
      </c>
      <c r="AT475" s="61">
        <f t="shared" si="551"/>
        <v>0.10026991862842892</v>
      </c>
      <c r="AU475" s="61">
        <v>1</v>
      </c>
      <c r="AV475" s="61">
        <f t="shared" si="552"/>
        <v>0.10026991862842892</v>
      </c>
      <c r="AW475" s="61">
        <f t="shared" si="553"/>
        <v>0.10311180867830425</v>
      </c>
      <c r="AX475" s="61">
        <v>1</v>
      </c>
      <c r="AY475" s="61">
        <f t="shared" si="554"/>
        <v>0.10311180867830425</v>
      </c>
      <c r="AZ475" s="61">
        <f t="shared" si="526"/>
        <v>0.108204246</v>
      </c>
      <c r="BA475" s="61">
        <v>1</v>
      </c>
      <c r="BB475" s="61">
        <f t="shared" si="527"/>
        <v>0.108204246</v>
      </c>
      <c r="BC475" s="69">
        <v>0.35145251999999999</v>
      </c>
      <c r="BD475" s="61">
        <f t="shared" si="555"/>
        <v>0.36865265891521198</v>
      </c>
      <c r="BE475" s="61">
        <v>1</v>
      </c>
      <c r="BF475" s="61">
        <f t="shared" si="556"/>
        <v>0.36865265891521198</v>
      </c>
      <c r="BG475" s="61">
        <f t="shared" si="557"/>
        <v>0.3826757021072319</v>
      </c>
      <c r="BH475" s="61">
        <v>1</v>
      </c>
      <c r="BI475" s="61">
        <f t="shared" si="558"/>
        <v>0.3826757021072319</v>
      </c>
      <c r="BJ475" s="61">
        <f t="shared" si="559"/>
        <v>0.3935216495760599</v>
      </c>
      <c r="BK475" s="61">
        <v>1</v>
      </c>
      <c r="BL475" s="61">
        <f t="shared" si="560"/>
        <v>0.3935216495760599</v>
      </c>
      <c r="BM475" s="61">
        <f t="shared" si="528"/>
        <v>0.41295671100000003</v>
      </c>
      <c r="BN475" s="61">
        <v>1</v>
      </c>
      <c r="BO475" s="61">
        <f t="shared" si="529"/>
        <v>0.41295671100000003</v>
      </c>
      <c r="BP475" s="69">
        <v>0.24250223879999999</v>
      </c>
      <c r="BQ475" s="61">
        <f t="shared" si="561"/>
        <v>0.25437033465149628</v>
      </c>
      <c r="BR475" s="61">
        <v>1</v>
      </c>
      <c r="BS475" s="61">
        <f t="shared" si="530"/>
        <v>0.25437033465149628</v>
      </c>
      <c r="BT475" s="61">
        <f t="shared" si="562"/>
        <v>0.26404623445399</v>
      </c>
      <c r="BU475" s="61">
        <v>1</v>
      </c>
      <c r="BV475" s="61">
        <f t="shared" si="563"/>
        <v>0.26404623445399</v>
      </c>
      <c r="BW475" s="61">
        <f t="shared" si="564"/>
        <v>0.27152993820748134</v>
      </c>
      <c r="BX475" s="61">
        <v>1</v>
      </c>
      <c r="BY475" s="61">
        <f t="shared" si="565"/>
        <v>0.27152993820748134</v>
      </c>
      <c r="BZ475" s="61">
        <f t="shared" si="531"/>
        <v>0.28494013059000001</v>
      </c>
      <c r="CA475" s="61">
        <v>1</v>
      </c>
      <c r="CB475" s="61">
        <f t="shared" si="532"/>
        <v>0.28494013059000001</v>
      </c>
      <c r="CC475" s="69">
        <v>8.7425999999999997E-3</v>
      </c>
      <c r="CD475" s="61">
        <f t="shared" si="566"/>
        <v>9.1704641521197002E-3</v>
      </c>
      <c r="CE475" s="61">
        <v>1</v>
      </c>
      <c r="CF475" s="61">
        <f t="shared" si="567"/>
        <v>9.1704641521197002E-3</v>
      </c>
      <c r="CG475" s="61">
        <f t="shared" si="568"/>
        <v>9.519296072319201E-3</v>
      </c>
      <c r="CH475" s="61">
        <v>1</v>
      </c>
      <c r="CI475" s="61">
        <f t="shared" si="569"/>
        <v>9.519296072319201E-3</v>
      </c>
      <c r="CJ475" s="61">
        <f t="shared" si="570"/>
        <v>9.7890957605985037E-3</v>
      </c>
      <c r="CK475" s="61">
        <v>1</v>
      </c>
      <c r="CL475" s="61">
        <f t="shared" si="571"/>
        <v>9.7890957605985037E-3</v>
      </c>
      <c r="CM475" s="61">
        <f t="shared" si="533"/>
        <v>1.0272554999999999E-2</v>
      </c>
      <c r="CN475" s="61">
        <v>1</v>
      </c>
      <c r="CO475" s="61">
        <f t="shared" si="534"/>
        <v>1.0272554999999999E-2</v>
      </c>
      <c r="CP475" s="69">
        <v>4.9447708469999995E-5</v>
      </c>
      <c r="CQ475" s="61">
        <f t="shared" si="572"/>
        <v>5.1867686721181415E-5</v>
      </c>
      <c r="CR475" s="61">
        <v>1</v>
      </c>
      <c r="CS475" s="61">
        <f t="shared" si="573"/>
        <v>5.1867686721181415E-5</v>
      </c>
      <c r="CT475" s="61">
        <f t="shared" si="574"/>
        <v>5.3840662620233781E-5</v>
      </c>
      <c r="CU475" s="61">
        <v>1</v>
      </c>
      <c r="CV475" s="61">
        <f t="shared" si="575"/>
        <v>5.3840662620233781E-5</v>
      </c>
      <c r="CW475" s="61">
        <f t="shared" si="576"/>
        <v>5.5366636167157105E-5</v>
      </c>
      <c r="CX475" s="61">
        <v>1</v>
      </c>
      <c r="CY475" s="61">
        <f t="shared" si="577"/>
        <v>5.5366636167157105E-5</v>
      </c>
      <c r="CZ475" s="61">
        <f t="shared" si="535"/>
        <v>5.8101057452249994E-5</v>
      </c>
      <c r="DA475" s="61">
        <v>1</v>
      </c>
      <c r="DB475" s="61">
        <f t="shared" si="536"/>
        <v>5.8101057452249994E-5</v>
      </c>
    </row>
    <row r="476" spans="1:106">
      <c r="A476" s="57" t="s">
        <v>457</v>
      </c>
      <c r="B476" s="58" t="s">
        <v>364</v>
      </c>
      <c r="C476" s="58" t="s">
        <v>365</v>
      </c>
      <c r="D476" s="58" t="s">
        <v>441</v>
      </c>
      <c r="E476" s="59" t="s">
        <v>440</v>
      </c>
      <c r="F476" s="59" t="s">
        <v>440</v>
      </c>
      <c r="G476" s="59" t="s">
        <v>259</v>
      </c>
      <c r="H476" s="58" t="s">
        <v>430</v>
      </c>
      <c r="I476" s="58" t="s">
        <v>260</v>
      </c>
      <c r="J476" s="60" t="s">
        <v>413</v>
      </c>
      <c r="K476" s="61">
        <v>1.0489401496259352</v>
      </c>
      <c r="L476" s="61">
        <v>1.0888403990024937</v>
      </c>
      <c r="M476" s="61">
        <v>1.1197007481296759</v>
      </c>
      <c r="N476" s="61">
        <v>1.175</v>
      </c>
      <c r="O476" s="61"/>
      <c r="P476" s="69">
        <v>6.3759457999999993</v>
      </c>
      <c r="Q476" s="61">
        <f t="shared" si="537"/>
        <v>6.6879855414588523</v>
      </c>
      <c r="R476" s="61">
        <v>1</v>
      </c>
      <c r="S476" s="61">
        <f t="shared" si="538"/>
        <v>6.6879855414588523</v>
      </c>
      <c r="T476" s="61">
        <f t="shared" si="539"/>
        <v>6.9423873688902731</v>
      </c>
      <c r="U476" s="61">
        <v>1</v>
      </c>
      <c r="V476" s="61">
        <f t="shared" si="540"/>
        <v>6.9423873688902731</v>
      </c>
      <c r="W476" s="61">
        <f t="shared" si="541"/>
        <v>7.1391512822942644</v>
      </c>
      <c r="X476" s="61">
        <v>1</v>
      </c>
      <c r="Y476" s="61">
        <f t="shared" si="542"/>
        <v>7.1391512822942644</v>
      </c>
      <c r="Z476" s="61">
        <f t="shared" si="522"/>
        <v>7.4917363149999998</v>
      </c>
      <c r="AA476" s="61">
        <v>1</v>
      </c>
      <c r="AB476" s="61">
        <f t="shared" si="523"/>
        <v>7.4917363149999998</v>
      </c>
      <c r="AC476" s="69"/>
      <c r="AD476" s="61">
        <f t="shared" si="543"/>
        <v>0</v>
      </c>
      <c r="AE476" s="61">
        <v>1</v>
      </c>
      <c r="AF476" s="61">
        <f t="shared" si="544"/>
        <v>0</v>
      </c>
      <c r="AG476" s="61">
        <f t="shared" si="545"/>
        <v>0</v>
      </c>
      <c r="AH476" s="61">
        <v>1</v>
      </c>
      <c r="AI476" s="61">
        <f t="shared" si="546"/>
        <v>0</v>
      </c>
      <c r="AJ476" s="61">
        <f t="shared" si="547"/>
        <v>0</v>
      </c>
      <c r="AK476" s="61">
        <v>1</v>
      </c>
      <c r="AL476" s="61">
        <f t="shared" si="548"/>
        <v>0</v>
      </c>
      <c r="AM476" s="61">
        <f t="shared" si="524"/>
        <v>0</v>
      </c>
      <c r="AN476" s="61">
        <v>1</v>
      </c>
      <c r="AO476" s="61">
        <f t="shared" si="525"/>
        <v>0</v>
      </c>
      <c r="AP476" s="69">
        <v>3.5812279999999995E-2</v>
      </c>
      <c r="AQ476" s="61">
        <f t="shared" si="549"/>
        <v>3.7564938341645877E-2</v>
      </c>
      <c r="AR476" s="61">
        <v>1</v>
      </c>
      <c r="AS476" s="61">
        <f t="shared" si="550"/>
        <v>3.7564938341645877E-2</v>
      </c>
      <c r="AT476" s="61">
        <f t="shared" si="551"/>
        <v>3.8993857244389023E-2</v>
      </c>
      <c r="AU476" s="61">
        <v>1</v>
      </c>
      <c r="AV476" s="61">
        <f t="shared" si="552"/>
        <v>3.8993857244389023E-2</v>
      </c>
      <c r="AW476" s="61">
        <f t="shared" si="553"/>
        <v>4.0099036708229424E-2</v>
      </c>
      <c r="AX476" s="61">
        <v>1</v>
      </c>
      <c r="AY476" s="61">
        <f t="shared" si="554"/>
        <v>4.0099036708229424E-2</v>
      </c>
      <c r="AZ476" s="61">
        <f t="shared" si="526"/>
        <v>4.2079428999999995E-2</v>
      </c>
      <c r="BA476" s="61">
        <v>1</v>
      </c>
      <c r="BB476" s="61">
        <f t="shared" si="527"/>
        <v>4.2079428999999995E-2</v>
      </c>
      <c r="BC476" s="69">
        <v>0.1367507778</v>
      </c>
      <c r="BD476" s="61">
        <f t="shared" si="555"/>
        <v>0.14344338132699502</v>
      </c>
      <c r="BE476" s="61">
        <v>1</v>
      </c>
      <c r="BF476" s="61">
        <f t="shared" si="556"/>
        <v>0.14344338132699502</v>
      </c>
      <c r="BG476" s="61">
        <f t="shared" si="557"/>
        <v>0.14889977146365335</v>
      </c>
      <c r="BH476" s="61">
        <v>1</v>
      </c>
      <c r="BI476" s="61">
        <f t="shared" si="558"/>
        <v>0.14889977146365335</v>
      </c>
      <c r="BJ476" s="61">
        <f t="shared" si="559"/>
        <v>0.15311994820997507</v>
      </c>
      <c r="BK476" s="61">
        <v>1</v>
      </c>
      <c r="BL476" s="61">
        <f t="shared" si="560"/>
        <v>0.15311994820997507</v>
      </c>
      <c r="BM476" s="61">
        <f t="shared" si="528"/>
        <v>0.16068216391500001</v>
      </c>
      <c r="BN476" s="61">
        <v>1</v>
      </c>
      <c r="BO476" s="61">
        <f t="shared" si="529"/>
        <v>0.16068216391500001</v>
      </c>
      <c r="BP476" s="69">
        <v>9.4358036682000004E-2</v>
      </c>
      <c r="BQ476" s="61">
        <f t="shared" si="561"/>
        <v>9.8975933115626566E-2</v>
      </c>
      <c r="BR476" s="61">
        <v>1</v>
      </c>
      <c r="BS476" s="61">
        <f t="shared" si="530"/>
        <v>9.8975933115626566E-2</v>
      </c>
      <c r="BT476" s="61">
        <f t="shared" si="562"/>
        <v>0.10274084230992082</v>
      </c>
      <c r="BU476" s="61">
        <v>1</v>
      </c>
      <c r="BV476" s="61">
        <f t="shared" si="563"/>
        <v>0.10274084230992082</v>
      </c>
      <c r="BW476" s="61">
        <f t="shared" si="564"/>
        <v>0.10565276426488281</v>
      </c>
      <c r="BX476" s="61">
        <v>1</v>
      </c>
      <c r="BY476" s="61">
        <f t="shared" si="565"/>
        <v>0.10565276426488281</v>
      </c>
      <c r="BZ476" s="61">
        <f t="shared" si="531"/>
        <v>0.11087069310135</v>
      </c>
      <c r="CA476" s="61">
        <v>1</v>
      </c>
      <c r="CB476" s="61">
        <f t="shared" si="532"/>
        <v>0.11087069310135</v>
      </c>
      <c r="CC476" s="69">
        <v>3.3999E-3</v>
      </c>
      <c r="CD476" s="61">
        <f t="shared" si="566"/>
        <v>3.566291614713217E-3</v>
      </c>
      <c r="CE476" s="61">
        <v>1</v>
      </c>
      <c r="CF476" s="61">
        <f t="shared" si="567"/>
        <v>3.566291614713217E-3</v>
      </c>
      <c r="CG476" s="61">
        <f t="shared" si="568"/>
        <v>3.7019484725685785E-3</v>
      </c>
      <c r="CH476" s="61">
        <v>1</v>
      </c>
      <c r="CI476" s="61">
        <f t="shared" si="569"/>
        <v>3.7019484725685785E-3</v>
      </c>
      <c r="CJ476" s="61">
        <f t="shared" si="570"/>
        <v>3.8068705735660852E-3</v>
      </c>
      <c r="CK476" s="61">
        <v>1</v>
      </c>
      <c r="CL476" s="61">
        <f t="shared" si="571"/>
        <v>3.8068705735660852E-3</v>
      </c>
      <c r="CM476" s="61">
        <f t="shared" si="533"/>
        <v>3.9948824999999997E-3</v>
      </c>
      <c r="CN476" s="61">
        <v>1</v>
      </c>
      <c r="CO476" s="61">
        <f t="shared" si="534"/>
        <v>3.9948824999999997E-3</v>
      </c>
      <c r="CP476" s="69">
        <v>1.0304618874060001</v>
      </c>
      <c r="CQ476" s="61">
        <f t="shared" si="572"/>
        <v>1.0808928463594734</v>
      </c>
      <c r="CR476" s="61">
        <v>1</v>
      </c>
      <c r="CS476" s="61">
        <f t="shared" si="573"/>
        <v>1.0808928463594734</v>
      </c>
      <c r="CT476" s="61">
        <f t="shared" si="574"/>
        <v>1.122008532640012</v>
      </c>
      <c r="CU476" s="61">
        <v>1</v>
      </c>
      <c r="CV476" s="61">
        <f t="shared" si="575"/>
        <v>1.122008532640012</v>
      </c>
      <c r="CW476" s="61">
        <f t="shared" si="576"/>
        <v>1.1538089462476162</v>
      </c>
      <c r="CX476" s="61">
        <v>1</v>
      </c>
      <c r="CY476" s="61">
        <f t="shared" si="577"/>
        <v>1.1538089462476162</v>
      </c>
      <c r="CZ476" s="61">
        <f t="shared" si="535"/>
        <v>1.2107927177020501</v>
      </c>
      <c r="DA476" s="61">
        <v>1</v>
      </c>
      <c r="DB476" s="61">
        <f t="shared" si="536"/>
        <v>1.2107927177020501</v>
      </c>
    </row>
    <row r="477" spans="1:106">
      <c r="A477" s="57" t="s">
        <v>457</v>
      </c>
      <c r="B477" s="58" t="s">
        <v>364</v>
      </c>
      <c r="C477" s="58" t="s">
        <v>365</v>
      </c>
      <c r="D477" s="58" t="s">
        <v>441</v>
      </c>
      <c r="E477" s="59" t="s">
        <v>440</v>
      </c>
      <c r="F477" s="59" t="s">
        <v>440</v>
      </c>
      <c r="G477" s="59" t="s">
        <v>261</v>
      </c>
      <c r="H477" s="58" t="s">
        <v>431</v>
      </c>
      <c r="I477" s="58" t="s">
        <v>262</v>
      </c>
      <c r="J477" s="63" t="s">
        <v>422</v>
      </c>
      <c r="K477" s="61">
        <v>0.97499999999999998</v>
      </c>
      <c r="L477" s="61">
        <v>1.0029999999999999</v>
      </c>
      <c r="M477" s="61">
        <v>1.0329999999999999</v>
      </c>
      <c r="N477" s="61">
        <v>1.0640000000000001</v>
      </c>
      <c r="O477" s="64" t="s">
        <v>433</v>
      </c>
      <c r="P477" s="69">
        <v>10.813499999999999</v>
      </c>
      <c r="Q477" s="61">
        <f t="shared" si="537"/>
        <v>10.543162499999999</v>
      </c>
      <c r="R477" s="61">
        <v>0.88500000000000001</v>
      </c>
      <c r="S477" s="61">
        <f t="shared" si="538"/>
        <v>9.3306988124999997</v>
      </c>
      <c r="T477" s="61">
        <f t="shared" si="539"/>
        <v>10.845940499999998</v>
      </c>
      <c r="U477" s="61">
        <v>0.83</v>
      </c>
      <c r="V477" s="61">
        <f t="shared" si="540"/>
        <v>9.0021306149999969</v>
      </c>
      <c r="W477" s="61">
        <f t="shared" si="541"/>
        <v>11.170345499999998</v>
      </c>
      <c r="X477" s="61">
        <v>0.80100000000000005</v>
      </c>
      <c r="Y477" s="61">
        <f t="shared" si="542"/>
        <v>8.9474467454999989</v>
      </c>
      <c r="Z477" s="61">
        <f t="shared" si="522"/>
        <v>11.505564</v>
      </c>
      <c r="AA477" s="61">
        <v>0.77100000000000002</v>
      </c>
      <c r="AB477" s="61">
        <f t="shared" si="523"/>
        <v>8.8707898440000008</v>
      </c>
      <c r="AC477" s="69">
        <v>0.29964850246622698</v>
      </c>
      <c r="AD477" s="61">
        <f t="shared" si="543"/>
        <v>0.29215728990457129</v>
      </c>
      <c r="AE477" s="61">
        <v>1</v>
      </c>
      <c r="AF477" s="61">
        <f t="shared" si="544"/>
        <v>0.29215728990457129</v>
      </c>
      <c r="AG477" s="61">
        <f t="shared" si="545"/>
        <v>0.30054744797362565</v>
      </c>
      <c r="AH477" s="61">
        <v>1</v>
      </c>
      <c r="AI477" s="61">
        <f t="shared" si="546"/>
        <v>0.30054744797362565</v>
      </c>
      <c r="AJ477" s="61">
        <f t="shared" si="547"/>
        <v>0.30953690304761244</v>
      </c>
      <c r="AK477" s="61">
        <v>1</v>
      </c>
      <c r="AL477" s="61">
        <f t="shared" si="548"/>
        <v>0.30953690304761244</v>
      </c>
      <c r="AM477" s="61">
        <f t="shared" si="524"/>
        <v>0.31882600662406552</v>
      </c>
      <c r="AN477" s="61">
        <v>1</v>
      </c>
      <c r="AO477" s="61">
        <f t="shared" si="525"/>
        <v>0.31882600662406552</v>
      </c>
      <c r="AP477" s="69">
        <v>86.508399999999995</v>
      </c>
      <c r="AQ477" s="61">
        <f t="shared" si="549"/>
        <v>84.345689999999991</v>
      </c>
      <c r="AR477" s="61">
        <v>0.78700000000000003</v>
      </c>
      <c r="AS477" s="61">
        <f t="shared" si="550"/>
        <v>66.380058030000001</v>
      </c>
      <c r="AT477" s="61">
        <f t="shared" si="551"/>
        <v>86.767925199999979</v>
      </c>
      <c r="AU477" s="61">
        <v>0.64200000000000002</v>
      </c>
      <c r="AV477" s="61">
        <f t="shared" si="552"/>
        <v>55.705007978399991</v>
      </c>
      <c r="AW477" s="61">
        <f t="shared" si="553"/>
        <v>89.363177199999981</v>
      </c>
      <c r="AX477" s="61">
        <v>0.53700000000000003</v>
      </c>
      <c r="AY477" s="61">
        <f t="shared" si="554"/>
        <v>47.988026156399989</v>
      </c>
      <c r="AZ477" s="61">
        <f t="shared" si="526"/>
        <v>92.044937599999997</v>
      </c>
      <c r="BA477" s="61">
        <v>0.40100000000000002</v>
      </c>
      <c r="BB477" s="61">
        <f t="shared" si="527"/>
        <v>36.910019977600001</v>
      </c>
      <c r="BC477" s="69">
        <v>2.7033999999999998</v>
      </c>
      <c r="BD477" s="61">
        <f t="shared" si="555"/>
        <v>2.6358149999999996</v>
      </c>
      <c r="BE477" s="61">
        <v>0.747</v>
      </c>
      <c r="BF477" s="61">
        <f t="shared" si="556"/>
        <v>1.9689538049999997</v>
      </c>
      <c r="BG477" s="61">
        <f t="shared" si="557"/>
        <v>2.7115101999999993</v>
      </c>
      <c r="BH477" s="61">
        <v>0.55000000000000004</v>
      </c>
      <c r="BI477" s="61">
        <f t="shared" si="558"/>
        <v>1.4913306099999997</v>
      </c>
      <c r="BJ477" s="61">
        <f t="shared" si="559"/>
        <v>2.7926121999999998</v>
      </c>
      <c r="BK477" s="61">
        <v>0.46</v>
      </c>
      <c r="BL477" s="61">
        <f t="shared" si="560"/>
        <v>1.2846016119999999</v>
      </c>
      <c r="BM477" s="61">
        <f t="shared" si="528"/>
        <v>2.8764175999999999</v>
      </c>
      <c r="BN477" s="61">
        <v>0.35299999999999998</v>
      </c>
      <c r="BO477" s="61">
        <f t="shared" si="529"/>
        <v>1.0153754127999999</v>
      </c>
      <c r="BP477" s="69">
        <v>2.5141</v>
      </c>
      <c r="BQ477" s="61">
        <f t="shared" si="561"/>
        <v>2.4512475</v>
      </c>
      <c r="BR477" s="61">
        <v>0.747</v>
      </c>
      <c r="BS477" s="61">
        <f t="shared" si="530"/>
        <v>1.8310818824999999</v>
      </c>
      <c r="BT477" s="61">
        <f t="shared" si="562"/>
        <v>2.5216422999999999</v>
      </c>
      <c r="BU477" s="61">
        <v>0.55000000000000004</v>
      </c>
      <c r="BV477" s="61">
        <f t="shared" si="563"/>
        <v>1.3869032650000002</v>
      </c>
      <c r="BW477" s="61">
        <f t="shared" si="564"/>
        <v>2.5970652999999997</v>
      </c>
      <c r="BX477" s="61">
        <v>0.46</v>
      </c>
      <c r="BY477" s="61">
        <f t="shared" si="565"/>
        <v>1.1946500379999998</v>
      </c>
      <c r="BZ477" s="61">
        <f t="shared" si="531"/>
        <v>2.6750024000000003</v>
      </c>
      <c r="CA477" s="61">
        <v>0.35299999999999998</v>
      </c>
      <c r="CB477" s="61">
        <f t="shared" si="532"/>
        <v>0.94427584720000002</v>
      </c>
      <c r="CC477" s="69">
        <v>1.4418</v>
      </c>
      <c r="CD477" s="61">
        <f t="shared" si="566"/>
        <v>1.4057549999999999</v>
      </c>
      <c r="CE477" s="61">
        <v>0.46400000000000002</v>
      </c>
      <c r="CF477" s="61">
        <f t="shared" si="567"/>
        <v>0.65227031999999996</v>
      </c>
      <c r="CG477" s="61">
        <f t="shared" si="568"/>
        <v>1.4461253999999999</v>
      </c>
      <c r="CH477" s="61">
        <v>7.5999999999999998E-2</v>
      </c>
      <c r="CI477" s="61">
        <f t="shared" si="569"/>
        <v>0.10990553039999999</v>
      </c>
      <c r="CJ477" s="61">
        <f t="shared" si="570"/>
        <v>1.4893793999999998</v>
      </c>
      <c r="CK477" s="61">
        <v>3.2000000000000001E-2</v>
      </c>
      <c r="CL477" s="61">
        <f t="shared" si="571"/>
        <v>4.7660140799999993E-2</v>
      </c>
      <c r="CM477" s="61">
        <f t="shared" si="533"/>
        <v>1.5340752</v>
      </c>
      <c r="CN477" s="61">
        <v>3.1E-2</v>
      </c>
      <c r="CO477" s="61">
        <f t="shared" si="534"/>
        <v>4.7556331199999996E-2</v>
      </c>
      <c r="CP477" s="69">
        <v>4.5547000000000004</v>
      </c>
      <c r="CQ477" s="61">
        <f t="shared" si="572"/>
        <v>4.4408325</v>
      </c>
      <c r="CR477" s="61">
        <v>0.871</v>
      </c>
      <c r="CS477" s="61">
        <f t="shared" si="573"/>
        <v>3.8679651074999999</v>
      </c>
      <c r="CT477" s="61">
        <f t="shared" si="574"/>
        <v>4.5683641000000001</v>
      </c>
      <c r="CU477" s="61">
        <v>0.70799999999999996</v>
      </c>
      <c r="CV477" s="61">
        <f t="shared" si="575"/>
        <v>3.2344017828</v>
      </c>
      <c r="CW477" s="61">
        <f t="shared" si="576"/>
        <v>4.7050051000000002</v>
      </c>
      <c r="CX477" s="61">
        <v>0.58599999999999997</v>
      </c>
      <c r="CY477" s="61">
        <f t="shared" si="577"/>
        <v>2.7571329886</v>
      </c>
      <c r="CZ477" s="61">
        <f t="shared" si="535"/>
        <v>4.846200800000001</v>
      </c>
      <c r="DA477" s="61">
        <v>0.42399999999999999</v>
      </c>
      <c r="DB477" s="61">
        <f t="shared" si="536"/>
        <v>2.0547891392000004</v>
      </c>
    </row>
    <row r="478" spans="1:106">
      <c r="A478" s="57" t="s">
        <v>457</v>
      </c>
      <c r="B478" s="58" t="s">
        <v>364</v>
      </c>
      <c r="C478" s="58" t="s">
        <v>365</v>
      </c>
      <c r="D478" s="58" t="s">
        <v>441</v>
      </c>
      <c r="E478" s="59" t="s">
        <v>440</v>
      </c>
      <c r="F478" s="59" t="s">
        <v>440</v>
      </c>
      <c r="G478" s="59" t="s">
        <v>263</v>
      </c>
      <c r="H478" s="58" t="s">
        <v>431</v>
      </c>
      <c r="I478" s="58" t="s">
        <v>264</v>
      </c>
      <c r="J478" s="63" t="s">
        <v>422</v>
      </c>
      <c r="K478" s="61">
        <v>0.97499999999999998</v>
      </c>
      <c r="L478" s="61">
        <v>1.0029999999999999</v>
      </c>
      <c r="M478" s="61">
        <v>1.0329999999999999</v>
      </c>
      <c r="N478" s="61">
        <v>1.0640000000000001</v>
      </c>
      <c r="O478" s="64" t="s">
        <v>433</v>
      </c>
      <c r="P478" s="69">
        <v>1.2821</v>
      </c>
      <c r="Q478" s="61">
        <f t="shared" si="537"/>
        <v>1.2500475</v>
      </c>
      <c r="R478" s="61">
        <v>0.88500000000000001</v>
      </c>
      <c r="S478" s="61">
        <f t="shared" si="538"/>
        <v>1.1062920375</v>
      </c>
      <c r="T478" s="61">
        <f t="shared" si="539"/>
        <v>1.2859463</v>
      </c>
      <c r="U478" s="61">
        <v>0.83</v>
      </c>
      <c r="V478" s="61">
        <f t="shared" si="540"/>
        <v>1.0673354289999999</v>
      </c>
      <c r="W478" s="61">
        <f t="shared" si="541"/>
        <v>1.3244092999999999</v>
      </c>
      <c r="X478" s="61">
        <v>0.80100000000000005</v>
      </c>
      <c r="Y478" s="61">
        <f t="shared" si="542"/>
        <v>1.0608518492999999</v>
      </c>
      <c r="Z478" s="61">
        <f t="shared" si="522"/>
        <v>1.3641544000000001</v>
      </c>
      <c r="AA478" s="61">
        <v>0.77100000000000002</v>
      </c>
      <c r="AB478" s="61">
        <f t="shared" si="523"/>
        <v>1.0517630424000002</v>
      </c>
      <c r="AC478" s="69">
        <v>2.1300140425315899E-2</v>
      </c>
      <c r="AD478" s="61">
        <f t="shared" si="543"/>
        <v>2.0767636914683002E-2</v>
      </c>
      <c r="AE478" s="61">
        <v>1</v>
      </c>
      <c r="AF478" s="61">
        <f t="shared" si="544"/>
        <v>2.0767636914683002E-2</v>
      </c>
      <c r="AG478" s="61">
        <f t="shared" si="545"/>
        <v>2.1364040846591846E-2</v>
      </c>
      <c r="AH478" s="61">
        <v>1</v>
      </c>
      <c r="AI478" s="61">
        <f t="shared" si="546"/>
        <v>2.1364040846591846E-2</v>
      </c>
      <c r="AJ478" s="61">
        <f t="shared" si="547"/>
        <v>2.2003045059351321E-2</v>
      </c>
      <c r="AK478" s="61">
        <v>1</v>
      </c>
      <c r="AL478" s="61">
        <f t="shared" si="548"/>
        <v>2.2003045059351321E-2</v>
      </c>
      <c r="AM478" s="61">
        <f t="shared" si="524"/>
        <v>2.2663349412536119E-2</v>
      </c>
      <c r="AN478" s="61">
        <v>1</v>
      </c>
      <c r="AO478" s="61">
        <f t="shared" si="525"/>
        <v>2.2663349412536119E-2</v>
      </c>
      <c r="AP478" s="69">
        <v>10.257099999999999</v>
      </c>
      <c r="AQ478" s="61">
        <f t="shared" si="549"/>
        <v>10.000672499999999</v>
      </c>
      <c r="AR478" s="61">
        <v>0.78700000000000003</v>
      </c>
      <c r="AS478" s="61">
        <f t="shared" si="550"/>
        <v>7.8705292574999994</v>
      </c>
      <c r="AT478" s="61">
        <f t="shared" si="551"/>
        <v>10.287871299999999</v>
      </c>
      <c r="AU478" s="61">
        <v>0.64200000000000002</v>
      </c>
      <c r="AV478" s="61">
        <f t="shared" si="552"/>
        <v>6.6048133746</v>
      </c>
      <c r="AW478" s="61">
        <f t="shared" si="553"/>
        <v>10.595584299999999</v>
      </c>
      <c r="AX478" s="61">
        <v>0.53700000000000003</v>
      </c>
      <c r="AY478" s="61">
        <f t="shared" si="554"/>
        <v>5.6898287691</v>
      </c>
      <c r="AZ478" s="61">
        <f t="shared" si="526"/>
        <v>10.913554400000001</v>
      </c>
      <c r="BA478" s="61">
        <v>0.40100000000000002</v>
      </c>
      <c r="BB478" s="61">
        <f t="shared" si="527"/>
        <v>4.3763353144000003</v>
      </c>
      <c r="BC478" s="69">
        <v>0.32050000000000001</v>
      </c>
      <c r="BD478" s="61">
        <f t="shared" si="555"/>
        <v>0.31248749999999997</v>
      </c>
      <c r="BE478" s="61">
        <v>0.747</v>
      </c>
      <c r="BF478" s="61">
        <f t="shared" si="556"/>
        <v>0.23342816249999998</v>
      </c>
      <c r="BG478" s="61">
        <f t="shared" si="557"/>
        <v>0.32146149999999996</v>
      </c>
      <c r="BH478" s="61">
        <v>0.55000000000000004</v>
      </c>
      <c r="BI478" s="61">
        <f t="shared" si="558"/>
        <v>0.176803825</v>
      </c>
      <c r="BJ478" s="61">
        <f t="shared" si="559"/>
        <v>0.3310765</v>
      </c>
      <c r="BK478" s="61">
        <v>0.46</v>
      </c>
      <c r="BL478" s="61">
        <f t="shared" si="560"/>
        <v>0.15229519</v>
      </c>
      <c r="BM478" s="61">
        <f t="shared" si="528"/>
        <v>0.34101200000000004</v>
      </c>
      <c r="BN478" s="61">
        <v>0.35299999999999998</v>
      </c>
      <c r="BO478" s="61">
        <f t="shared" si="529"/>
        <v>0.12037723600000001</v>
      </c>
      <c r="BP478" s="69">
        <v>0.29809999999999998</v>
      </c>
      <c r="BQ478" s="61">
        <f t="shared" si="561"/>
        <v>0.29064749999999995</v>
      </c>
      <c r="BR478" s="61">
        <v>0.747</v>
      </c>
      <c r="BS478" s="61">
        <f t="shared" si="530"/>
        <v>0.21711368249999996</v>
      </c>
      <c r="BT478" s="61">
        <f t="shared" si="562"/>
        <v>0.29899429999999994</v>
      </c>
      <c r="BU478" s="61">
        <v>0.55000000000000004</v>
      </c>
      <c r="BV478" s="61">
        <f t="shared" si="563"/>
        <v>0.16444686499999997</v>
      </c>
      <c r="BW478" s="61">
        <f t="shared" si="564"/>
        <v>0.30793729999999997</v>
      </c>
      <c r="BX478" s="61">
        <v>0.46</v>
      </c>
      <c r="BY478" s="61">
        <f t="shared" si="565"/>
        <v>0.141651158</v>
      </c>
      <c r="BZ478" s="61">
        <f t="shared" si="531"/>
        <v>0.31717839999999997</v>
      </c>
      <c r="CA478" s="61">
        <v>0.35299999999999998</v>
      </c>
      <c r="CB478" s="61">
        <f t="shared" si="532"/>
        <v>0.11196397519999998</v>
      </c>
      <c r="CC478" s="69">
        <v>0.17100000000000001</v>
      </c>
      <c r="CD478" s="61">
        <f t="shared" si="566"/>
        <v>0.16672500000000001</v>
      </c>
      <c r="CE478" s="61">
        <v>0.46400000000000002</v>
      </c>
      <c r="CF478" s="61">
        <f t="shared" si="567"/>
        <v>7.736040000000001E-2</v>
      </c>
      <c r="CG478" s="61">
        <f t="shared" si="568"/>
        <v>0.171513</v>
      </c>
      <c r="CH478" s="61">
        <v>7.5999999999999998E-2</v>
      </c>
      <c r="CI478" s="61">
        <f t="shared" si="569"/>
        <v>1.3034987999999999E-2</v>
      </c>
      <c r="CJ478" s="61">
        <f t="shared" si="570"/>
        <v>0.17664299999999999</v>
      </c>
      <c r="CK478" s="61">
        <v>3.2000000000000001E-2</v>
      </c>
      <c r="CL478" s="61">
        <f t="shared" si="571"/>
        <v>5.6525760000000003E-3</v>
      </c>
      <c r="CM478" s="61">
        <f t="shared" si="533"/>
        <v>0.18194400000000002</v>
      </c>
      <c r="CN478" s="61">
        <v>3.1E-2</v>
      </c>
      <c r="CO478" s="61">
        <f t="shared" si="534"/>
        <v>5.6402640000000007E-3</v>
      </c>
      <c r="CP478" s="69">
        <v>0.54</v>
      </c>
      <c r="CQ478" s="61">
        <f t="shared" si="572"/>
        <v>0.52649999999999997</v>
      </c>
      <c r="CR478" s="61">
        <v>0.871</v>
      </c>
      <c r="CS478" s="61">
        <f t="shared" si="573"/>
        <v>0.45858149999999998</v>
      </c>
      <c r="CT478" s="61">
        <f t="shared" si="574"/>
        <v>0.54161999999999999</v>
      </c>
      <c r="CU478" s="61">
        <v>0.70799999999999996</v>
      </c>
      <c r="CV478" s="61">
        <f t="shared" si="575"/>
        <v>0.38346695999999997</v>
      </c>
      <c r="CW478" s="61">
        <f t="shared" si="576"/>
        <v>0.55781999999999998</v>
      </c>
      <c r="CX478" s="61">
        <v>0.58599999999999997</v>
      </c>
      <c r="CY478" s="61">
        <f t="shared" si="577"/>
        <v>0.32688251999999995</v>
      </c>
      <c r="CZ478" s="61">
        <f t="shared" si="535"/>
        <v>0.57456000000000007</v>
      </c>
      <c r="DA478" s="61">
        <v>0.42399999999999999</v>
      </c>
      <c r="DB478" s="61">
        <f t="shared" si="536"/>
        <v>0.24361344000000001</v>
      </c>
    </row>
    <row r="479" spans="1:106">
      <c r="A479" s="57" t="s">
        <v>457</v>
      </c>
      <c r="B479" s="58" t="s">
        <v>364</v>
      </c>
      <c r="C479" s="58" t="s">
        <v>365</v>
      </c>
      <c r="D479" s="58" t="s">
        <v>441</v>
      </c>
      <c r="E479" s="59" t="s">
        <v>440</v>
      </c>
      <c r="F479" s="59" t="s">
        <v>440</v>
      </c>
      <c r="G479" s="59" t="s">
        <v>265</v>
      </c>
      <c r="H479" s="58" t="s">
        <v>431</v>
      </c>
      <c r="I479" s="58" t="s">
        <v>266</v>
      </c>
      <c r="J479" s="63" t="s">
        <v>423</v>
      </c>
      <c r="K479" s="61">
        <v>0.94</v>
      </c>
      <c r="L479" s="61">
        <v>0.94599999999999995</v>
      </c>
      <c r="M479" s="61">
        <v>0.95</v>
      </c>
      <c r="N479" s="61">
        <v>0.95599999999999996</v>
      </c>
      <c r="O479" s="61" t="s">
        <v>434</v>
      </c>
      <c r="P479" s="69">
        <v>6.6138599999999999</v>
      </c>
      <c r="Q479" s="61">
        <f t="shared" si="537"/>
        <v>6.2170283999999993</v>
      </c>
      <c r="R479" s="61">
        <v>1</v>
      </c>
      <c r="S479" s="61">
        <f t="shared" si="538"/>
        <v>6.2170283999999993</v>
      </c>
      <c r="T479" s="61">
        <f t="shared" si="539"/>
        <v>6.2567115599999994</v>
      </c>
      <c r="U479" s="61">
        <v>1</v>
      </c>
      <c r="V479" s="61">
        <f t="shared" si="540"/>
        <v>6.2567115599999994</v>
      </c>
      <c r="W479" s="61">
        <f t="shared" si="541"/>
        <v>6.2831669999999997</v>
      </c>
      <c r="X479" s="61">
        <v>1</v>
      </c>
      <c r="Y479" s="61">
        <f t="shared" si="542"/>
        <v>6.2831669999999997</v>
      </c>
      <c r="Z479" s="61">
        <f t="shared" ref="Z479:Z542" si="578">P479*$N479</f>
        <v>6.3228501599999998</v>
      </c>
      <c r="AA479" s="61">
        <v>1</v>
      </c>
      <c r="AB479" s="61">
        <f t="shared" ref="AB479:AB542" si="579">Z479*AA479</f>
        <v>6.3228501599999998</v>
      </c>
      <c r="AC479" s="69">
        <v>5.952474E-2</v>
      </c>
      <c r="AD479" s="61">
        <f t="shared" si="543"/>
        <v>5.5953255599999994E-2</v>
      </c>
      <c r="AE479" s="61">
        <v>1</v>
      </c>
      <c r="AF479" s="61">
        <f t="shared" si="544"/>
        <v>5.5953255599999994E-2</v>
      </c>
      <c r="AG479" s="61">
        <f t="shared" si="545"/>
        <v>5.6310404039999998E-2</v>
      </c>
      <c r="AH479" s="61">
        <v>1</v>
      </c>
      <c r="AI479" s="61">
        <f t="shared" si="546"/>
        <v>5.6310404039999998E-2</v>
      </c>
      <c r="AJ479" s="61">
        <f t="shared" si="547"/>
        <v>5.6548503E-2</v>
      </c>
      <c r="AK479" s="61">
        <v>1</v>
      </c>
      <c r="AL479" s="61">
        <f t="shared" si="548"/>
        <v>5.6548503E-2</v>
      </c>
      <c r="AM479" s="61">
        <f t="shared" ref="AM479:AM542" si="580">AC479*$N479</f>
        <v>5.6905651439999996E-2</v>
      </c>
      <c r="AN479" s="61">
        <v>1</v>
      </c>
      <c r="AO479" s="61">
        <f t="shared" ref="AO479:AO542" si="581">AM479*AN479</f>
        <v>5.6905651439999996E-2</v>
      </c>
      <c r="AP479" s="69">
        <v>73.854770000000002</v>
      </c>
      <c r="AQ479" s="61">
        <f t="shared" si="549"/>
        <v>69.4234838</v>
      </c>
      <c r="AR479" s="61">
        <v>0.73599999999999999</v>
      </c>
      <c r="AS479" s="61">
        <f t="shared" si="550"/>
        <v>51.095684076799998</v>
      </c>
      <c r="AT479" s="61">
        <f t="shared" si="551"/>
        <v>69.866612419999996</v>
      </c>
      <c r="AU479" s="61">
        <v>0.65400000000000003</v>
      </c>
      <c r="AV479" s="61">
        <f t="shared" si="552"/>
        <v>45.692764522680001</v>
      </c>
      <c r="AW479" s="61">
        <f t="shared" si="553"/>
        <v>70.162031499999998</v>
      </c>
      <c r="AX479" s="61">
        <v>0.59699999999999998</v>
      </c>
      <c r="AY479" s="61">
        <f t="shared" si="554"/>
        <v>41.886732805499996</v>
      </c>
      <c r="AZ479" s="61">
        <f t="shared" ref="AZ479:AZ542" si="582">AP479*$N479</f>
        <v>70.605160119999994</v>
      </c>
      <c r="BA479" s="61">
        <v>0.48</v>
      </c>
      <c r="BB479" s="61">
        <f t="shared" ref="BB479:BB542" si="583">AZ479*BA479</f>
        <v>33.890476857599992</v>
      </c>
      <c r="BC479" s="69">
        <v>5.5115499999999997</v>
      </c>
      <c r="BD479" s="61">
        <f t="shared" si="555"/>
        <v>5.1808569999999996</v>
      </c>
      <c r="BE479" s="61">
        <v>0.35299999999999998</v>
      </c>
      <c r="BF479" s="61">
        <f t="shared" si="556"/>
        <v>1.8288425209999997</v>
      </c>
      <c r="BG479" s="61">
        <f t="shared" si="557"/>
        <v>5.2139262999999998</v>
      </c>
      <c r="BH479" s="61">
        <v>0.216</v>
      </c>
      <c r="BI479" s="61">
        <f t="shared" si="558"/>
        <v>1.1262080807999999</v>
      </c>
      <c r="BJ479" s="61">
        <f t="shared" si="559"/>
        <v>5.2359724999999999</v>
      </c>
      <c r="BK479" s="61">
        <v>0.13700000000000001</v>
      </c>
      <c r="BL479" s="61">
        <f t="shared" si="560"/>
        <v>0.7173282325</v>
      </c>
      <c r="BM479" s="61">
        <f t="shared" ref="BM479:BM542" si="584">BC479*$N479</f>
        <v>5.2690417999999992</v>
      </c>
      <c r="BN479" s="61">
        <v>0.13700000000000001</v>
      </c>
      <c r="BO479" s="61">
        <f t="shared" ref="BO479:BO542" si="585">BM479*BN479</f>
        <v>0.72185872659999994</v>
      </c>
      <c r="BP479" s="69">
        <v>5.5115499999999997</v>
      </c>
      <c r="BQ479" s="61">
        <f t="shared" si="561"/>
        <v>5.1808569999999996</v>
      </c>
      <c r="BR479" s="61">
        <v>0.35299999999999998</v>
      </c>
      <c r="BS479" s="61">
        <f t="shared" ref="BS479:BS542" si="586">BQ479*BR479</f>
        <v>1.8288425209999997</v>
      </c>
      <c r="BT479" s="61">
        <f t="shared" si="562"/>
        <v>5.2139262999999998</v>
      </c>
      <c r="BU479" s="61">
        <v>0.216</v>
      </c>
      <c r="BV479" s="61">
        <f t="shared" si="563"/>
        <v>1.1262080807999999</v>
      </c>
      <c r="BW479" s="61">
        <f t="shared" si="564"/>
        <v>5.2359724999999999</v>
      </c>
      <c r="BX479" s="61">
        <v>0.13700000000000001</v>
      </c>
      <c r="BY479" s="61">
        <f t="shared" si="565"/>
        <v>0.7173282325</v>
      </c>
      <c r="BZ479" s="61">
        <f t="shared" ref="BZ479:BZ542" si="587">BP479*$N479</f>
        <v>5.2690417999999992</v>
      </c>
      <c r="CA479" s="61">
        <v>0.13700000000000001</v>
      </c>
      <c r="CB479" s="61">
        <f t="shared" ref="CB479:CB542" si="588">BZ479*CA479</f>
        <v>0.72185872659999994</v>
      </c>
      <c r="CC479" s="69">
        <v>51.808570000000003</v>
      </c>
      <c r="CD479" s="61">
        <f t="shared" si="566"/>
        <v>48.700055800000001</v>
      </c>
      <c r="CE479" s="61">
        <v>0.27</v>
      </c>
      <c r="CF479" s="61">
        <f t="shared" si="567"/>
        <v>13.149015066</v>
      </c>
      <c r="CG479" s="61">
        <f t="shared" si="568"/>
        <v>49.01090722</v>
      </c>
      <c r="CH479" s="61">
        <v>0.12</v>
      </c>
      <c r="CI479" s="61">
        <f t="shared" si="569"/>
        <v>5.8813088663999995</v>
      </c>
      <c r="CJ479" s="61">
        <f t="shared" si="570"/>
        <v>49.218141500000002</v>
      </c>
      <c r="CK479" s="61">
        <v>3.5999999999999997E-2</v>
      </c>
      <c r="CL479" s="61">
        <f t="shared" si="571"/>
        <v>1.7718530939999999</v>
      </c>
      <c r="CM479" s="61">
        <f t="shared" ref="CM479:CM542" si="589">CC479*$N479</f>
        <v>49.52899292</v>
      </c>
      <c r="CN479" s="61">
        <v>3.5999999999999997E-2</v>
      </c>
      <c r="CO479" s="61">
        <f t="shared" ref="CO479:CO542" si="590">CM479*CN479</f>
        <v>1.7830437451199999</v>
      </c>
      <c r="CP479" s="69">
        <v>2.2046199999999998</v>
      </c>
      <c r="CQ479" s="61">
        <f t="shared" si="572"/>
        <v>2.0723427999999995</v>
      </c>
      <c r="CR479" s="61">
        <v>1</v>
      </c>
      <c r="CS479" s="61">
        <f t="shared" si="573"/>
        <v>2.0723427999999995</v>
      </c>
      <c r="CT479" s="61">
        <f t="shared" si="574"/>
        <v>2.0855705199999997</v>
      </c>
      <c r="CU479" s="61">
        <v>1</v>
      </c>
      <c r="CV479" s="61">
        <f t="shared" si="575"/>
        <v>2.0855705199999997</v>
      </c>
      <c r="CW479" s="61">
        <f t="shared" si="576"/>
        <v>2.0943889999999996</v>
      </c>
      <c r="CX479" s="61">
        <v>1</v>
      </c>
      <c r="CY479" s="61">
        <f t="shared" si="577"/>
        <v>2.0943889999999996</v>
      </c>
      <c r="CZ479" s="61">
        <f t="shared" ref="CZ479:CZ542" si="591">CP479*$N479</f>
        <v>2.1076167199999998</v>
      </c>
      <c r="DA479" s="61">
        <v>1</v>
      </c>
      <c r="DB479" s="61">
        <f t="shared" ref="DB479:DB542" si="592">CZ479*DA479</f>
        <v>2.1076167199999998</v>
      </c>
    </row>
    <row r="480" spans="1:106">
      <c r="A480" s="57" t="s">
        <v>457</v>
      </c>
      <c r="B480" s="58" t="s">
        <v>364</v>
      </c>
      <c r="C480" s="58" t="s">
        <v>365</v>
      </c>
      <c r="D480" s="58" t="s">
        <v>441</v>
      </c>
      <c r="E480" s="59" t="s">
        <v>440</v>
      </c>
      <c r="F480" s="59" t="s">
        <v>440</v>
      </c>
      <c r="G480" s="59" t="s">
        <v>267</v>
      </c>
      <c r="H480" s="58" t="s">
        <v>431</v>
      </c>
      <c r="I480" s="58" t="s">
        <v>268</v>
      </c>
      <c r="J480" s="63" t="s">
        <v>423</v>
      </c>
      <c r="K480" s="61">
        <v>0.94</v>
      </c>
      <c r="L480" s="61">
        <v>0.94599999999999995</v>
      </c>
      <c r="M480" s="61">
        <v>0.95</v>
      </c>
      <c r="N480" s="61">
        <v>0.95599999999999996</v>
      </c>
      <c r="O480" s="61" t="s">
        <v>434</v>
      </c>
      <c r="P480" s="69">
        <v>0.68576714558681295</v>
      </c>
      <c r="Q480" s="61">
        <f t="shared" si="537"/>
        <v>0.64462111685160417</v>
      </c>
      <c r="R480" s="61">
        <v>1</v>
      </c>
      <c r="S480" s="61">
        <f t="shared" si="538"/>
        <v>0.64462111685160417</v>
      </c>
      <c r="T480" s="61">
        <f t="shared" si="539"/>
        <v>0.648735719725125</v>
      </c>
      <c r="U480" s="61">
        <v>1</v>
      </c>
      <c r="V480" s="61">
        <f t="shared" si="540"/>
        <v>0.648735719725125</v>
      </c>
      <c r="W480" s="61">
        <f t="shared" si="541"/>
        <v>0.6514787883074723</v>
      </c>
      <c r="X480" s="61">
        <v>1</v>
      </c>
      <c r="Y480" s="61">
        <f t="shared" si="542"/>
        <v>0.6514787883074723</v>
      </c>
      <c r="Z480" s="61">
        <f t="shared" si="578"/>
        <v>0.65559339118099313</v>
      </c>
      <c r="AA480" s="61">
        <v>1</v>
      </c>
      <c r="AB480" s="61">
        <f t="shared" si="579"/>
        <v>0.65559339118099313</v>
      </c>
      <c r="AC480" s="69">
        <v>3.2537865400868102E-3</v>
      </c>
      <c r="AD480" s="61">
        <f t="shared" si="543"/>
        <v>3.0585593476816016E-3</v>
      </c>
      <c r="AE480" s="61">
        <v>1</v>
      </c>
      <c r="AF480" s="61">
        <f t="shared" si="544"/>
        <v>3.0585593476816016E-3</v>
      </c>
      <c r="AG480" s="61">
        <f t="shared" si="545"/>
        <v>3.0780820669221221E-3</v>
      </c>
      <c r="AH480" s="61">
        <v>1</v>
      </c>
      <c r="AI480" s="61">
        <f t="shared" si="546"/>
        <v>3.0780820669221221E-3</v>
      </c>
      <c r="AJ480" s="61">
        <f t="shared" si="547"/>
        <v>3.0910972130824693E-3</v>
      </c>
      <c r="AK480" s="61">
        <v>1</v>
      </c>
      <c r="AL480" s="61">
        <f t="shared" si="548"/>
        <v>3.0910972130824693E-3</v>
      </c>
      <c r="AM480" s="61">
        <f t="shared" si="580"/>
        <v>3.1106199323229903E-3</v>
      </c>
      <c r="AN480" s="61">
        <v>1</v>
      </c>
      <c r="AO480" s="61">
        <f t="shared" si="581"/>
        <v>3.1106199323229903E-3</v>
      </c>
      <c r="AP480" s="69">
        <v>8.0296950022256404</v>
      </c>
      <c r="AQ480" s="61">
        <f t="shared" si="549"/>
        <v>7.5479133020921019</v>
      </c>
      <c r="AR480" s="61">
        <v>0.73599999999999999</v>
      </c>
      <c r="AS480" s="61">
        <f t="shared" si="550"/>
        <v>5.5552641903397868</v>
      </c>
      <c r="AT480" s="61">
        <f t="shared" si="551"/>
        <v>7.5960914721054555</v>
      </c>
      <c r="AU480" s="61">
        <v>0.65400000000000003</v>
      </c>
      <c r="AV480" s="61">
        <f t="shared" si="552"/>
        <v>4.9678438227569686</v>
      </c>
      <c r="AW480" s="61">
        <f t="shared" si="553"/>
        <v>7.628210252114358</v>
      </c>
      <c r="AX480" s="61">
        <v>0.59699999999999998</v>
      </c>
      <c r="AY480" s="61">
        <f t="shared" si="554"/>
        <v>4.5540415205122713</v>
      </c>
      <c r="AZ480" s="61">
        <f t="shared" si="582"/>
        <v>7.6763884221277117</v>
      </c>
      <c r="BA480" s="61">
        <v>0.48</v>
      </c>
      <c r="BB480" s="61">
        <f t="shared" si="583"/>
        <v>3.6846664426213014</v>
      </c>
      <c r="BC480" s="69">
        <v>0.68213554299513701</v>
      </c>
      <c r="BD480" s="61">
        <f t="shared" si="555"/>
        <v>0.64120741041542872</v>
      </c>
      <c r="BE480" s="61">
        <v>0.35299999999999998</v>
      </c>
      <c r="BF480" s="61">
        <f t="shared" si="556"/>
        <v>0.22634621587664633</v>
      </c>
      <c r="BG480" s="61">
        <f t="shared" si="557"/>
        <v>0.64530022367339956</v>
      </c>
      <c r="BH480" s="61">
        <v>0.216</v>
      </c>
      <c r="BI480" s="61">
        <f t="shared" si="558"/>
        <v>0.1393848483134543</v>
      </c>
      <c r="BJ480" s="61">
        <f t="shared" si="559"/>
        <v>0.64802876584538016</v>
      </c>
      <c r="BK480" s="61">
        <v>0.13700000000000001</v>
      </c>
      <c r="BL480" s="61">
        <f t="shared" si="560"/>
        <v>8.8779940920817091E-2</v>
      </c>
      <c r="BM480" s="61">
        <f t="shared" si="584"/>
        <v>0.652121579103351</v>
      </c>
      <c r="BN480" s="61">
        <v>0.13700000000000001</v>
      </c>
      <c r="BO480" s="61">
        <f t="shared" si="585"/>
        <v>8.9340656337159097E-2</v>
      </c>
      <c r="BP480" s="69">
        <v>0.63177647247543001</v>
      </c>
      <c r="BQ480" s="61">
        <f t="shared" si="561"/>
        <v>0.59386988412690422</v>
      </c>
      <c r="BR480" s="61">
        <v>0.35299999999999998</v>
      </c>
      <c r="BS480" s="61">
        <f t="shared" si="586"/>
        <v>0.20963606909679719</v>
      </c>
      <c r="BT480" s="61">
        <f t="shared" si="562"/>
        <v>0.59766054296175675</v>
      </c>
      <c r="BU480" s="61">
        <v>0.216</v>
      </c>
      <c r="BV480" s="61">
        <f t="shared" si="563"/>
        <v>0.12909467727973944</v>
      </c>
      <c r="BW480" s="61">
        <f t="shared" si="564"/>
        <v>0.60018764885165843</v>
      </c>
      <c r="BX480" s="61">
        <v>0.13700000000000001</v>
      </c>
      <c r="BY480" s="61">
        <f t="shared" si="565"/>
        <v>8.2225707892677205E-2</v>
      </c>
      <c r="BZ480" s="61">
        <f t="shared" si="587"/>
        <v>0.60397830768651106</v>
      </c>
      <c r="CA480" s="61">
        <v>0.13700000000000001</v>
      </c>
      <c r="CB480" s="61">
        <f t="shared" si="588"/>
        <v>8.2745028153052028E-2</v>
      </c>
      <c r="CC480" s="69">
        <v>62.431882575915601</v>
      </c>
      <c r="CD480" s="61">
        <f t="shared" si="566"/>
        <v>58.685969621360663</v>
      </c>
      <c r="CE480" s="61">
        <v>0.27</v>
      </c>
      <c r="CF480" s="61">
        <f t="shared" si="567"/>
        <v>15.84521179776738</v>
      </c>
      <c r="CG480" s="61">
        <f t="shared" si="568"/>
        <v>59.060560916816158</v>
      </c>
      <c r="CH480" s="61">
        <v>0.12</v>
      </c>
      <c r="CI480" s="61">
        <f t="shared" si="569"/>
        <v>7.0872673100179391</v>
      </c>
      <c r="CJ480" s="61">
        <f t="shared" si="570"/>
        <v>59.310288447119817</v>
      </c>
      <c r="CK480" s="61">
        <v>3.5999999999999997E-2</v>
      </c>
      <c r="CL480" s="61">
        <f t="shared" si="571"/>
        <v>2.1351703840963134</v>
      </c>
      <c r="CM480" s="61">
        <f t="shared" si="589"/>
        <v>59.684879742575312</v>
      </c>
      <c r="CN480" s="61">
        <v>3.5999999999999997E-2</v>
      </c>
      <c r="CO480" s="61">
        <f t="shared" si="590"/>
        <v>2.1486556707327109</v>
      </c>
      <c r="CP480" s="69">
        <v>0.28845430007244899</v>
      </c>
      <c r="CQ480" s="61">
        <f t="shared" si="572"/>
        <v>0.27114704206810203</v>
      </c>
      <c r="CR480" s="61">
        <v>1</v>
      </c>
      <c r="CS480" s="61">
        <f t="shared" si="573"/>
        <v>0.27114704206810203</v>
      </c>
      <c r="CT480" s="61">
        <f t="shared" si="574"/>
        <v>0.27287776786853674</v>
      </c>
      <c r="CU480" s="61">
        <v>1</v>
      </c>
      <c r="CV480" s="61">
        <f t="shared" si="575"/>
        <v>0.27287776786853674</v>
      </c>
      <c r="CW480" s="61">
        <f t="shared" si="576"/>
        <v>0.27403158506882652</v>
      </c>
      <c r="CX480" s="61">
        <v>1</v>
      </c>
      <c r="CY480" s="61">
        <f t="shared" si="577"/>
        <v>0.27403158506882652</v>
      </c>
      <c r="CZ480" s="61">
        <f t="shared" si="591"/>
        <v>0.27576231086926123</v>
      </c>
      <c r="DA480" s="61">
        <v>1</v>
      </c>
      <c r="DB480" s="61">
        <f t="shared" si="592"/>
        <v>0.27576231086926123</v>
      </c>
    </row>
    <row r="481" spans="1:106">
      <c r="A481" s="57" t="s">
        <v>457</v>
      </c>
      <c r="B481" s="58" t="s">
        <v>364</v>
      </c>
      <c r="C481" s="58" t="s">
        <v>365</v>
      </c>
      <c r="D481" s="58" t="s">
        <v>441</v>
      </c>
      <c r="E481" s="59" t="s">
        <v>440</v>
      </c>
      <c r="F481" s="59" t="s">
        <v>440</v>
      </c>
      <c r="G481" s="59" t="s">
        <v>269</v>
      </c>
      <c r="H481" s="58" t="s">
        <v>432</v>
      </c>
      <c r="I481" s="58" t="s">
        <v>270</v>
      </c>
      <c r="J481" s="63" t="s">
        <v>424</v>
      </c>
      <c r="K481" s="61">
        <v>0.96899999999999997</v>
      </c>
      <c r="L481" s="61">
        <v>1.018</v>
      </c>
      <c r="M481" s="61">
        <v>1.0529999999999999</v>
      </c>
      <c r="N481" s="61">
        <v>1.0980000000000001</v>
      </c>
      <c r="O481" s="64" t="s">
        <v>433</v>
      </c>
      <c r="P481" s="69">
        <v>15.811936352849782</v>
      </c>
      <c r="Q481" s="61">
        <f t="shared" si="537"/>
        <v>15.321766325911438</v>
      </c>
      <c r="R481" s="61">
        <v>1</v>
      </c>
      <c r="S481" s="61">
        <f t="shared" si="538"/>
        <v>15.321766325911438</v>
      </c>
      <c r="T481" s="61">
        <f t="shared" si="539"/>
        <v>16.096551207201077</v>
      </c>
      <c r="U481" s="61">
        <v>1</v>
      </c>
      <c r="V481" s="61">
        <f t="shared" si="540"/>
        <v>16.096551207201077</v>
      </c>
      <c r="W481" s="61">
        <f t="shared" si="541"/>
        <v>16.64996897955082</v>
      </c>
      <c r="X481" s="61">
        <v>1</v>
      </c>
      <c r="Y481" s="61">
        <f t="shared" si="542"/>
        <v>16.64996897955082</v>
      </c>
      <c r="Z481" s="61">
        <f t="shared" si="578"/>
        <v>17.361506115429062</v>
      </c>
      <c r="AA481" s="61">
        <v>1</v>
      </c>
      <c r="AB481" s="61">
        <f t="shared" si="579"/>
        <v>17.361506115429062</v>
      </c>
      <c r="AC481" s="69">
        <v>4.9471676811067879E-2</v>
      </c>
      <c r="AD481" s="61">
        <f t="shared" si="543"/>
        <v>4.7938054829924776E-2</v>
      </c>
      <c r="AE481" s="61">
        <v>1</v>
      </c>
      <c r="AF481" s="61">
        <f t="shared" si="544"/>
        <v>4.7938054829924776E-2</v>
      </c>
      <c r="AG481" s="61">
        <f t="shared" si="545"/>
        <v>5.03621669936671E-2</v>
      </c>
      <c r="AH481" s="61">
        <v>1</v>
      </c>
      <c r="AI481" s="61">
        <f t="shared" si="546"/>
        <v>5.03621669936671E-2</v>
      </c>
      <c r="AJ481" s="61">
        <f t="shared" si="547"/>
        <v>5.2093675682054474E-2</v>
      </c>
      <c r="AK481" s="61">
        <v>1</v>
      </c>
      <c r="AL481" s="61">
        <f t="shared" si="548"/>
        <v>5.2093675682054474E-2</v>
      </c>
      <c r="AM481" s="61">
        <f t="shared" si="580"/>
        <v>5.4319901138552534E-2</v>
      </c>
      <c r="AN481" s="61">
        <v>1</v>
      </c>
      <c r="AO481" s="61">
        <f t="shared" si="581"/>
        <v>5.4319901138552534E-2</v>
      </c>
      <c r="AP481" s="69">
        <v>108.29791607780855</v>
      </c>
      <c r="AQ481" s="61">
        <f t="shared" si="549"/>
        <v>104.94068067939648</v>
      </c>
      <c r="AR481" s="61">
        <v>0.77100000000000002</v>
      </c>
      <c r="AS481" s="61">
        <f t="shared" si="550"/>
        <v>80.909264803814693</v>
      </c>
      <c r="AT481" s="61">
        <f t="shared" si="551"/>
        <v>110.24727856720911</v>
      </c>
      <c r="AU481" s="61">
        <v>0.63300000000000001</v>
      </c>
      <c r="AV481" s="61">
        <f t="shared" si="552"/>
        <v>69.786527333043367</v>
      </c>
      <c r="AW481" s="61">
        <f t="shared" si="553"/>
        <v>114.0377056299324</v>
      </c>
      <c r="AX481" s="61">
        <v>0.54700000000000004</v>
      </c>
      <c r="AY481" s="61">
        <f t="shared" si="554"/>
        <v>62.378624979573033</v>
      </c>
      <c r="AZ481" s="61">
        <f t="shared" si="582"/>
        <v>118.91111185343379</v>
      </c>
      <c r="BA481" s="61">
        <v>0.41199999999999998</v>
      </c>
      <c r="BB481" s="61">
        <f t="shared" si="583"/>
        <v>48.99137808361472</v>
      </c>
      <c r="BC481" s="69">
        <v>3.6849566335696489</v>
      </c>
      <c r="BD481" s="61">
        <f t="shared" si="555"/>
        <v>3.5707229779289897</v>
      </c>
      <c r="BE481" s="61">
        <v>0.59499999999999997</v>
      </c>
      <c r="BF481" s="61">
        <f t="shared" si="556"/>
        <v>2.1245801718677488</v>
      </c>
      <c r="BG481" s="61">
        <f t="shared" si="557"/>
        <v>3.7512858529739028</v>
      </c>
      <c r="BH481" s="61">
        <v>0.44900000000000001</v>
      </c>
      <c r="BI481" s="61">
        <f t="shared" si="558"/>
        <v>1.6843273479852825</v>
      </c>
      <c r="BJ481" s="61">
        <f t="shared" si="559"/>
        <v>3.8802593351488399</v>
      </c>
      <c r="BK481" s="61">
        <v>0.36399999999999999</v>
      </c>
      <c r="BL481" s="61">
        <f t="shared" si="560"/>
        <v>1.4124143979941777</v>
      </c>
      <c r="BM481" s="61">
        <f t="shared" si="584"/>
        <v>4.046082383659475</v>
      </c>
      <c r="BN481" s="61">
        <v>0.252</v>
      </c>
      <c r="BO481" s="61">
        <f t="shared" si="585"/>
        <v>1.0196127606821876</v>
      </c>
      <c r="BP481" s="69">
        <v>3.3901601028840767</v>
      </c>
      <c r="BQ481" s="61">
        <f t="shared" si="561"/>
        <v>3.2850651396946704</v>
      </c>
      <c r="BR481" s="61">
        <v>0.59499999999999997</v>
      </c>
      <c r="BS481" s="61">
        <f t="shared" si="586"/>
        <v>1.9546137581183287</v>
      </c>
      <c r="BT481" s="61">
        <f t="shared" si="562"/>
        <v>3.4511829847359903</v>
      </c>
      <c r="BU481" s="61">
        <v>0.44900000000000001</v>
      </c>
      <c r="BV481" s="61">
        <f t="shared" si="563"/>
        <v>1.5495811601464597</v>
      </c>
      <c r="BW481" s="61">
        <f t="shared" si="564"/>
        <v>3.5698385883369324</v>
      </c>
      <c r="BX481" s="61">
        <v>0.36399999999999999</v>
      </c>
      <c r="BY481" s="61">
        <f t="shared" si="565"/>
        <v>1.2994212461546433</v>
      </c>
      <c r="BZ481" s="61">
        <f t="shared" si="587"/>
        <v>3.7223957929667164</v>
      </c>
      <c r="CA481" s="61">
        <v>0.252</v>
      </c>
      <c r="CB481" s="61">
        <f t="shared" si="588"/>
        <v>0.93804373982761258</v>
      </c>
      <c r="CC481" s="69">
        <v>1.1165281583149103</v>
      </c>
      <c r="CD481" s="61">
        <f t="shared" si="566"/>
        <v>1.0819157854071479</v>
      </c>
      <c r="CE481" s="61">
        <v>3.0000000000000001E-3</v>
      </c>
      <c r="CF481" s="61">
        <f t="shared" si="567"/>
        <v>3.2457473562214441E-3</v>
      </c>
      <c r="CG481" s="61">
        <f t="shared" si="568"/>
        <v>1.1366256651645787</v>
      </c>
      <c r="CH481" s="61">
        <v>3.0000000000000001E-3</v>
      </c>
      <c r="CI481" s="61">
        <f t="shared" si="569"/>
        <v>3.4098769954937361E-3</v>
      </c>
      <c r="CJ481" s="61">
        <f t="shared" si="570"/>
        <v>1.1757041507056005</v>
      </c>
      <c r="CK481" s="61">
        <v>3.0000000000000001E-3</v>
      </c>
      <c r="CL481" s="61">
        <f t="shared" si="571"/>
        <v>3.5271124521168017E-3</v>
      </c>
      <c r="CM481" s="61">
        <f t="shared" si="589"/>
        <v>1.2259479178297716</v>
      </c>
      <c r="CN481" s="61">
        <v>3.0000000000000001E-3</v>
      </c>
      <c r="CO481" s="61">
        <f t="shared" si="590"/>
        <v>3.6778437534893149E-3</v>
      </c>
      <c r="CP481" s="69">
        <v>5.4987483067768785</v>
      </c>
      <c r="CQ481" s="61">
        <f t="shared" si="572"/>
        <v>5.3282871092667952</v>
      </c>
      <c r="CR481" s="61">
        <v>0.68300000000000005</v>
      </c>
      <c r="CS481" s="61">
        <f t="shared" si="573"/>
        <v>3.6392200956292213</v>
      </c>
      <c r="CT481" s="61">
        <f t="shared" si="574"/>
        <v>5.5977257762988621</v>
      </c>
      <c r="CU481" s="61">
        <v>0.48</v>
      </c>
      <c r="CV481" s="61">
        <f t="shared" si="575"/>
        <v>2.6869083726234537</v>
      </c>
      <c r="CW481" s="61">
        <f t="shared" si="576"/>
        <v>5.7901819670360526</v>
      </c>
      <c r="CX481" s="61">
        <v>0.38200000000000001</v>
      </c>
      <c r="CY481" s="61">
        <f t="shared" si="577"/>
        <v>2.2118495114077721</v>
      </c>
      <c r="CZ481" s="61">
        <f t="shared" si="591"/>
        <v>6.0376256408410134</v>
      </c>
      <c r="DA481" s="61">
        <v>0.27700000000000002</v>
      </c>
      <c r="DB481" s="61">
        <f t="shared" si="592"/>
        <v>1.6724223025129608</v>
      </c>
    </row>
    <row r="482" spans="1:106">
      <c r="A482" s="57" t="s">
        <v>457</v>
      </c>
      <c r="B482" s="58" t="s">
        <v>364</v>
      </c>
      <c r="C482" s="58" t="s">
        <v>365</v>
      </c>
      <c r="D482" s="58" t="s">
        <v>441</v>
      </c>
      <c r="E482" s="59" t="s">
        <v>440</v>
      </c>
      <c r="F482" s="59" t="s">
        <v>440</v>
      </c>
      <c r="G482" s="59" t="s">
        <v>271</v>
      </c>
      <c r="H482" s="58" t="s">
        <v>432</v>
      </c>
      <c r="I482" s="58" t="s">
        <v>272</v>
      </c>
      <c r="J482" s="63" t="s">
        <v>424</v>
      </c>
      <c r="K482" s="61">
        <v>0.96899999999999997</v>
      </c>
      <c r="L482" s="61">
        <v>1.018</v>
      </c>
      <c r="M482" s="61">
        <v>1.0529999999999999</v>
      </c>
      <c r="N482" s="61">
        <v>1.0980000000000001</v>
      </c>
      <c r="O482" s="64" t="s">
        <v>433</v>
      </c>
      <c r="P482" s="69">
        <v>4.9132368073186425</v>
      </c>
      <c r="Q482" s="61">
        <f t="shared" si="537"/>
        <v>4.7609264662917647</v>
      </c>
      <c r="R482" s="61">
        <v>1</v>
      </c>
      <c r="S482" s="61">
        <f t="shared" si="538"/>
        <v>4.7609264662917647</v>
      </c>
      <c r="T482" s="61">
        <f t="shared" si="539"/>
        <v>5.0016750698503785</v>
      </c>
      <c r="U482" s="61">
        <v>1</v>
      </c>
      <c r="V482" s="61">
        <f t="shared" si="540"/>
        <v>5.0016750698503785</v>
      </c>
      <c r="W482" s="61">
        <f t="shared" si="541"/>
        <v>5.1736383581065306</v>
      </c>
      <c r="X482" s="61">
        <v>1</v>
      </c>
      <c r="Y482" s="61">
        <f t="shared" si="542"/>
        <v>5.1736383581065306</v>
      </c>
      <c r="Z482" s="61">
        <f t="shared" si="578"/>
        <v>5.39473401443587</v>
      </c>
      <c r="AA482" s="61">
        <v>1</v>
      </c>
      <c r="AB482" s="61">
        <f t="shared" si="579"/>
        <v>5.39473401443587</v>
      </c>
      <c r="AC482" s="69">
        <v>1.5372314813555587E-2</v>
      </c>
      <c r="AD482" s="61">
        <f t="shared" si="543"/>
        <v>1.4895773054335364E-2</v>
      </c>
      <c r="AE482" s="61">
        <v>1</v>
      </c>
      <c r="AF482" s="61">
        <f t="shared" si="544"/>
        <v>1.4895773054335364E-2</v>
      </c>
      <c r="AG482" s="61">
        <f t="shared" si="545"/>
        <v>1.5649016480199587E-2</v>
      </c>
      <c r="AH482" s="61">
        <v>1</v>
      </c>
      <c r="AI482" s="61">
        <f t="shared" si="546"/>
        <v>1.5649016480199587E-2</v>
      </c>
      <c r="AJ482" s="61">
        <f t="shared" si="547"/>
        <v>1.6187047498674032E-2</v>
      </c>
      <c r="AK482" s="61">
        <v>1</v>
      </c>
      <c r="AL482" s="61">
        <f t="shared" si="548"/>
        <v>1.6187047498674032E-2</v>
      </c>
      <c r="AM482" s="61">
        <f t="shared" si="580"/>
        <v>1.6878801665284035E-2</v>
      </c>
      <c r="AN482" s="61">
        <v>1</v>
      </c>
      <c r="AO482" s="61">
        <f t="shared" si="581"/>
        <v>1.6878801665284035E-2</v>
      </c>
      <c r="AP482" s="69">
        <v>49.900061324329954</v>
      </c>
      <c r="AQ482" s="61">
        <f t="shared" si="549"/>
        <v>48.353159423275727</v>
      </c>
      <c r="AR482" s="61">
        <v>1</v>
      </c>
      <c r="AS482" s="61">
        <f t="shared" si="550"/>
        <v>48.353159423275727</v>
      </c>
      <c r="AT482" s="61">
        <f t="shared" si="551"/>
        <v>50.798262428167895</v>
      </c>
      <c r="AU482" s="61">
        <v>0.96</v>
      </c>
      <c r="AV482" s="61">
        <f t="shared" si="552"/>
        <v>48.766331931041179</v>
      </c>
      <c r="AW482" s="61">
        <f t="shared" si="553"/>
        <v>52.544764574519441</v>
      </c>
      <c r="AX482" s="61">
        <v>0.92</v>
      </c>
      <c r="AY482" s="61">
        <f t="shared" si="554"/>
        <v>48.341183408557889</v>
      </c>
      <c r="AZ482" s="61">
        <f t="shared" si="582"/>
        <v>54.790267334114297</v>
      </c>
      <c r="BA482" s="61">
        <v>0.85199999999999998</v>
      </c>
      <c r="BB482" s="61">
        <f t="shared" si="583"/>
        <v>46.681307768665377</v>
      </c>
      <c r="BC482" s="69">
        <v>1.2283092018296606</v>
      </c>
      <c r="BD482" s="61">
        <f t="shared" si="555"/>
        <v>1.1902316165729412</v>
      </c>
      <c r="BE482" s="61">
        <v>0.82899999999999996</v>
      </c>
      <c r="BF482" s="61">
        <f t="shared" si="556"/>
        <v>0.98670201013896819</v>
      </c>
      <c r="BG482" s="61">
        <f t="shared" si="557"/>
        <v>1.2504187674625946</v>
      </c>
      <c r="BH482" s="61">
        <v>0.79100000000000004</v>
      </c>
      <c r="BI482" s="61">
        <f t="shared" si="558"/>
        <v>0.9890812450629124</v>
      </c>
      <c r="BJ482" s="61">
        <f t="shared" si="559"/>
        <v>1.2934095895266327</v>
      </c>
      <c r="BK482" s="61">
        <v>0.752</v>
      </c>
      <c r="BL482" s="61">
        <f t="shared" si="560"/>
        <v>0.97264401132402778</v>
      </c>
      <c r="BM482" s="61">
        <f t="shared" si="584"/>
        <v>1.3486835036089675</v>
      </c>
      <c r="BN482" s="61">
        <v>0.68799999999999994</v>
      </c>
      <c r="BO482" s="61">
        <f t="shared" si="585"/>
        <v>0.92789425048296958</v>
      </c>
      <c r="BP482" s="69">
        <v>1.1300444656832878</v>
      </c>
      <c r="BQ482" s="61">
        <f t="shared" si="561"/>
        <v>1.0950130872471058</v>
      </c>
      <c r="BR482" s="61">
        <v>0.82899999999999996</v>
      </c>
      <c r="BS482" s="61">
        <f t="shared" si="586"/>
        <v>0.90776584932785065</v>
      </c>
      <c r="BT482" s="61">
        <f t="shared" si="562"/>
        <v>1.1503852660655869</v>
      </c>
      <c r="BU482" s="61">
        <v>0.79100000000000004</v>
      </c>
      <c r="BV482" s="61">
        <f t="shared" si="563"/>
        <v>0.90995474545787924</v>
      </c>
      <c r="BW482" s="61">
        <f t="shared" si="564"/>
        <v>1.1899368223645019</v>
      </c>
      <c r="BX482" s="61">
        <v>0.752</v>
      </c>
      <c r="BY482" s="61">
        <f t="shared" si="565"/>
        <v>0.89483249041810542</v>
      </c>
      <c r="BZ482" s="61">
        <f t="shared" si="587"/>
        <v>1.24078882332025</v>
      </c>
      <c r="CA482" s="61">
        <v>0.68799999999999994</v>
      </c>
      <c r="CB482" s="61">
        <f t="shared" si="588"/>
        <v>0.85366271044433195</v>
      </c>
      <c r="CC482" s="69">
        <v>0.34693835855542227</v>
      </c>
      <c r="CD482" s="61">
        <f t="shared" si="566"/>
        <v>0.33618326944020416</v>
      </c>
      <c r="CE482" s="61">
        <v>3.0000000000000001E-3</v>
      </c>
      <c r="CF482" s="61">
        <f t="shared" si="567"/>
        <v>1.0085498083206126E-3</v>
      </c>
      <c r="CG482" s="61">
        <f t="shared" si="568"/>
        <v>0.35318324900941989</v>
      </c>
      <c r="CH482" s="61">
        <v>3.0000000000000001E-3</v>
      </c>
      <c r="CI482" s="61">
        <f t="shared" si="569"/>
        <v>1.0595497470282597E-3</v>
      </c>
      <c r="CJ482" s="61">
        <f t="shared" si="570"/>
        <v>0.36532609155885964</v>
      </c>
      <c r="CK482" s="61">
        <v>3.0000000000000001E-3</v>
      </c>
      <c r="CL482" s="61">
        <f t="shared" si="571"/>
        <v>1.0959782746765791E-3</v>
      </c>
      <c r="CM482" s="61">
        <f t="shared" si="589"/>
        <v>0.38093831769385367</v>
      </c>
      <c r="CN482" s="61">
        <v>3.0000000000000001E-3</v>
      </c>
      <c r="CO482" s="61">
        <f t="shared" si="590"/>
        <v>1.142814953081561E-3</v>
      </c>
      <c r="CP482" s="69">
        <v>1.8424638027444904</v>
      </c>
      <c r="CQ482" s="61">
        <f t="shared" si="572"/>
        <v>1.7853474248594112</v>
      </c>
      <c r="CR482" s="61">
        <v>1</v>
      </c>
      <c r="CS482" s="61">
        <f t="shared" si="573"/>
        <v>1.7853474248594112</v>
      </c>
      <c r="CT482" s="61">
        <f t="shared" si="574"/>
        <v>1.8756281511938913</v>
      </c>
      <c r="CU482" s="61">
        <v>1</v>
      </c>
      <c r="CV482" s="61">
        <f t="shared" si="575"/>
        <v>1.8756281511938913</v>
      </c>
      <c r="CW482" s="61">
        <f t="shared" si="576"/>
        <v>1.9401143842899482</v>
      </c>
      <c r="CX482" s="61">
        <v>1</v>
      </c>
      <c r="CY482" s="61">
        <f t="shared" si="577"/>
        <v>1.9401143842899482</v>
      </c>
      <c r="CZ482" s="61">
        <f t="shared" si="591"/>
        <v>2.0230252554134505</v>
      </c>
      <c r="DA482" s="61">
        <v>1</v>
      </c>
      <c r="DB482" s="61">
        <f t="shared" si="592"/>
        <v>2.0230252554134505</v>
      </c>
    </row>
    <row r="483" spans="1:106">
      <c r="A483" s="57" t="s">
        <v>457</v>
      </c>
      <c r="B483" s="58" t="s">
        <v>364</v>
      </c>
      <c r="C483" s="58" t="s">
        <v>365</v>
      </c>
      <c r="D483" s="58" t="s">
        <v>441</v>
      </c>
      <c r="E483" s="59" t="s">
        <v>440</v>
      </c>
      <c r="F483" s="59" t="s">
        <v>440</v>
      </c>
      <c r="G483" s="67" t="s">
        <v>273</v>
      </c>
      <c r="H483" s="58" t="s">
        <v>432</v>
      </c>
      <c r="I483" s="58" t="s">
        <v>274</v>
      </c>
      <c r="J483" s="63" t="s">
        <v>425</v>
      </c>
      <c r="K483" s="61">
        <v>1.046</v>
      </c>
      <c r="L483" s="61">
        <v>1.121</v>
      </c>
      <c r="M483" s="61">
        <v>1.171</v>
      </c>
      <c r="N483" s="61">
        <v>1.2410000000000001</v>
      </c>
      <c r="O483" s="64" t="s">
        <v>433</v>
      </c>
      <c r="P483" s="69">
        <v>0</v>
      </c>
      <c r="Q483" s="61">
        <f t="shared" si="537"/>
        <v>0</v>
      </c>
      <c r="R483" s="61">
        <v>0.94599999999999995</v>
      </c>
      <c r="S483" s="61">
        <f t="shared" si="538"/>
        <v>0</v>
      </c>
      <c r="T483" s="61">
        <f t="shared" si="539"/>
        <v>0</v>
      </c>
      <c r="U483" s="61">
        <v>0.91700000000000004</v>
      </c>
      <c r="V483" s="61">
        <f t="shared" si="540"/>
        <v>0</v>
      </c>
      <c r="W483" s="61">
        <f t="shared" si="541"/>
        <v>0</v>
      </c>
      <c r="X483" s="61">
        <v>0.89500000000000002</v>
      </c>
      <c r="Y483" s="61">
        <f t="shared" si="542"/>
        <v>0</v>
      </c>
      <c r="Z483" s="61">
        <f t="shared" si="578"/>
        <v>0</v>
      </c>
      <c r="AA483" s="61">
        <v>0.86099999999999999</v>
      </c>
      <c r="AB483" s="61">
        <f t="shared" si="579"/>
        <v>0</v>
      </c>
      <c r="AC483" s="70"/>
      <c r="AD483" s="61">
        <f t="shared" si="543"/>
        <v>0</v>
      </c>
      <c r="AE483" s="61">
        <v>1</v>
      </c>
      <c r="AF483" s="61">
        <f t="shared" si="544"/>
        <v>0</v>
      </c>
      <c r="AG483" s="61">
        <f t="shared" si="545"/>
        <v>0</v>
      </c>
      <c r="AH483" s="61">
        <v>1</v>
      </c>
      <c r="AI483" s="61">
        <f t="shared" si="546"/>
        <v>0</v>
      </c>
      <c r="AJ483" s="61">
        <f t="shared" si="547"/>
        <v>0</v>
      </c>
      <c r="AK483" s="61">
        <v>1</v>
      </c>
      <c r="AL483" s="61">
        <f t="shared" si="548"/>
        <v>0</v>
      </c>
      <c r="AM483" s="61">
        <f t="shared" si="580"/>
        <v>0</v>
      </c>
      <c r="AN483" s="61">
        <v>1</v>
      </c>
      <c r="AO483" s="61">
        <f t="shared" si="581"/>
        <v>0</v>
      </c>
      <c r="AP483" s="69">
        <v>0</v>
      </c>
      <c r="AQ483" s="61">
        <f t="shared" si="549"/>
        <v>0</v>
      </c>
      <c r="AR483" s="61">
        <v>0.57099999999999995</v>
      </c>
      <c r="AS483" s="61">
        <f t="shared" si="550"/>
        <v>0</v>
      </c>
      <c r="AT483" s="61">
        <f t="shared" si="551"/>
        <v>0</v>
      </c>
      <c r="AU483" s="61">
        <v>0.42099999999999999</v>
      </c>
      <c r="AV483" s="61">
        <f t="shared" si="552"/>
        <v>0</v>
      </c>
      <c r="AW483" s="61">
        <f t="shared" si="553"/>
        <v>0</v>
      </c>
      <c r="AX483" s="61">
        <v>0.34</v>
      </c>
      <c r="AY483" s="61">
        <f t="shared" si="554"/>
        <v>0</v>
      </c>
      <c r="AZ483" s="61">
        <f t="shared" si="582"/>
        <v>0</v>
      </c>
      <c r="BA483" s="61">
        <v>0.24099999999999999</v>
      </c>
      <c r="BB483" s="61">
        <f t="shared" si="583"/>
        <v>0</v>
      </c>
      <c r="BC483" s="69">
        <v>0</v>
      </c>
      <c r="BD483" s="61">
        <f t="shared" si="555"/>
        <v>0</v>
      </c>
      <c r="BE483" s="61">
        <v>0.56599999999999995</v>
      </c>
      <c r="BF483" s="61">
        <f t="shared" si="556"/>
        <v>0</v>
      </c>
      <c r="BG483" s="61">
        <f t="shared" si="557"/>
        <v>0</v>
      </c>
      <c r="BH483" s="61">
        <v>0.40200000000000002</v>
      </c>
      <c r="BI483" s="61">
        <f t="shared" si="558"/>
        <v>0</v>
      </c>
      <c r="BJ483" s="61">
        <f t="shared" si="559"/>
        <v>0</v>
      </c>
      <c r="BK483" s="61">
        <v>0.29399999999999998</v>
      </c>
      <c r="BL483" s="61">
        <f t="shared" si="560"/>
        <v>0</v>
      </c>
      <c r="BM483" s="61">
        <f t="shared" si="584"/>
        <v>0</v>
      </c>
      <c r="BN483" s="61">
        <v>0.18</v>
      </c>
      <c r="BO483" s="61">
        <f t="shared" si="585"/>
        <v>0</v>
      </c>
      <c r="BP483" s="69">
        <v>0</v>
      </c>
      <c r="BQ483" s="61">
        <f t="shared" si="561"/>
        <v>0</v>
      </c>
      <c r="BR483" s="61">
        <v>0.56599999999999995</v>
      </c>
      <c r="BS483" s="61">
        <f t="shared" si="586"/>
        <v>0</v>
      </c>
      <c r="BT483" s="61">
        <f t="shared" si="562"/>
        <v>0</v>
      </c>
      <c r="BU483" s="61">
        <v>0.40200000000000002</v>
      </c>
      <c r="BV483" s="61">
        <f t="shared" si="563"/>
        <v>0</v>
      </c>
      <c r="BW483" s="61">
        <f t="shared" si="564"/>
        <v>0</v>
      </c>
      <c r="BX483" s="61">
        <v>0.29399999999999998</v>
      </c>
      <c r="BY483" s="61">
        <f t="shared" si="565"/>
        <v>0</v>
      </c>
      <c r="BZ483" s="61">
        <f t="shared" si="587"/>
        <v>0</v>
      </c>
      <c r="CA483" s="61">
        <v>0.18</v>
      </c>
      <c r="CB483" s="61">
        <f t="shared" si="588"/>
        <v>0</v>
      </c>
      <c r="CC483" s="69">
        <v>0</v>
      </c>
      <c r="CD483" s="61">
        <f t="shared" si="566"/>
        <v>0</v>
      </c>
      <c r="CE483" s="61">
        <v>3.0000000000000001E-3</v>
      </c>
      <c r="CF483" s="61">
        <f t="shared" si="567"/>
        <v>0</v>
      </c>
      <c r="CG483" s="61">
        <f t="shared" si="568"/>
        <v>0</v>
      </c>
      <c r="CH483" s="61">
        <v>3.0000000000000001E-3</v>
      </c>
      <c r="CI483" s="61">
        <f t="shared" si="569"/>
        <v>0</v>
      </c>
      <c r="CJ483" s="61">
        <f t="shared" si="570"/>
        <v>0</v>
      </c>
      <c r="CK483" s="61">
        <v>3.0000000000000001E-3</v>
      </c>
      <c r="CL483" s="61">
        <f t="shared" si="571"/>
        <v>0</v>
      </c>
      <c r="CM483" s="61">
        <f t="shared" si="589"/>
        <v>0</v>
      </c>
      <c r="CN483" s="61">
        <v>3.0000000000000001E-3</v>
      </c>
      <c r="CO483" s="61">
        <f t="shared" si="590"/>
        <v>0</v>
      </c>
      <c r="CP483" s="69">
        <v>0</v>
      </c>
      <c r="CQ483" s="61">
        <f t="shared" si="572"/>
        <v>0</v>
      </c>
      <c r="CR483" s="61">
        <v>0.67</v>
      </c>
      <c r="CS483" s="61">
        <f t="shared" si="573"/>
        <v>0</v>
      </c>
      <c r="CT483" s="61">
        <f t="shared" si="574"/>
        <v>0</v>
      </c>
      <c r="CU483" s="61">
        <v>0.437</v>
      </c>
      <c r="CV483" s="61">
        <f t="shared" si="575"/>
        <v>0</v>
      </c>
      <c r="CW483" s="61">
        <f t="shared" si="576"/>
        <v>0</v>
      </c>
      <c r="CX483" s="61">
        <v>0.28999999999999998</v>
      </c>
      <c r="CY483" s="61">
        <f t="shared" si="577"/>
        <v>0</v>
      </c>
      <c r="CZ483" s="61">
        <f t="shared" si="591"/>
        <v>0</v>
      </c>
      <c r="DA483" s="61">
        <v>0.17599999999999999</v>
      </c>
      <c r="DB483" s="61">
        <f t="shared" si="592"/>
        <v>0</v>
      </c>
    </row>
    <row r="484" spans="1:106">
      <c r="A484" s="57" t="s">
        <v>457</v>
      </c>
      <c r="B484" s="15" t="s">
        <v>364</v>
      </c>
      <c r="C484" s="58" t="s">
        <v>365</v>
      </c>
      <c r="D484" s="58" t="s">
        <v>441</v>
      </c>
      <c r="E484" s="59" t="s">
        <v>440</v>
      </c>
      <c r="F484" s="59" t="s">
        <v>440</v>
      </c>
      <c r="G484" s="59" t="s">
        <v>277</v>
      </c>
      <c r="H484" s="58" t="s">
        <v>432</v>
      </c>
      <c r="I484" s="58" t="s">
        <v>278</v>
      </c>
      <c r="J484" s="63" t="s">
        <v>424</v>
      </c>
      <c r="K484" s="61">
        <v>0.96899999999999997</v>
      </c>
      <c r="L484" s="61">
        <v>1.018</v>
      </c>
      <c r="M484" s="61">
        <v>1.0529999999999999</v>
      </c>
      <c r="N484" s="61">
        <v>1.0980000000000001</v>
      </c>
      <c r="O484" s="64" t="s">
        <v>433</v>
      </c>
      <c r="P484" s="69">
        <v>0.79356529869119119</v>
      </c>
      <c r="Q484" s="61">
        <f t="shared" si="537"/>
        <v>0.76896477443176425</v>
      </c>
      <c r="R484" s="61">
        <v>1</v>
      </c>
      <c r="S484" s="61">
        <f t="shared" si="538"/>
        <v>0.76896477443176425</v>
      </c>
      <c r="T484" s="61">
        <f t="shared" si="539"/>
        <v>0.80784947406763263</v>
      </c>
      <c r="U484" s="61">
        <v>1</v>
      </c>
      <c r="V484" s="61">
        <f t="shared" si="540"/>
        <v>0.80784947406763263</v>
      </c>
      <c r="W484" s="61">
        <f t="shared" si="541"/>
        <v>0.83562425952182429</v>
      </c>
      <c r="X484" s="61">
        <v>1</v>
      </c>
      <c r="Y484" s="61">
        <f t="shared" si="542"/>
        <v>0.83562425952182429</v>
      </c>
      <c r="Z484" s="61">
        <f t="shared" si="578"/>
        <v>0.87133469796292795</v>
      </c>
      <c r="AA484" s="61">
        <v>1</v>
      </c>
      <c r="AB484" s="61">
        <f t="shared" si="579"/>
        <v>0.87133469796292795</v>
      </c>
      <c r="AC484" s="69">
        <v>2.3764735900552282E-3</v>
      </c>
      <c r="AD484" s="61">
        <f t="shared" si="543"/>
        <v>2.3028029087635159E-3</v>
      </c>
      <c r="AE484" s="61">
        <v>1</v>
      </c>
      <c r="AF484" s="61">
        <f t="shared" si="544"/>
        <v>2.3028029087635159E-3</v>
      </c>
      <c r="AG484" s="61">
        <f t="shared" si="545"/>
        <v>2.4192501146762225E-3</v>
      </c>
      <c r="AH484" s="61">
        <v>1</v>
      </c>
      <c r="AI484" s="61">
        <f t="shared" si="546"/>
        <v>2.4192501146762225E-3</v>
      </c>
      <c r="AJ484" s="61">
        <f t="shared" si="547"/>
        <v>2.5024266903281552E-3</v>
      </c>
      <c r="AK484" s="61">
        <v>1</v>
      </c>
      <c r="AL484" s="61">
        <f t="shared" si="548"/>
        <v>2.5024266903281552E-3</v>
      </c>
      <c r="AM484" s="61">
        <f t="shared" si="580"/>
        <v>2.609368001880641E-3</v>
      </c>
      <c r="AN484" s="61">
        <v>1</v>
      </c>
      <c r="AO484" s="61">
        <f t="shared" si="581"/>
        <v>2.609368001880641E-3</v>
      </c>
      <c r="AP484" s="69">
        <v>6.0762159614053299</v>
      </c>
      <c r="AQ484" s="61">
        <f t="shared" si="549"/>
        <v>5.8878532666017644</v>
      </c>
      <c r="AR484" s="61">
        <v>0.91200000000000003</v>
      </c>
      <c r="AS484" s="61">
        <f t="shared" si="550"/>
        <v>5.3697221791408092</v>
      </c>
      <c r="AT484" s="61">
        <f t="shared" si="551"/>
        <v>6.1855878487106262</v>
      </c>
      <c r="AU484" s="61">
        <v>0.84299999999999997</v>
      </c>
      <c r="AV484" s="61">
        <f t="shared" si="552"/>
        <v>5.2144505564630581</v>
      </c>
      <c r="AW484" s="61">
        <f t="shared" si="553"/>
        <v>6.3982554073598124</v>
      </c>
      <c r="AX484" s="61">
        <v>0.77100000000000002</v>
      </c>
      <c r="AY484" s="61">
        <f t="shared" si="554"/>
        <v>4.9330549190744151</v>
      </c>
      <c r="AZ484" s="61">
        <f t="shared" si="582"/>
        <v>6.6716851256230525</v>
      </c>
      <c r="BA484" s="61">
        <v>0.63400000000000001</v>
      </c>
      <c r="BB484" s="61">
        <f t="shared" si="583"/>
        <v>4.2298483696450155</v>
      </c>
      <c r="BC484" s="69">
        <v>0.19080258547766346</v>
      </c>
      <c r="BD484" s="61">
        <f t="shared" si="555"/>
        <v>0.18488770532785589</v>
      </c>
      <c r="BE484" s="61">
        <v>0.77700000000000002</v>
      </c>
      <c r="BF484" s="61">
        <f t="shared" si="556"/>
        <v>0.14365774703974404</v>
      </c>
      <c r="BG484" s="61">
        <f t="shared" si="557"/>
        <v>0.19423703201626141</v>
      </c>
      <c r="BH484" s="61">
        <v>0.71199999999999997</v>
      </c>
      <c r="BI484" s="61">
        <f t="shared" si="558"/>
        <v>0.13829676679557812</v>
      </c>
      <c r="BJ484" s="61">
        <f t="shared" si="559"/>
        <v>0.2009151225079796</v>
      </c>
      <c r="BK484" s="61">
        <v>0.65</v>
      </c>
      <c r="BL484" s="61">
        <f t="shared" si="560"/>
        <v>0.13059482963018676</v>
      </c>
      <c r="BM484" s="61">
        <f t="shared" si="584"/>
        <v>0.2095012388544745</v>
      </c>
      <c r="BN484" s="61">
        <v>0.53400000000000003</v>
      </c>
      <c r="BO484" s="61">
        <f t="shared" si="585"/>
        <v>0.11187366154828939</v>
      </c>
      <c r="BP484" s="69">
        <v>0.18507850791333358</v>
      </c>
      <c r="BQ484" s="61">
        <f t="shared" si="561"/>
        <v>0.17934107416802023</v>
      </c>
      <c r="BR484" s="61">
        <v>0.77700000000000002</v>
      </c>
      <c r="BS484" s="61">
        <f t="shared" si="586"/>
        <v>0.13934801462855173</v>
      </c>
      <c r="BT484" s="61">
        <f t="shared" si="562"/>
        <v>0.18840992105577359</v>
      </c>
      <c r="BU484" s="61">
        <v>0.71199999999999997</v>
      </c>
      <c r="BV484" s="61">
        <f t="shared" si="563"/>
        <v>0.13414786379171079</v>
      </c>
      <c r="BW484" s="61">
        <f t="shared" si="564"/>
        <v>0.19488766883274025</v>
      </c>
      <c r="BX484" s="61">
        <v>0.65</v>
      </c>
      <c r="BY484" s="61">
        <f t="shared" si="565"/>
        <v>0.12667698474128117</v>
      </c>
      <c r="BZ484" s="61">
        <f t="shared" si="587"/>
        <v>0.20321620168884028</v>
      </c>
      <c r="CA484" s="61">
        <v>0.53400000000000003</v>
      </c>
      <c r="CB484" s="61">
        <f t="shared" si="588"/>
        <v>0.10851745170184071</v>
      </c>
      <c r="CC484" s="69">
        <v>5.3634698070874301E-2</v>
      </c>
      <c r="CD484" s="61">
        <f t="shared" si="566"/>
        <v>5.1972022430677195E-2</v>
      </c>
      <c r="CE484" s="61">
        <v>3.0000000000000001E-3</v>
      </c>
      <c r="CF484" s="61">
        <f t="shared" si="567"/>
        <v>1.559160672920316E-4</v>
      </c>
      <c r="CG484" s="61">
        <f t="shared" si="568"/>
        <v>5.4600122636150036E-2</v>
      </c>
      <c r="CH484" s="61">
        <v>3.0000000000000001E-3</v>
      </c>
      <c r="CI484" s="61">
        <f t="shared" si="569"/>
        <v>1.6380036790845012E-4</v>
      </c>
      <c r="CJ484" s="61">
        <f t="shared" si="570"/>
        <v>5.6477337068630638E-2</v>
      </c>
      <c r="CK484" s="61">
        <v>3.0000000000000001E-3</v>
      </c>
      <c r="CL484" s="61">
        <f t="shared" si="571"/>
        <v>1.6943201120589191E-4</v>
      </c>
      <c r="CM484" s="61">
        <f t="shared" si="589"/>
        <v>5.8890898481819984E-2</v>
      </c>
      <c r="CN484" s="61">
        <v>3.0000000000000001E-3</v>
      </c>
      <c r="CO484" s="61">
        <f t="shared" si="590"/>
        <v>1.7667269544545996E-4</v>
      </c>
      <c r="CP484" s="69">
        <v>0.43797866211918207</v>
      </c>
      <c r="CQ484" s="61">
        <f t="shared" si="572"/>
        <v>0.42440132359348742</v>
      </c>
      <c r="CR484" s="61">
        <v>0.89300000000000002</v>
      </c>
      <c r="CS484" s="61">
        <f t="shared" si="573"/>
        <v>0.37899038196898427</v>
      </c>
      <c r="CT484" s="61">
        <f t="shared" si="574"/>
        <v>0.44586227803732736</v>
      </c>
      <c r="CU484" s="61">
        <v>0.80900000000000005</v>
      </c>
      <c r="CV484" s="61">
        <f t="shared" si="575"/>
        <v>0.36070258293219787</v>
      </c>
      <c r="CW484" s="61">
        <f t="shared" si="576"/>
        <v>0.4611915312114987</v>
      </c>
      <c r="CX484" s="61">
        <v>0.72599999999999998</v>
      </c>
      <c r="CY484" s="61">
        <f t="shared" si="577"/>
        <v>0.33482505165954807</v>
      </c>
      <c r="CZ484" s="61">
        <f t="shared" si="591"/>
        <v>0.48090057100686195</v>
      </c>
      <c r="DA484" s="61">
        <v>0.57499999999999996</v>
      </c>
      <c r="DB484" s="61">
        <f t="shared" si="592"/>
        <v>0.27651782832894561</v>
      </c>
    </row>
    <row r="485" spans="1:106">
      <c r="A485" s="57" t="s">
        <v>457</v>
      </c>
      <c r="B485" s="58" t="s">
        <v>366</v>
      </c>
      <c r="C485" s="58" t="s">
        <v>367</v>
      </c>
      <c r="D485" s="58" t="s">
        <v>446</v>
      </c>
      <c r="E485" s="59" t="s">
        <v>440</v>
      </c>
      <c r="F485" s="59" t="s">
        <v>440</v>
      </c>
      <c r="G485" s="59" t="s">
        <v>243</v>
      </c>
      <c r="H485" s="58" t="s">
        <v>430</v>
      </c>
      <c r="I485" s="58" t="s">
        <v>244</v>
      </c>
      <c r="J485" s="60" t="s">
        <v>409</v>
      </c>
      <c r="K485" s="61">
        <v>1.1803632793323515</v>
      </c>
      <c r="L485" s="61">
        <v>1.2200294550810016</v>
      </c>
      <c r="M485" s="61">
        <v>1.2506627393225331</v>
      </c>
      <c r="N485" s="61">
        <v>1.3029999999999999</v>
      </c>
      <c r="O485" s="61"/>
      <c r="P485" s="69">
        <v>9.0692523829586898E-4</v>
      </c>
      <c r="Q485" s="61">
        <f t="shared" si="537"/>
        <v>1.0705012483841862E-3</v>
      </c>
      <c r="R485" s="61">
        <v>1</v>
      </c>
      <c r="S485" s="61">
        <f t="shared" si="538"/>
        <v>1.0705012483841862E-3</v>
      </c>
      <c r="T485" s="61">
        <f t="shared" si="539"/>
        <v>1.1064755042773165E-3</v>
      </c>
      <c r="U485" s="61">
        <v>1</v>
      </c>
      <c r="V485" s="61">
        <f t="shared" si="540"/>
        <v>1.1064755042773165E-3</v>
      </c>
      <c r="W485" s="61">
        <f t="shared" si="541"/>
        <v>1.1342576028878525E-3</v>
      </c>
      <c r="X485" s="61">
        <v>1</v>
      </c>
      <c r="Y485" s="61">
        <f t="shared" si="542"/>
        <v>1.1342576028878525E-3</v>
      </c>
      <c r="Z485" s="61">
        <f t="shared" si="578"/>
        <v>1.1817235854995171E-3</v>
      </c>
      <c r="AA485" s="61">
        <v>1</v>
      </c>
      <c r="AB485" s="61">
        <f t="shared" si="579"/>
        <v>1.1817235854995171E-3</v>
      </c>
      <c r="AC485" s="69"/>
      <c r="AD485" s="61">
        <f t="shared" si="543"/>
        <v>0</v>
      </c>
      <c r="AE485" s="61">
        <v>1</v>
      </c>
      <c r="AF485" s="61">
        <f t="shared" si="544"/>
        <v>0</v>
      </c>
      <c r="AG485" s="61">
        <f t="shared" si="545"/>
        <v>0</v>
      </c>
      <c r="AH485" s="61">
        <v>1</v>
      </c>
      <c r="AI485" s="61">
        <f t="shared" si="546"/>
        <v>0</v>
      </c>
      <c r="AJ485" s="61">
        <f t="shared" si="547"/>
        <v>0</v>
      </c>
      <c r="AK485" s="61">
        <v>1</v>
      </c>
      <c r="AL485" s="61">
        <f t="shared" si="548"/>
        <v>0</v>
      </c>
      <c r="AM485" s="61">
        <f t="shared" si="580"/>
        <v>0</v>
      </c>
      <c r="AN485" s="61">
        <v>1</v>
      </c>
      <c r="AO485" s="61">
        <f t="shared" si="581"/>
        <v>0</v>
      </c>
      <c r="AP485" s="69">
        <v>8.2615471589619698E-5</v>
      </c>
      <c r="AQ485" s="61">
        <f t="shared" si="549"/>
        <v>9.7516268969112221E-5</v>
      </c>
      <c r="AR485" s="61">
        <v>1</v>
      </c>
      <c r="AS485" s="61">
        <f t="shared" si="550"/>
        <v>9.7516268969112221E-5</v>
      </c>
      <c r="AT485" s="61">
        <f t="shared" si="551"/>
        <v>1.0079330878474369E-4</v>
      </c>
      <c r="AU485" s="61">
        <v>1</v>
      </c>
      <c r="AV485" s="61">
        <f t="shared" si="552"/>
        <v>1.0079330878474369E-4</v>
      </c>
      <c r="AW485" s="61">
        <f t="shared" si="553"/>
        <v>1.0332409200869668E-4</v>
      </c>
      <c r="AX485" s="61">
        <v>1</v>
      </c>
      <c r="AY485" s="61">
        <f t="shared" si="554"/>
        <v>1.0332409200869668E-4</v>
      </c>
      <c r="AZ485" s="61">
        <f t="shared" si="582"/>
        <v>1.0764795948127446E-4</v>
      </c>
      <c r="BA485" s="61">
        <v>1</v>
      </c>
      <c r="BB485" s="61">
        <f t="shared" si="583"/>
        <v>1.0764795948127446E-4</v>
      </c>
      <c r="BC485" s="69">
        <v>1.24607489113504E-6</v>
      </c>
      <c r="BD485" s="61">
        <f t="shared" si="555"/>
        <v>1.4708210447938588E-6</v>
      </c>
      <c r="BE485" s="61">
        <v>1</v>
      </c>
      <c r="BF485" s="61">
        <f t="shared" si="556"/>
        <v>1.4708210447938588E-6</v>
      </c>
      <c r="BG485" s="61">
        <f t="shared" si="557"/>
        <v>1.5202480704216013E-6</v>
      </c>
      <c r="BH485" s="61">
        <v>1</v>
      </c>
      <c r="BI485" s="61">
        <f t="shared" si="558"/>
        <v>1.5202480704216013E-6</v>
      </c>
      <c r="BJ485" s="61">
        <f t="shared" si="559"/>
        <v>1.5584194367479764E-6</v>
      </c>
      <c r="BK485" s="61">
        <v>1</v>
      </c>
      <c r="BL485" s="61">
        <f t="shared" si="560"/>
        <v>1.5584194367479764E-6</v>
      </c>
      <c r="BM485" s="61">
        <f t="shared" si="584"/>
        <v>1.6236355831489571E-6</v>
      </c>
      <c r="BN485" s="61">
        <v>1</v>
      </c>
      <c r="BO485" s="61">
        <f t="shared" si="585"/>
        <v>1.6236355831489571E-6</v>
      </c>
      <c r="BP485" s="69">
        <v>1.1748865433867201E-6</v>
      </c>
      <c r="BQ485" s="61">
        <f t="shared" si="561"/>
        <v>1.3867929331954E-6</v>
      </c>
      <c r="BR485" s="61">
        <v>1</v>
      </c>
      <c r="BS485" s="61">
        <f t="shared" si="586"/>
        <v>1.3867929331954E-6</v>
      </c>
      <c r="BT485" s="61">
        <f t="shared" si="562"/>
        <v>1.4333961893101017E-6</v>
      </c>
      <c r="BU485" s="61">
        <v>1</v>
      </c>
      <c r="BV485" s="61">
        <f t="shared" si="563"/>
        <v>1.4333961893101017E-6</v>
      </c>
      <c r="BW485" s="61">
        <f t="shared" si="564"/>
        <v>1.4693868227452174E-6</v>
      </c>
      <c r="BX485" s="61">
        <v>1</v>
      </c>
      <c r="BY485" s="61">
        <f t="shared" si="565"/>
        <v>1.4693868227452174E-6</v>
      </c>
      <c r="BZ485" s="61">
        <f t="shared" si="587"/>
        <v>1.5308771660328962E-6</v>
      </c>
      <c r="CA485" s="61">
        <v>1</v>
      </c>
      <c r="CB485" s="61">
        <f t="shared" si="588"/>
        <v>1.5308771660328962E-6</v>
      </c>
      <c r="CC485" s="69">
        <v>2.0553544370780499E-6</v>
      </c>
      <c r="CD485" s="61">
        <f t="shared" si="566"/>
        <v>2.4260649035397461E-6</v>
      </c>
      <c r="CE485" s="61">
        <v>1</v>
      </c>
      <c r="CF485" s="61">
        <f t="shared" si="567"/>
        <v>2.4260649035397461E-6</v>
      </c>
      <c r="CG485" s="61">
        <f t="shared" si="568"/>
        <v>2.507592953866652E-6</v>
      </c>
      <c r="CH485" s="61">
        <v>1</v>
      </c>
      <c r="CI485" s="61">
        <f t="shared" si="569"/>
        <v>2.507592953866652E-6</v>
      </c>
      <c r="CJ485" s="61">
        <f t="shared" si="570"/>
        <v>2.570555210554757E-6</v>
      </c>
      <c r="CK485" s="61">
        <v>1</v>
      </c>
      <c r="CL485" s="61">
        <f t="shared" si="571"/>
        <v>2.570555210554757E-6</v>
      </c>
      <c r="CM485" s="61">
        <f t="shared" si="589"/>
        <v>2.6781268315126987E-6</v>
      </c>
      <c r="CN485" s="61">
        <v>1</v>
      </c>
      <c r="CO485" s="61">
        <f t="shared" si="590"/>
        <v>2.6781268315126987E-6</v>
      </c>
      <c r="CP485" s="69">
        <v>3.1004291212808903E-5</v>
      </c>
      <c r="CQ485" s="61">
        <f t="shared" si="572"/>
        <v>3.6596326849326325E-5</v>
      </c>
      <c r="CR485" s="61">
        <v>1</v>
      </c>
      <c r="CS485" s="61">
        <f t="shared" si="573"/>
        <v>3.6596326849326325E-5</v>
      </c>
      <c r="CT485" s="61">
        <f t="shared" si="574"/>
        <v>3.7826148513535928E-5</v>
      </c>
      <c r="CU485" s="61">
        <v>1</v>
      </c>
      <c r="CV485" s="61">
        <f t="shared" si="575"/>
        <v>3.7826148513535928E-5</v>
      </c>
      <c r="CW485" s="61">
        <f t="shared" si="576"/>
        <v>3.8775911778965128E-5</v>
      </c>
      <c r="CX485" s="61">
        <v>1</v>
      </c>
      <c r="CY485" s="61">
        <f t="shared" si="577"/>
        <v>3.8775911778965128E-5</v>
      </c>
      <c r="CZ485" s="61">
        <f t="shared" si="591"/>
        <v>4.0398591450289998E-5</v>
      </c>
      <c r="DA485" s="61">
        <v>1</v>
      </c>
      <c r="DB485" s="61">
        <f t="shared" si="592"/>
        <v>4.0398591450289998E-5</v>
      </c>
    </row>
    <row r="486" spans="1:106">
      <c r="A486" s="57" t="s">
        <v>457</v>
      </c>
      <c r="B486" s="58" t="s">
        <v>366</v>
      </c>
      <c r="C486" s="58" t="s">
        <v>367</v>
      </c>
      <c r="D486" s="58" t="s">
        <v>446</v>
      </c>
      <c r="E486" s="59" t="s">
        <v>440</v>
      </c>
      <c r="F486" s="59" t="s">
        <v>440</v>
      </c>
      <c r="G486" s="59" t="s">
        <v>245</v>
      </c>
      <c r="H486" s="58" t="s">
        <v>430</v>
      </c>
      <c r="I486" s="58" t="s">
        <v>246</v>
      </c>
      <c r="J486" s="60" t="s">
        <v>409</v>
      </c>
      <c r="K486" s="61">
        <v>1.1803632793323515</v>
      </c>
      <c r="L486" s="61">
        <v>1.2200294550810016</v>
      </c>
      <c r="M486" s="61">
        <v>1.2506627393225331</v>
      </c>
      <c r="N486" s="61">
        <v>1.3029999999999999</v>
      </c>
      <c r="O486" s="61"/>
      <c r="P486" s="69">
        <v>8.9089655549820306E-5</v>
      </c>
      <c r="Q486" s="61">
        <f t="shared" si="537"/>
        <v>1.0515815797937552E-4</v>
      </c>
      <c r="R486" s="61">
        <v>1</v>
      </c>
      <c r="S486" s="61">
        <f t="shared" si="538"/>
        <v>1.0515815797937552E-4</v>
      </c>
      <c r="T486" s="61">
        <f t="shared" si="539"/>
        <v>1.0869200391380139E-4</v>
      </c>
      <c r="U486" s="61">
        <v>1</v>
      </c>
      <c r="V486" s="61">
        <f t="shared" si="540"/>
        <v>1.0869200391380139E-4</v>
      </c>
      <c r="W486" s="61">
        <f t="shared" si="541"/>
        <v>1.1142111265523918E-4</v>
      </c>
      <c r="X486" s="61">
        <v>1</v>
      </c>
      <c r="Y486" s="61">
        <f t="shared" si="542"/>
        <v>1.1142111265523918E-4</v>
      </c>
      <c r="Z486" s="61">
        <f t="shared" si="578"/>
        <v>1.1608382118141586E-4</v>
      </c>
      <c r="AA486" s="61">
        <v>1</v>
      </c>
      <c r="AB486" s="61">
        <f t="shared" si="579"/>
        <v>1.1608382118141586E-4</v>
      </c>
      <c r="AC486" s="69"/>
      <c r="AD486" s="61">
        <f t="shared" si="543"/>
        <v>0</v>
      </c>
      <c r="AE486" s="61">
        <v>1</v>
      </c>
      <c r="AF486" s="61">
        <f t="shared" si="544"/>
        <v>0</v>
      </c>
      <c r="AG486" s="61">
        <f t="shared" si="545"/>
        <v>0</v>
      </c>
      <c r="AH486" s="61">
        <v>1</v>
      </c>
      <c r="AI486" s="61">
        <f t="shared" si="546"/>
        <v>0</v>
      </c>
      <c r="AJ486" s="61">
        <f t="shared" si="547"/>
        <v>0</v>
      </c>
      <c r="AK486" s="61">
        <v>1</v>
      </c>
      <c r="AL486" s="61">
        <f t="shared" si="548"/>
        <v>0</v>
      </c>
      <c r="AM486" s="61">
        <f t="shared" si="580"/>
        <v>0</v>
      </c>
      <c r="AN486" s="61">
        <v>1</v>
      </c>
      <c r="AO486" s="61">
        <f t="shared" si="581"/>
        <v>0</v>
      </c>
      <c r="AP486" s="69">
        <v>8.1155354335877898E-6</v>
      </c>
      <c r="AQ486" s="61">
        <f t="shared" si="549"/>
        <v>9.5792800179275813E-6</v>
      </c>
      <c r="AR486" s="61">
        <v>1</v>
      </c>
      <c r="AS486" s="61">
        <f t="shared" si="550"/>
        <v>9.5792800179275813E-6</v>
      </c>
      <c r="AT486" s="61">
        <f t="shared" si="551"/>
        <v>9.901192272730671E-6</v>
      </c>
      <c r="AU486" s="61">
        <v>1</v>
      </c>
      <c r="AV486" s="61">
        <f t="shared" si="552"/>
        <v>9.901192272730671E-6</v>
      </c>
      <c r="AW486" s="61">
        <f t="shared" si="553"/>
        <v>1.0149797776439987E-5</v>
      </c>
      <c r="AX486" s="61">
        <v>1</v>
      </c>
      <c r="AY486" s="61">
        <f t="shared" si="554"/>
        <v>1.0149797776439987E-5</v>
      </c>
      <c r="AZ486" s="61">
        <f t="shared" si="582"/>
        <v>1.0574542669964889E-5</v>
      </c>
      <c r="BA486" s="61">
        <v>1</v>
      </c>
      <c r="BB486" s="61">
        <f t="shared" si="583"/>
        <v>1.0574542669964889E-5</v>
      </c>
      <c r="BC486" s="69">
        <v>1.2240521947442399E-7</v>
      </c>
      <c r="BD486" s="61">
        <f t="shared" si="555"/>
        <v>1.4448262626622733E-7</v>
      </c>
      <c r="BE486" s="61">
        <v>1</v>
      </c>
      <c r="BF486" s="61">
        <f t="shared" si="556"/>
        <v>1.4448262626622733E-7</v>
      </c>
      <c r="BG486" s="61">
        <f t="shared" si="557"/>
        <v>1.493379732144519E-7</v>
      </c>
      <c r="BH486" s="61">
        <v>1</v>
      </c>
      <c r="BI486" s="61">
        <f t="shared" si="558"/>
        <v>1.493379732144519E-7</v>
      </c>
      <c r="BJ486" s="61">
        <f t="shared" si="559"/>
        <v>1.5308764709525898E-7</v>
      </c>
      <c r="BK486" s="61">
        <v>1</v>
      </c>
      <c r="BL486" s="61">
        <f t="shared" si="560"/>
        <v>1.5308764709525898E-7</v>
      </c>
      <c r="BM486" s="61">
        <f t="shared" si="584"/>
        <v>1.5949400097517446E-7</v>
      </c>
      <c r="BN486" s="61">
        <v>1</v>
      </c>
      <c r="BO486" s="61">
        <f t="shared" si="585"/>
        <v>1.5949400097517446E-7</v>
      </c>
      <c r="BP486" s="69">
        <v>1.15412200521753E-7</v>
      </c>
      <c r="BQ486" s="61">
        <f t="shared" si="561"/>
        <v>1.3622832348281929E-7</v>
      </c>
      <c r="BR486" s="61">
        <v>1</v>
      </c>
      <c r="BS486" s="61">
        <f t="shared" si="586"/>
        <v>1.3622832348281929E-7</v>
      </c>
      <c r="BT486" s="61">
        <f t="shared" si="562"/>
        <v>1.4080628411225359E-7</v>
      </c>
      <c r="BU486" s="61">
        <v>1</v>
      </c>
      <c r="BV486" s="61">
        <f t="shared" si="563"/>
        <v>1.4080628411225359E-7</v>
      </c>
      <c r="BW486" s="61">
        <f t="shared" si="564"/>
        <v>1.4434173885577709E-7</v>
      </c>
      <c r="BX486" s="61">
        <v>1</v>
      </c>
      <c r="BY486" s="61">
        <f t="shared" si="565"/>
        <v>1.4434173885577709E-7</v>
      </c>
      <c r="BZ486" s="61">
        <f t="shared" si="587"/>
        <v>1.5038209727984416E-7</v>
      </c>
      <c r="CA486" s="61">
        <v>1</v>
      </c>
      <c r="CB486" s="61">
        <f t="shared" si="588"/>
        <v>1.5038209727984416E-7</v>
      </c>
      <c r="CC486" s="69">
        <v>2.0190288140635201E-7</v>
      </c>
      <c r="CD486" s="61">
        <f t="shared" si="566"/>
        <v>2.3831874720345251E-7</v>
      </c>
      <c r="CE486" s="61">
        <v>1</v>
      </c>
      <c r="CF486" s="61">
        <f t="shared" si="567"/>
        <v>2.3831874720345251E-7</v>
      </c>
      <c r="CG486" s="61">
        <f t="shared" si="568"/>
        <v>2.463274623814757E-7</v>
      </c>
      <c r="CH486" s="61">
        <v>1</v>
      </c>
      <c r="CI486" s="61">
        <f t="shared" si="569"/>
        <v>2.463274623814757E-7</v>
      </c>
      <c r="CJ486" s="61">
        <f t="shared" si="570"/>
        <v>2.5251241073678074E-7</v>
      </c>
      <c r="CK486" s="61">
        <v>1</v>
      </c>
      <c r="CL486" s="61">
        <f t="shared" si="571"/>
        <v>2.5251241073678074E-7</v>
      </c>
      <c r="CM486" s="61">
        <f t="shared" si="589"/>
        <v>2.6307945447247665E-7</v>
      </c>
      <c r="CN486" s="61">
        <v>1</v>
      </c>
      <c r="CO486" s="61">
        <f t="shared" si="590"/>
        <v>2.6307945447247665E-7</v>
      </c>
      <c r="CP486" s="69">
        <v>3.0456332099717799E-6</v>
      </c>
      <c r="CQ486" s="61">
        <f t="shared" si="572"/>
        <v>3.5949536033658067E-6</v>
      </c>
      <c r="CR486" s="61">
        <v>1</v>
      </c>
      <c r="CS486" s="61">
        <f t="shared" si="573"/>
        <v>3.5949536033658067E-6</v>
      </c>
      <c r="CT486" s="61">
        <f t="shared" si="574"/>
        <v>3.7157622255384721E-6</v>
      </c>
      <c r="CU486" s="61">
        <v>1</v>
      </c>
      <c r="CV486" s="61">
        <f t="shared" si="575"/>
        <v>3.7157622255384721E-6</v>
      </c>
      <c r="CW486" s="61">
        <f t="shared" si="576"/>
        <v>3.8090599733549861E-6</v>
      </c>
      <c r="CX486" s="61">
        <v>1</v>
      </c>
      <c r="CY486" s="61">
        <f t="shared" si="577"/>
        <v>3.8090599733549861E-6</v>
      </c>
      <c r="CZ486" s="61">
        <f t="shared" si="591"/>
        <v>3.9684600725932291E-6</v>
      </c>
      <c r="DA486" s="61">
        <v>1</v>
      </c>
      <c r="DB486" s="61">
        <f t="shared" si="592"/>
        <v>3.9684600725932291E-6</v>
      </c>
    </row>
    <row r="487" spans="1:106">
      <c r="A487" s="57" t="s">
        <v>457</v>
      </c>
      <c r="B487" s="58" t="s">
        <v>366</v>
      </c>
      <c r="C487" s="58" t="s">
        <v>367</v>
      </c>
      <c r="D487" s="58" t="s">
        <v>446</v>
      </c>
      <c r="E487" s="59" t="s">
        <v>440</v>
      </c>
      <c r="F487" s="59" t="s">
        <v>440</v>
      </c>
      <c r="G487" s="59" t="s">
        <v>247</v>
      </c>
      <c r="H487" s="58" t="s">
        <v>430</v>
      </c>
      <c r="I487" s="58" t="s">
        <v>248</v>
      </c>
      <c r="J487" s="60" t="s">
        <v>409</v>
      </c>
      <c r="K487" s="61">
        <v>1.1803632793323515</v>
      </c>
      <c r="L487" s="61">
        <v>1.2200294550810016</v>
      </c>
      <c r="M487" s="61">
        <v>1.2506627393225331</v>
      </c>
      <c r="N487" s="61">
        <v>1.3029999999999999</v>
      </c>
      <c r="O487" s="61"/>
      <c r="P487" s="69">
        <v>7.0451652296719806E-5</v>
      </c>
      <c r="Q487" s="61">
        <f t="shared" si="537"/>
        <v>8.3158543339338791E-5</v>
      </c>
      <c r="R487" s="61">
        <v>1</v>
      </c>
      <c r="S487" s="61">
        <f t="shared" si="538"/>
        <v>8.3158543339338791E-5</v>
      </c>
      <c r="T487" s="61">
        <f t="shared" si="539"/>
        <v>8.5953090961123259E-5</v>
      </c>
      <c r="U487" s="61">
        <v>1</v>
      </c>
      <c r="V487" s="61">
        <f t="shared" si="540"/>
        <v>8.5953090961123259E-5</v>
      </c>
      <c r="W487" s="61">
        <f t="shared" si="541"/>
        <v>8.8111256451214225E-5</v>
      </c>
      <c r="X487" s="61">
        <v>1</v>
      </c>
      <c r="Y487" s="61">
        <f t="shared" si="542"/>
        <v>8.8111256451214225E-5</v>
      </c>
      <c r="Z487" s="61">
        <f t="shared" si="578"/>
        <v>9.1798502942625905E-5</v>
      </c>
      <c r="AA487" s="61">
        <v>1</v>
      </c>
      <c r="AB487" s="61">
        <f t="shared" si="579"/>
        <v>9.1798502942625905E-5</v>
      </c>
      <c r="AC487" s="69"/>
      <c r="AD487" s="61">
        <f t="shared" si="543"/>
        <v>0</v>
      </c>
      <c r="AE487" s="61">
        <v>1</v>
      </c>
      <c r="AF487" s="61">
        <f t="shared" si="544"/>
        <v>0</v>
      </c>
      <c r="AG487" s="61">
        <f t="shared" si="545"/>
        <v>0</v>
      </c>
      <c r="AH487" s="61">
        <v>1</v>
      </c>
      <c r="AI487" s="61">
        <f t="shared" si="546"/>
        <v>0</v>
      </c>
      <c r="AJ487" s="61">
        <f t="shared" si="547"/>
        <v>0</v>
      </c>
      <c r="AK487" s="61">
        <v>1</v>
      </c>
      <c r="AL487" s="61">
        <f t="shared" si="548"/>
        <v>0</v>
      </c>
      <c r="AM487" s="61">
        <f t="shared" si="580"/>
        <v>0</v>
      </c>
      <c r="AN487" s="61">
        <v>1</v>
      </c>
      <c r="AO487" s="61">
        <f t="shared" si="581"/>
        <v>0</v>
      </c>
      <c r="AP487" s="69">
        <v>6.4177246734229799E-6</v>
      </c>
      <c r="AQ487" s="61">
        <f t="shared" si="549"/>
        <v>7.5752465413736932E-6</v>
      </c>
      <c r="AR487" s="61">
        <v>1</v>
      </c>
      <c r="AS487" s="61">
        <f t="shared" si="550"/>
        <v>7.5752465413736932E-6</v>
      </c>
      <c r="AT487" s="61">
        <f t="shared" si="551"/>
        <v>7.8298131361761365E-6</v>
      </c>
      <c r="AU487" s="61">
        <v>1</v>
      </c>
      <c r="AV487" s="61">
        <f t="shared" si="552"/>
        <v>7.8298131361761365E-6</v>
      </c>
      <c r="AW487" s="61">
        <f t="shared" si="553"/>
        <v>8.0264091202809938E-6</v>
      </c>
      <c r="AX487" s="61">
        <v>1</v>
      </c>
      <c r="AY487" s="61">
        <f t="shared" si="554"/>
        <v>8.0264091202809938E-6</v>
      </c>
      <c r="AZ487" s="61">
        <f t="shared" si="582"/>
        <v>8.3622952494701418E-6</v>
      </c>
      <c r="BA487" s="61">
        <v>1</v>
      </c>
      <c r="BB487" s="61">
        <f t="shared" si="583"/>
        <v>8.3622952494701418E-6</v>
      </c>
      <c r="BC487" s="69">
        <v>9.6797432973498601E-8</v>
      </c>
      <c r="BD487" s="61">
        <f t="shared" si="555"/>
        <v>1.142561354155523E-7</v>
      </c>
      <c r="BE487" s="61">
        <v>1</v>
      </c>
      <c r="BF487" s="61">
        <f t="shared" si="556"/>
        <v>1.142561354155523E-7</v>
      </c>
      <c r="BG487" s="61">
        <f t="shared" si="557"/>
        <v>1.1809571940389727E-7</v>
      </c>
      <c r="BH487" s="61">
        <v>1</v>
      </c>
      <c r="BI487" s="61">
        <f t="shared" si="558"/>
        <v>1.1809571940389727E-7</v>
      </c>
      <c r="BJ487" s="61">
        <f t="shared" si="559"/>
        <v>1.2106094268202506E-7</v>
      </c>
      <c r="BK487" s="61">
        <v>1</v>
      </c>
      <c r="BL487" s="61">
        <f t="shared" si="560"/>
        <v>1.2106094268202506E-7</v>
      </c>
      <c r="BM487" s="61">
        <f t="shared" si="584"/>
        <v>1.2612705516446867E-7</v>
      </c>
      <c r="BN487" s="61">
        <v>1</v>
      </c>
      <c r="BO487" s="61">
        <f t="shared" si="585"/>
        <v>1.2612705516446867E-7</v>
      </c>
      <c r="BP487" s="69">
        <v>9.1267388697118807E-8</v>
      </c>
      <c r="BQ487" s="61">
        <f t="shared" si="561"/>
        <v>1.0772867421863155E-7</v>
      </c>
      <c r="BR487" s="61">
        <v>1</v>
      </c>
      <c r="BS487" s="61">
        <f t="shared" si="586"/>
        <v>1.0772867421863155E-7</v>
      </c>
      <c r="BT487" s="61">
        <f t="shared" si="562"/>
        <v>1.1134890249881181E-7</v>
      </c>
      <c r="BU487" s="61">
        <v>1</v>
      </c>
      <c r="BV487" s="61">
        <f t="shared" si="563"/>
        <v>1.1134890249881181E-7</v>
      </c>
      <c r="BW487" s="61">
        <f t="shared" si="564"/>
        <v>1.14144722358753E-7</v>
      </c>
      <c r="BX487" s="61">
        <v>1</v>
      </c>
      <c r="BY487" s="61">
        <f t="shared" si="565"/>
        <v>1.14144722358753E-7</v>
      </c>
      <c r="BZ487" s="61">
        <f t="shared" si="587"/>
        <v>1.189214074723458E-7</v>
      </c>
      <c r="CA487" s="61">
        <v>1</v>
      </c>
      <c r="CB487" s="61">
        <f t="shared" si="588"/>
        <v>1.189214074723458E-7</v>
      </c>
      <c r="CC487" s="69">
        <v>1.5966378487782601E-7</v>
      </c>
      <c r="CD487" s="61">
        <f t="shared" si="566"/>
        <v>1.8846126870900583E-7</v>
      </c>
      <c r="CE487" s="61">
        <v>1</v>
      </c>
      <c r="CF487" s="61">
        <f t="shared" si="567"/>
        <v>1.8846126870900583E-7</v>
      </c>
      <c r="CG487" s="61">
        <f t="shared" si="568"/>
        <v>1.9479452046066432E-7</v>
      </c>
      <c r="CH487" s="61">
        <v>1</v>
      </c>
      <c r="CI487" s="61">
        <f t="shared" si="569"/>
        <v>1.9479452046066432E-7</v>
      </c>
      <c r="CJ487" s="61">
        <f t="shared" si="570"/>
        <v>1.9968554656590552E-7</v>
      </c>
      <c r="CK487" s="61">
        <v>1</v>
      </c>
      <c r="CL487" s="61">
        <f t="shared" si="571"/>
        <v>1.9968554656590552E-7</v>
      </c>
      <c r="CM487" s="61">
        <f t="shared" si="589"/>
        <v>2.0804191169580728E-7</v>
      </c>
      <c r="CN487" s="61">
        <v>1</v>
      </c>
      <c r="CO487" s="61">
        <f t="shared" si="590"/>
        <v>2.0804191169580728E-7</v>
      </c>
      <c r="CP487" s="69">
        <v>2.4084714505634602E-6</v>
      </c>
      <c r="CQ487" s="61">
        <f t="shared" si="572"/>
        <v>2.8428712595654313E-6</v>
      </c>
      <c r="CR487" s="61">
        <v>1</v>
      </c>
      <c r="CS487" s="61">
        <f t="shared" si="573"/>
        <v>2.8428712595654313E-6</v>
      </c>
      <c r="CT487" s="61">
        <f t="shared" si="574"/>
        <v>2.9384061114090876E-6</v>
      </c>
      <c r="CU487" s="61">
        <v>1</v>
      </c>
      <c r="CV487" s="61">
        <f t="shared" si="575"/>
        <v>2.9384061114090876E-6</v>
      </c>
      <c r="CW487" s="61">
        <f t="shared" si="576"/>
        <v>3.0121855019418121E-6</v>
      </c>
      <c r="CX487" s="61">
        <v>1</v>
      </c>
      <c r="CY487" s="61">
        <f t="shared" si="577"/>
        <v>3.0121855019418121E-6</v>
      </c>
      <c r="CZ487" s="61">
        <f t="shared" si="591"/>
        <v>3.1382383000841886E-6</v>
      </c>
      <c r="DA487" s="61">
        <v>1</v>
      </c>
      <c r="DB487" s="61">
        <f t="shared" si="592"/>
        <v>3.1382383000841886E-6</v>
      </c>
    </row>
    <row r="488" spans="1:106">
      <c r="A488" s="57" t="s">
        <v>457</v>
      </c>
      <c r="B488" s="58" t="s">
        <v>366</v>
      </c>
      <c r="C488" s="58" t="s">
        <v>367</v>
      </c>
      <c r="D488" s="58" t="s">
        <v>446</v>
      </c>
      <c r="E488" s="59" t="s">
        <v>440</v>
      </c>
      <c r="F488" s="59" t="s">
        <v>440</v>
      </c>
      <c r="G488" s="59" t="s">
        <v>249</v>
      </c>
      <c r="H488" s="58" t="s">
        <v>430</v>
      </c>
      <c r="I488" s="58" t="s">
        <v>250</v>
      </c>
      <c r="J488" s="60" t="s">
        <v>409</v>
      </c>
      <c r="K488" s="61">
        <v>1.1803632793323515</v>
      </c>
      <c r="L488" s="61">
        <v>1.2200294550810016</v>
      </c>
      <c r="M488" s="61">
        <v>1.2506627393225331</v>
      </c>
      <c r="N488" s="61">
        <v>1.3029999999999999</v>
      </c>
      <c r="O488" s="61"/>
      <c r="P488" s="69">
        <v>4.31208843263733E-3</v>
      </c>
      <c r="Q488" s="61">
        <f t="shared" si="537"/>
        <v>5.0898308431188985E-3</v>
      </c>
      <c r="R488" s="61">
        <v>1</v>
      </c>
      <c r="S488" s="61">
        <f t="shared" si="538"/>
        <v>5.0898308431188985E-3</v>
      </c>
      <c r="T488" s="61">
        <f t="shared" si="539"/>
        <v>5.2608749007316121E-3</v>
      </c>
      <c r="U488" s="61">
        <v>1</v>
      </c>
      <c r="V488" s="61">
        <f t="shared" si="540"/>
        <v>5.2608749007316121E-3</v>
      </c>
      <c r="W488" s="61">
        <f t="shared" si="541"/>
        <v>5.3929683313632118E-3</v>
      </c>
      <c r="X488" s="61">
        <v>1</v>
      </c>
      <c r="Y488" s="61">
        <f t="shared" si="542"/>
        <v>5.3929683313632118E-3</v>
      </c>
      <c r="Z488" s="61">
        <f t="shared" si="578"/>
        <v>5.6186512277264407E-3</v>
      </c>
      <c r="AA488" s="61">
        <v>1</v>
      </c>
      <c r="AB488" s="61">
        <f t="shared" si="579"/>
        <v>5.6186512277264407E-3</v>
      </c>
      <c r="AC488" s="69"/>
      <c r="AD488" s="61">
        <f t="shared" si="543"/>
        <v>0</v>
      </c>
      <c r="AE488" s="61">
        <v>1</v>
      </c>
      <c r="AF488" s="61">
        <f t="shared" si="544"/>
        <v>0</v>
      </c>
      <c r="AG488" s="61">
        <f t="shared" si="545"/>
        <v>0</v>
      </c>
      <c r="AH488" s="61">
        <v>1</v>
      </c>
      <c r="AI488" s="61">
        <f t="shared" si="546"/>
        <v>0</v>
      </c>
      <c r="AJ488" s="61">
        <f t="shared" si="547"/>
        <v>0</v>
      </c>
      <c r="AK488" s="61">
        <v>1</v>
      </c>
      <c r="AL488" s="61">
        <f t="shared" si="548"/>
        <v>0</v>
      </c>
      <c r="AM488" s="61">
        <f t="shared" si="580"/>
        <v>0</v>
      </c>
      <c r="AN488" s="61">
        <v>1</v>
      </c>
      <c r="AO488" s="61">
        <f t="shared" si="581"/>
        <v>0</v>
      </c>
      <c r="AP488" s="69">
        <v>3.92805497471731E-4</v>
      </c>
      <c r="AQ488" s="61">
        <f t="shared" si="549"/>
        <v>4.6365318513550812E-4</v>
      </c>
      <c r="AR488" s="61">
        <v>1</v>
      </c>
      <c r="AS488" s="61">
        <f t="shared" si="550"/>
        <v>4.6365318513550812E-4</v>
      </c>
      <c r="AT488" s="61">
        <f t="shared" si="551"/>
        <v>4.792342770332577E-4</v>
      </c>
      <c r="AU488" s="61">
        <v>1</v>
      </c>
      <c r="AV488" s="61">
        <f t="shared" si="552"/>
        <v>4.792342770332577E-4</v>
      </c>
      <c r="AW488" s="61">
        <f t="shared" si="553"/>
        <v>4.9126719948894542E-4</v>
      </c>
      <c r="AX488" s="61">
        <v>1</v>
      </c>
      <c r="AY488" s="61">
        <f t="shared" si="554"/>
        <v>4.9126719948894542E-4</v>
      </c>
      <c r="AZ488" s="61">
        <f t="shared" si="582"/>
        <v>5.1182556320566541E-4</v>
      </c>
      <c r="BA488" s="61">
        <v>1</v>
      </c>
      <c r="BB488" s="61">
        <f t="shared" si="583"/>
        <v>5.1182556320566541E-4</v>
      </c>
      <c r="BC488" s="69">
        <v>5.9246174848541399E-6</v>
      </c>
      <c r="BD488" s="61">
        <f t="shared" si="555"/>
        <v>6.993200923212221E-6</v>
      </c>
      <c r="BE488" s="61">
        <v>1</v>
      </c>
      <c r="BF488" s="61">
        <f t="shared" si="556"/>
        <v>6.993200923212221E-6</v>
      </c>
      <c r="BG488" s="61">
        <f t="shared" si="557"/>
        <v>7.2282078416099701E-6</v>
      </c>
      <c r="BH488" s="61">
        <v>1</v>
      </c>
      <c r="BI488" s="61">
        <f t="shared" si="558"/>
        <v>7.2282078416099701E-6</v>
      </c>
      <c r="BJ488" s="61">
        <f t="shared" si="559"/>
        <v>7.4096983330458551E-6</v>
      </c>
      <c r="BK488" s="61">
        <v>1</v>
      </c>
      <c r="BL488" s="61">
        <f t="shared" si="560"/>
        <v>7.4096983330458551E-6</v>
      </c>
      <c r="BM488" s="61">
        <f t="shared" si="584"/>
        <v>7.7197765827649437E-6</v>
      </c>
      <c r="BN488" s="61">
        <v>1</v>
      </c>
      <c r="BO488" s="61">
        <f t="shared" si="585"/>
        <v>7.7197765827649437E-6</v>
      </c>
      <c r="BP488" s="69">
        <v>5.5861436637474603E-6</v>
      </c>
      <c r="BQ488" s="61">
        <f t="shared" si="561"/>
        <v>6.5936788537625892E-6</v>
      </c>
      <c r="BR488" s="61">
        <v>1</v>
      </c>
      <c r="BS488" s="61">
        <f t="shared" si="586"/>
        <v>6.5936788537625892E-6</v>
      </c>
      <c r="BT488" s="61">
        <f t="shared" si="562"/>
        <v>6.8152598100860038E-6</v>
      </c>
      <c r="BU488" s="61">
        <v>1</v>
      </c>
      <c r="BV488" s="61">
        <f t="shared" si="563"/>
        <v>6.8152598100860038E-6</v>
      </c>
      <c r="BW488" s="61">
        <f t="shared" si="564"/>
        <v>6.98638173675161E-6</v>
      </c>
      <c r="BX488" s="61">
        <v>1</v>
      </c>
      <c r="BY488" s="61">
        <f t="shared" si="565"/>
        <v>6.98638173675161E-6</v>
      </c>
      <c r="BZ488" s="61">
        <f t="shared" si="587"/>
        <v>7.2787451938629404E-6</v>
      </c>
      <c r="CA488" s="61">
        <v>1</v>
      </c>
      <c r="CB488" s="61">
        <f t="shared" si="588"/>
        <v>7.2787451938629404E-6</v>
      </c>
      <c r="CC488" s="69">
        <v>9.7724373728396505E-6</v>
      </c>
      <c r="CD488" s="61">
        <f t="shared" si="566"/>
        <v>1.1535026224475041E-5</v>
      </c>
      <c r="CE488" s="61">
        <v>1</v>
      </c>
      <c r="CF488" s="61">
        <f t="shared" si="567"/>
        <v>1.1535026224475041E-5</v>
      </c>
      <c r="CG488" s="61">
        <f t="shared" si="568"/>
        <v>1.1922661442798774E-5</v>
      </c>
      <c r="CH488" s="61">
        <v>1</v>
      </c>
      <c r="CI488" s="61">
        <f t="shared" si="569"/>
        <v>1.1922661442798774E-5</v>
      </c>
      <c r="CJ488" s="61">
        <f t="shared" si="570"/>
        <v>1.2222023294573536E-5</v>
      </c>
      <c r="CK488" s="61">
        <v>1</v>
      </c>
      <c r="CL488" s="61">
        <f t="shared" si="571"/>
        <v>1.2222023294573536E-5</v>
      </c>
      <c r="CM488" s="61">
        <f t="shared" si="589"/>
        <v>1.2733485896810063E-5</v>
      </c>
      <c r="CN488" s="61">
        <v>1</v>
      </c>
      <c r="CO488" s="61">
        <f t="shared" si="590"/>
        <v>1.2733485896810063E-5</v>
      </c>
      <c r="CP488" s="69">
        <v>1.4741374465670901E-4</v>
      </c>
      <c r="CQ488" s="61">
        <f t="shared" si="572"/>
        <v>1.7400177106165497E-4</v>
      </c>
      <c r="CR488" s="61">
        <v>1</v>
      </c>
      <c r="CS488" s="61">
        <f t="shared" si="573"/>
        <v>1.7400177106165497E-4</v>
      </c>
      <c r="CT488" s="61">
        <f t="shared" si="574"/>
        <v>1.7984911056497459E-4</v>
      </c>
      <c r="CU488" s="61">
        <v>1</v>
      </c>
      <c r="CV488" s="61">
        <f t="shared" si="575"/>
        <v>1.7984911056497459E-4</v>
      </c>
      <c r="CW488" s="61">
        <f t="shared" si="576"/>
        <v>1.8436487770615213E-4</v>
      </c>
      <c r="CX488" s="61">
        <v>1</v>
      </c>
      <c r="CY488" s="61">
        <f t="shared" si="577"/>
        <v>1.8436487770615213E-4</v>
      </c>
      <c r="CZ488" s="61">
        <f t="shared" si="591"/>
        <v>1.9208010928769184E-4</v>
      </c>
      <c r="DA488" s="61">
        <v>1</v>
      </c>
      <c r="DB488" s="61">
        <f t="shared" si="592"/>
        <v>1.9208010928769184E-4</v>
      </c>
    </row>
    <row r="489" spans="1:106">
      <c r="A489" s="57" t="s">
        <v>457</v>
      </c>
      <c r="B489" s="58" t="s">
        <v>366</v>
      </c>
      <c r="C489" s="58" t="s">
        <v>367</v>
      </c>
      <c r="D489" s="58" t="s">
        <v>446</v>
      </c>
      <c r="E489" s="59" t="s">
        <v>440</v>
      </c>
      <c r="F489" s="59" t="s">
        <v>440</v>
      </c>
      <c r="G489" s="59" t="s">
        <v>251</v>
      </c>
      <c r="H489" s="58" t="s">
        <v>430</v>
      </c>
      <c r="I489" s="58" t="s">
        <v>252</v>
      </c>
      <c r="J489" s="60" t="s">
        <v>410</v>
      </c>
      <c r="K489" s="61">
        <v>1</v>
      </c>
      <c r="L489" s="61">
        <v>1</v>
      </c>
      <c r="M489" s="61">
        <v>1</v>
      </c>
      <c r="N489" s="61">
        <v>1</v>
      </c>
      <c r="O489" s="61"/>
      <c r="P489" s="69">
        <v>0.210975</v>
      </c>
      <c r="Q489" s="61">
        <f t="shared" si="537"/>
        <v>0.210975</v>
      </c>
      <c r="R489" s="61">
        <v>1</v>
      </c>
      <c r="S489" s="61">
        <f t="shared" si="538"/>
        <v>0.210975</v>
      </c>
      <c r="T489" s="61">
        <f t="shared" si="539"/>
        <v>0.210975</v>
      </c>
      <c r="U489" s="61">
        <v>1</v>
      </c>
      <c r="V489" s="61">
        <f t="shared" si="540"/>
        <v>0.210975</v>
      </c>
      <c r="W489" s="61">
        <f t="shared" si="541"/>
        <v>0.210975</v>
      </c>
      <c r="X489" s="61">
        <v>1</v>
      </c>
      <c r="Y489" s="61">
        <f t="shared" si="542"/>
        <v>0.210975</v>
      </c>
      <c r="Z489" s="61">
        <f t="shared" si="578"/>
        <v>0.210975</v>
      </c>
      <c r="AA489" s="61">
        <v>1</v>
      </c>
      <c r="AB489" s="61">
        <f t="shared" si="579"/>
        <v>0.210975</v>
      </c>
      <c r="AC489" s="69"/>
      <c r="AD489" s="61">
        <f t="shared" si="543"/>
        <v>0</v>
      </c>
      <c r="AE489" s="61">
        <v>1</v>
      </c>
      <c r="AF489" s="61">
        <f t="shared" si="544"/>
        <v>0</v>
      </c>
      <c r="AG489" s="61">
        <f t="shared" si="545"/>
        <v>0</v>
      </c>
      <c r="AH489" s="61">
        <v>1</v>
      </c>
      <c r="AI489" s="61">
        <f t="shared" si="546"/>
        <v>0</v>
      </c>
      <c r="AJ489" s="61">
        <f t="shared" si="547"/>
        <v>0</v>
      </c>
      <c r="AK489" s="61">
        <v>1</v>
      </c>
      <c r="AL489" s="61">
        <f t="shared" si="548"/>
        <v>0</v>
      </c>
      <c r="AM489" s="61">
        <f t="shared" si="580"/>
        <v>0</v>
      </c>
      <c r="AN489" s="61">
        <v>1</v>
      </c>
      <c r="AO489" s="61">
        <f t="shared" si="581"/>
        <v>0</v>
      </c>
      <c r="AP489" s="69">
        <v>1.1850000000000001E-3</v>
      </c>
      <c r="AQ489" s="61">
        <f t="shared" si="549"/>
        <v>1.1850000000000001E-3</v>
      </c>
      <c r="AR489" s="61">
        <v>1</v>
      </c>
      <c r="AS489" s="61">
        <f t="shared" si="550"/>
        <v>1.1850000000000001E-3</v>
      </c>
      <c r="AT489" s="61">
        <f t="shared" si="551"/>
        <v>1.1850000000000001E-3</v>
      </c>
      <c r="AU489" s="61">
        <v>1</v>
      </c>
      <c r="AV489" s="61">
        <f t="shared" si="552"/>
        <v>1.1850000000000001E-3</v>
      </c>
      <c r="AW489" s="61">
        <f t="shared" si="553"/>
        <v>1.1850000000000001E-3</v>
      </c>
      <c r="AX489" s="61">
        <v>1</v>
      </c>
      <c r="AY489" s="61">
        <f t="shared" si="554"/>
        <v>1.1850000000000001E-3</v>
      </c>
      <c r="AZ489" s="61">
        <f t="shared" si="582"/>
        <v>1.1850000000000001E-3</v>
      </c>
      <c r="BA489" s="61">
        <v>1</v>
      </c>
      <c r="BB489" s="61">
        <f t="shared" si="583"/>
        <v>1.1850000000000001E-3</v>
      </c>
      <c r="BC489" s="69">
        <v>4.5249749999999997E-3</v>
      </c>
      <c r="BD489" s="61">
        <f t="shared" si="555"/>
        <v>4.5249749999999997E-3</v>
      </c>
      <c r="BE489" s="61">
        <v>1</v>
      </c>
      <c r="BF489" s="61">
        <f t="shared" si="556"/>
        <v>4.5249749999999997E-3</v>
      </c>
      <c r="BG489" s="61">
        <f t="shared" si="557"/>
        <v>4.5249749999999997E-3</v>
      </c>
      <c r="BH489" s="61">
        <v>1</v>
      </c>
      <c r="BI489" s="61">
        <f t="shared" si="558"/>
        <v>4.5249749999999997E-3</v>
      </c>
      <c r="BJ489" s="61">
        <f t="shared" si="559"/>
        <v>4.5249749999999997E-3</v>
      </c>
      <c r="BK489" s="61">
        <v>1</v>
      </c>
      <c r="BL489" s="61">
        <f t="shared" si="560"/>
        <v>4.5249749999999997E-3</v>
      </c>
      <c r="BM489" s="61">
        <f t="shared" si="584"/>
        <v>4.5249749999999997E-3</v>
      </c>
      <c r="BN489" s="61">
        <v>1</v>
      </c>
      <c r="BO489" s="61">
        <f t="shared" si="585"/>
        <v>4.5249749999999997E-3</v>
      </c>
      <c r="BP489" s="69">
        <v>3.12223275E-3</v>
      </c>
      <c r="BQ489" s="61">
        <f t="shared" si="561"/>
        <v>3.12223275E-3</v>
      </c>
      <c r="BR489" s="61">
        <v>1</v>
      </c>
      <c r="BS489" s="61">
        <f t="shared" si="586"/>
        <v>3.12223275E-3</v>
      </c>
      <c r="BT489" s="61">
        <f t="shared" si="562"/>
        <v>3.12223275E-3</v>
      </c>
      <c r="BU489" s="61">
        <v>1</v>
      </c>
      <c r="BV489" s="61">
        <f t="shared" si="563"/>
        <v>3.12223275E-3</v>
      </c>
      <c r="BW489" s="61">
        <f t="shared" si="564"/>
        <v>3.12223275E-3</v>
      </c>
      <c r="BX489" s="61">
        <v>1</v>
      </c>
      <c r="BY489" s="61">
        <f t="shared" si="565"/>
        <v>3.12223275E-3</v>
      </c>
      <c r="BZ489" s="61">
        <f t="shared" si="587"/>
        <v>3.12223275E-3</v>
      </c>
      <c r="CA489" s="61">
        <v>1</v>
      </c>
      <c r="CB489" s="61">
        <f t="shared" si="588"/>
        <v>3.12223275E-3</v>
      </c>
      <c r="CC489" s="69">
        <v>1.125E-4</v>
      </c>
      <c r="CD489" s="61">
        <f t="shared" si="566"/>
        <v>1.125E-4</v>
      </c>
      <c r="CE489" s="61">
        <v>1</v>
      </c>
      <c r="CF489" s="61">
        <f t="shared" si="567"/>
        <v>1.125E-4</v>
      </c>
      <c r="CG489" s="61">
        <f t="shared" si="568"/>
        <v>1.125E-4</v>
      </c>
      <c r="CH489" s="61">
        <v>1</v>
      </c>
      <c r="CI489" s="61">
        <f t="shared" si="569"/>
        <v>1.125E-4</v>
      </c>
      <c r="CJ489" s="61">
        <f t="shared" si="570"/>
        <v>1.125E-4</v>
      </c>
      <c r="CK489" s="61">
        <v>1</v>
      </c>
      <c r="CL489" s="61">
        <f t="shared" si="571"/>
        <v>1.125E-4</v>
      </c>
      <c r="CM489" s="61">
        <f t="shared" si="589"/>
        <v>1.125E-4</v>
      </c>
      <c r="CN489" s="61">
        <v>1</v>
      </c>
      <c r="CO489" s="61">
        <f t="shared" si="590"/>
        <v>1.125E-4</v>
      </c>
      <c r="CP489" s="69">
        <v>5.1115364999999999E-6</v>
      </c>
      <c r="CQ489" s="61">
        <f t="shared" si="572"/>
        <v>5.1115364999999999E-6</v>
      </c>
      <c r="CR489" s="61">
        <v>1</v>
      </c>
      <c r="CS489" s="61">
        <f t="shared" si="573"/>
        <v>5.1115364999999999E-6</v>
      </c>
      <c r="CT489" s="61">
        <f t="shared" si="574"/>
        <v>5.1115364999999999E-6</v>
      </c>
      <c r="CU489" s="61">
        <v>1</v>
      </c>
      <c r="CV489" s="61">
        <f t="shared" si="575"/>
        <v>5.1115364999999999E-6</v>
      </c>
      <c r="CW489" s="61">
        <f t="shared" si="576"/>
        <v>5.1115364999999999E-6</v>
      </c>
      <c r="CX489" s="61">
        <v>1</v>
      </c>
      <c r="CY489" s="61">
        <f t="shared" si="577"/>
        <v>5.1115364999999999E-6</v>
      </c>
      <c r="CZ489" s="61">
        <f t="shared" si="591"/>
        <v>5.1115364999999999E-6</v>
      </c>
      <c r="DA489" s="61">
        <v>1</v>
      </c>
      <c r="DB489" s="61">
        <f t="shared" si="592"/>
        <v>5.1115364999999999E-6</v>
      </c>
    </row>
    <row r="490" spans="1:106">
      <c r="A490" s="57" t="s">
        <v>457</v>
      </c>
      <c r="B490" s="58" t="s">
        <v>366</v>
      </c>
      <c r="C490" s="58" t="s">
        <v>367</v>
      </c>
      <c r="D490" s="58" t="s">
        <v>446</v>
      </c>
      <c r="E490" s="59" t="s">
        <v>440</v>
      </c>
      <c r="F490" s="59" t="s">
        <v>440</v>
      </c>
      <c r="G490" s="59" t="s">
        <v>253</v>
      </c>
      <c r="H490" s="58" t="s">
        <v>430</v>
      </c>
      <c r="I490" s="58" t="s">
        <v>254</v>
      </c>
      <c r="J490" s="60" t="s">
        <v>412</v>
      </c>
      <c r="K490" s="61">
        <v>1.1984444444444444</v>
      </c>
      <c r="L490" s="61">
        <v>1.2385555555555556</v>
      </c>
      <c r="M490" s="61">
        <v>1.2696666666666667</v>
      </c>
      <c r="N490" s="61">
        <v>1.323</v>
      </c>
      <c r="O490" s="61"/>
      <c r="P490" s="69">
        <v>238.90603316263201</v>
      </c>
      <c r="Q490" s="61">
        <f t="shared" si="537"/>
        <v>286.31560818801654</v>
      </c>
      <c r="R490" s="61">
        <v>1</v>
      </c>
      <c r="S490" s="61">
        <f t="shared" si="538"/>
        <v>286.31560818801654</v>
      </c>
      <c r="T490" s="61">
        <f t="shared" si="539"/>
        <v>295.89839462931769</v>
      </c>
      <c r="U490" s="61">
        <v>1</v>
      </c>
      <c r="V490" s="61">
        <f t="shared" si="540"/>
        <v>295.89839462931769</v>
      </c>
      <c r="W490" s="61">
        <f t="shared" si="541"/>
        <v>303.3310267721551</v>
      </c>
      <c r="X490" s="61">
        <v>1</v>
      </c>
      <c r="Y490" s="61">
        <f t="shared" si="542"/>
        <v>303.3310267721551</v>
      </c>
      <c r="Z490" s="61">
        <f t="shared" si="578"/>
        <v>316.07268187416213</v>
      </c>
      <c r="AA490" s="61">
        <v>1</v>
      </c>
      <c r="AB490" s="61">
        <f t="shared" si="579"/>
        <v>316.07268187416213</v>
      </c>
      <c r="AC490" s="69"/>
      <c r="AD490" s="61">
        <f t="shared" si="543"/>
        <v>0</v>
      </c>
      <c r="AE490" s="61">
        <v>1</v>
      </c>
      <c r="AF490" s="61">
        <f t="shared" si="544"/>
        <v>0</v>
      </c>
      <c r="AG490" s="61">
        <f t="shared" si="545"/>
        <v>0</v>
      </c>
      <c r="AH490" s="61">
        <v>1</v>
      </c>
      <c r="AI490" s="61">
        <f t="shared" si="546"/>
        <v>0</v>
      </c>
      <c r="AJ490" s="61">
        <f t="shared" si="547"/>
        <v>0</v>
      </c>
      <c r="AK490" s="61">
        <v>1</v>
      </c>
      <c r="AL490" s="61">
        <f t="shared" si="548"/>
        <v>0</v>
      </c>
      <c r="AM490" s="61">
        <f t="shared" si="580"/>
        <v>0</v>
      </c>
      <c r="AN490" s="61">
        <v>1</v>
      </c>
      <c r="AO490" s="61">
        <f t="shared" si="581"/>
        <v>0</v>
      </c>
      <c r="AP490" s="69">
        <v>1.2925663522200002</v>
      </c>
      <c r="AQ490" s="61">
        <f t="shared" si="549"/>
        <v>1.5490689638938802</v>
      </c>
      <c r="AR490" s="61">
        <v>1</v>
      </c>
      <c r="AS490" s="61">
        <f t="shared" si="550"/>
        <v>1.5490689638938802</v>
      </c>
      <c r="AT490" s="61">
        <f t="shared" si="551"/>
        <v>1.6009152364662602</v>
      </c>
      <c r="AU490" s="61">
        <v>1</v>
      </c>
      <c r="AV490" s="61">
        <f t="shared" si="552"/>
        <v>1.6009152364662602</v>
      </c>
      <c r="AW490" s="61">
        <f t="shared" si="553"/>
        <v>1.6411284118686602</v>
      </c>
      <c r="AX490" s="61">
        <v>1</v>
      </c>
      <c r="AY490" s="61">
        <f t="shared" si="554"/>
        <v>1.6411284118686602</v>
      </c>
      <c r="AZ490" s="61">
        <f t="shared" si="582"/>
        <v>1.7100652839870603</v>
      </c>
      <c r="BA490" s="61">
        <v>1</v>
      </c>
      <c r="BB490" s="61">
        <f t="shared" si="583"/>
        <v>1.7100652839870603</v>
      </c>
      <c r="BC490" s="69">
        <v>4.7069300856996001</v>
      </c>
      <c r="BD490" s="61">
        <f t="shared" si="555"/>
        <v>5.6409942115950988</v>
      </c>
      <c r="BE490" s="61">
        <v>1</v>
      </c>
      <c r="BF490" s="61">
        <f t="shared" si="556"/>
        <v>5.6409942115950988</v>
      </c>
      <c r="BG490" s="61">
        <f t="shared" si="557"/>
        <v>5.8297944072548269</v>
      </c>
      <c r="BH490" s="61">
        <v>1</v>
      </c>
      <c r="BI490" s="61">
        <f t="shared" si="558"/>
        <v>5.8297944072548269</v>
      </c>
      <c r="BJ490" s="61">
        <f t="shared" si="559"/>
        <v>5.9762322321432588</v>
      </c>
      <c r="BK490" s="61">
        <v>1</v>
      </c>
      <c r="BL490" s="61">
        <f t="shared" si="560"/>
        <v>5.9762322321432588</v>
      </c>
      <c r="BM490" s="61">
        <f t="shared" si="584"/>
        <v>6.2272685033805706</v>
      </c>
      <c r="BN490" s="61">
        <v>1</v>
      </c>
      <c r="BO490" s="61">
        <f t="shared" si="585"/>
        <v>6.2272685033805706</v>
      </c>
      <c r="BP490" s="69">
        <v>3.2477817591327245</v>
      </c>
      <c r="BQ490" s="61">
        <f t="shared" si="561"/>
        <v>3.8922860060006186</v>
      </c>
      <c r="BR490" s="61">
        <v>1</v>
      </c>
      <c r="BS490" s="61">
        <f t="shared" si="586"/>
        <v>3.8922860060006186</v>
      </c>
      <c r="BT490" s="61">
        <f t="shared" si="562"/>
        <v>4.0225581410058311</v>
      </c>
      <c r="BU490" s="61">
        <v>1</v>
      </c>
      <c r="BV490" s="61">
        <f t="shared" si="563"/>
        <v>4.0225581410058311</v>
      </c>
      <c r="BW490" s="61">
        <f t="shared" si="564"/>
        <v>4.123600240178849</v>
      </c>
      <c r="BX490" s="61">
        <v>1</v>
      </c>
      <c r="BY490" s="61">
        <f t="shared" si="565"/>
        <v>4.123600240178849</v>
      </c>
      <c r="BZ490" s="61">
        <f t="shared" si="587"/>
        <v>4.2968152673325948</v>
      </c>
      <c r="CA490" s="61">
        <v>1</v>
      </c>
      <c r="CB490" s="61">
        <f t="shared" si="588"/>
        <v>4.2968152673325948</v>
      </c>
      <c r="CC490" s="69">
        <v>0.19885636188</v>
      </c>
      <c r="CD490" s="61">
        <f t="shared" si="566"/>
        <v>0.23831830213752001</v>
      </c>
      <c r="CE490" s="61">
        <v>1</v>
      </c>
      <c r="CF490" s="61">
        <f t="shared" si="567"/>
        <v>0.23831830213752001</v>
      </c>
      <c r="CG490" s="61">
        <f t="shared" si="568"/>
        <v>0.24629465176404</v>
      </c>
      <c r="CH490" s="61">
        <v>1</v>
      </c>
      <c r="CI490" s="61">
        <f t="shared" si="569"/>
        <v>0.24629465176404</v>
      </c>
      <c r="CJ490" s="61">
        <f t="shared" si="570"/>
        <v>0.25248129413364001</v>
      </c>
      <c r="CK490" s="61">
        <v>1</v>
      </c>
      <c r="CL490" s="61">
        <f t="shared" si="571"/>
        <v>0.25248129413364001</v>
      </c>
      <c r="CM490" s="61">
        <f t="shared" si="589"/>
        <v>0.26308696676723997</v>
      </c>
      <c r="CN490" s="61">
        <v>1</v>
      </c>
      <c r="CO490" s="61">
        <f t="shared" si="590"/>
        <v>0.26308696676723997</v>
      </c>
      <c r="CP490" s="69">
        <v>1.4961356098765559E-3</v>
      </c>
      <c r="CQ490" s="61">
        <f t="shared" si="572"/>
        <v>1.7930354097920591E-3</v>
      </c>
      <c r="CR490" s="61">
        <v>1</v>
      </c>
      <c r="CS490" s="61">
        <f t="shared" si="573"/>
        <v>1.7930354097920591E-3</v>
      </c>
      <c r="CT490" s="61">
        <f t="shared" si="574"/>
        <v>1.8530470714771077E-3</v>
      </c>
      <c r="CU490" s="61">
        <v>1</v>
      </c>
      <c r="CV490" s="61">
        <f t="shared" si="575"/>
        <v>1.8530470714771077E-3</v>
      </c>
      <c r="CW490" s="61">
        <f t="shared" si="576"/>
        <v>1.8995935126732673E-3</v>
      </c>
      <c r="CX490" s="61">
        <v>1</v>
      </c>
      <c r="CY490" s="61">
        <f t="shared" si="577"/>
        <v>1.8995935126732673E-3</v>
      </c>
      <c r="CZ490" s="61">
        <f t="shared" si="591"/>
        <v>1.9793874118666835E-3</v>
      </c>
      <c r="DA490" s="61">
        <v>1</v>
      </c>
      <c r="DB490" s="61">
        <f t="shared" si="592"/>
        <v>1.9793874118666835E-3</v>
      </c>
    </row>
    <row r="491" spans="1:106">
      <c r="A491" s="57" t="s">
        <v>457</v>
      </c>
      <c r="B491" s="58" t="s">
        <v>366</v>
      </c>
      <c r="C491" s="58" t="s">
        <v>367</v>
      </c>
      <c r="D491" s="58" t="s">
        <v>446</v>
      </c>
      <c r="E491" s="59" t="s">
        <v>440</v>
      </c>
      <c r="F491" s="59" t="s">
        <v>440</v>
      </c>
      <c r="G491" s="59" t="s">
        <v>255</v>
      </c>
      <c r="H491" s="58" t="s">
        <v>430</v>
      </c>
      <c r="I491" s="58" t="s">
        <v>256</v>
      </c>
      <c r="J491" s="60" t="s">
        <v>412</v>
      </c>
      <c r="K491" s="61">
        <v>1.1984444444444444</v>
      </c>
      <c r="L491" s="61">
        <v>1.2385555555555556</v>
      </c>
      <c r="M491" s="61">
        <v>1.2696666666666667</v>
      </c>
      <c r="N491" s="61">
        <v>1.323</v>
      </c>
      <c r="O491" s="61"/>
      <c r="P491" s="69">
        <v>92.913185497581594</v>
      </c>
      <c r="Q491" s="61">
        <f t="shared" si="537"/>
        <v>111.35129097521279</v>
      </c>
      <c r="R491" s="61">
        <v>1</v>
      </c>
      <c r="S491" s="61">
        <f t="shared" si="538"/>
        <v>111.35129097521279</v>
      </c>
      <c r="T491" s="61">
        <f t="shared" si="539"/>
        <v>115.07814208239357</v>
      </c>
      <c r="U491" s="61">
        <v>1</v>
      </c>
      <c r="V491" s="61">
        <f t="shared" si="540"/>
        <v>115.07814208239357</v>
      </c>
      <c r="W491" s="61">
        <f t="shared" si="541"/>
        <v>117.9687745200961</v>
      </c>
      <c r="X491" s="61">
        <v>1</v>
      </c>
      <c r="Y491" s="61">
        <f t="shared" si="542"/>
        <v>117.9687745200961</v>
      </c>
      <c r="Z491" s="61">
        <f t="shared" si="578"/>
        <v>122.92414441330044</v>
      </c>
      <c r="AA491" s="61">
        <v>1</v>
      </c>
      <c r="AB491" s="61">
        <f t="shared" si="579"/>
        <v>122.92414441330044</v>
      </c>
      <c r="AC491" s="69"/>
      <c r="AD491" s="61">
        <f t="shared" si="543"/>
        <v>0</v>
      </c>
      <c r="AE491" s="61">
        <v>1</v>
      </c>
      <c r="AF491" s="61">
        <f t="shared" si="544"/>
        <v>0</v>
      </c>
      <c r="AG491" s="61">
        <f t="shared" si="545"/>
        <v>0</v>
      </c>
      <c r="AH491" s="61">
        <v>1</v>
      </c>
      <c r="AI491" s="61">
        <f t="shared" si="546"/>
        <v>0</v>
      </c>
      <c r="AJ491" s="61">
        <f t="shared" si="547"/>
        <v>0</v>
      </c>
      <c r="AK491" s="61">
        <v>1</v>
      </c>
      <c r="AL491" s="61">
        <f t="shared" si="548"/>
        <v>0</v>
      </c>
      <c r="AM491" s="61">
        <f t="shared" si="580"/>
        <v>0</v>
      </c>
      <c r="AN491" s="61">
        <v>1</v>
      </c>
      <c r="AO491" s="61">
        <f t="shared" si="581"/>
        <v>0</v>
      </c>
      <c r="AP491" s="69">
        <v>0.50292094243120533</v>
      </c>
      <c r="AQ491" s="61">
        <f t="shared" si="549"/>
        <v>0.6027228094514423</v>
      </c>
      <c r="AR491" s="61">
        <v>1</v>
      </c>
      <c r="AS491" s="61">
        <f t="shared" si="550"/>
        <v>0.6027228094514423</v>
      </c>
      <c r="AT491" s="61">
        <f t="shared" si="551"/>
        <v>0.62289552725340513</v>
      </c>
      <c r="AU491" s="61">
        <v>1</v>
      </c>
      <c r="AV491" s="61">
        <f t="shared" si="552"/>
        <v>0.62289552725340513</v>
      </c>
      <c r="AW491" s="61">
        <f t="shared" si="553"/>
        <v>0.63854195657348711</v>
      </c>
      <c r="AX491" s="61">
        <v>1</v>
      </c>
      <c r="AY491" s="61">
        <f t="shared" si="554"/>
        <v>0.63854195657348711</v>
      </c>
      <c r="AZ491" s="61">
        <f t="shared" si="582"/>
        <v>0.66536440683648468</v>
      </c>
      <c r="BA491" s="61">
        <v>1</v>
      </c>
      <c r="BB491" s="61">
        <f t="shared" si="583"/>
        <v>0.66536440683648468</v>
      </c>
      <c r="BC491" s="69">
        <v>1.8304728111053998</v>
      </c>
      <c r="BD491" s="61">
        <f t="shared" si="555"/>
        <v>2.1937199711758715</v>
      </c>
      <c r="BE491" s="61">
        <v>1</v>
      </c>
      <c r="BF491" s="61">
        <f t="shared" si="556"/>
        <v>2.1937199711758715</v>
      </c>
      <c r="BG491" s="61">
        <f t="shared" si="557"/>
        <v>2.2671422694879881</v>
      </c>
      <c r="BH491" s="61">
        <v>1</v>
      </c>
      <c r="BI491" s="61">
        <f t="shared" si="558"/>
        <v>2.2671422694879881</v>
      </c>
      <c r="BJ491" s="61">
        <f t="shared" si="559"/>
        <v>2.324090312500156</v>
      </c>
      <c r="BK491" s="61">
        <v>1</v>
      </c>
      <c r="BL491" s="61">
        <f t="shared" si="560"/>
        <v>2.324090312500156</v>
      </c>
      <c r="BM491" s="61">
        <f t="shared" si="584"/>
        <v>2.4217155290924439</v>
      </c>
      <c r="BN491" s="61">
        <v>1</v>
      </c>
      <c r="BO491" s="61">
        <f t="shared" si="585"/>
        <v>2.4217155290924439</v>
      </c>
      <c r="BP491" s="69">
        <v>1.2630262396627261</v>
      </c>
      <c r="BQ491" s="61">
        <f t="shared" si="561"/>
        <v>1.5136667801113515</v>
      </c>
      <c r="BR491" s="61">
        <v>1</v>
      </c>
      <c r="BS491" s="61">
        <f t="shared" si="586"/>
        <v>1.5136667801113515</v>
      </c>
      <c r="BT491" s="61">
        <f t="shared" si="562"/>
        <v>1.5643281659467121</v>
      </c>
      <c r="BU491" s="61">
        <v>1</v>
      </c>
      <c r="BV491" s="61">
        <f t="shared" si="563"/>
        <v>1.5643281659467121</v>
      </c>
      <c r="BW491" s="61">
        <f t="shared" si="564"/>
        <v>1.6036223156251079</v>
      </c>
      <c r="BX491" s="61">
        <v>1</v>
      </c>
      <c r="BY491" s="61">
        <f t="shared" si="565"/>
        <v>1.6036223156251079</v>
      </c>
      <c r="BZ491" s="61">
        <f t="shared" si="587"/>
        <v>1.6709837150737865</v>
      </c>
      <c r="CA491" s="61">
        <v>1</v>
      </c>
      <c r="CB491" s="61">
        <f t="shared" si="588"/>
        <v>1.6709837150737865</v>
      </c>
      <c r="CC491" s="69">
        <v>7.7409570810496653E-2</v>
      </c>
      <c r="CD491" s="61">
        <f t="shared" si="566"/>
        <v>9.2771070084668547E-2</v>
      </c>
      <c r="CE491" s="61">
        <v>1</v>
      </c>
      <c r="CF491" s="61">
        <f t="shared" si="567"/>
        <v>9.2771070084668547E-2</v>
      </c>
      <c r="CG491" s="61">
        <f t="shared" si="568"/>
        <v>9.58760539805118E-2</v>
      </c>
      <c r="CH491" s="61">
        <v>1</v>
      </c>
      <c r="CI491" s="61">
        <f t="shared" si="569"/>
        <v>9.58760539805118E-2</v>
      </c>
      <c r="CJ491" s="61">
        <f t="shared" si="570"/>
        <v>9.8284351739060583E-2</v>
      </c>
      <c r="CK491" s="61">
        <v>1</v>
      </c>
      <c r="CL491" s="61">
        <f t="shared" si="571"/>
        <v>9.8284351739060583E-2</v>
      </c>
      <c r="CM491" s="61">
        <f t="shared" si="589"/>
        <v>0.10241286218228707</v>
      </c>
      <c r="CN491" s="61">
        <v>1</v>
      </c>
      <c r="CO491" s="61">
        <f t="shared" si="590"/>
        <v>0.10241286218228707</v>
      </c>
      <c r="CP491" s="69">
        <v>31.180672146953263</v>
      </c>
      <c r="CQ491" s="61">
        <f t="shared" si="572"/>
        <v>37.368303308559767</v>
      </c>
      <c r="CR491" s="61">
        <v>1</v>
      </c>
      <c r="CS491" s="61">
        <f t="shared" si="573"/>
        <v>37.368303308559767</v>
      </c>
      <c r="CT491" s="61">
        <f t="shared" si="574"/>
        <v>38.618994713565336</v>
      </c>
      <c r="CU491" s="61">
        <v>1</v>
      </c>
      <c r="CV491" s="61">
        <f t="shared" si="575"/>
        <v>38.618994713565336</v>
      </c>
      <c r="CW491" s="61">
        <f t="shared" si="576"/>
        <v>39.589060069248326</v>
      </c>
      <c r="CX491" s="61">
        <v>1</v>
      </c>
      <c r="CY491" s="61">
        <f t="shared" si="577"/>
        <v>39.589060069248326</v>
      </c>
      <c r="CZ491" s="61">
        <f t="shared" si="591"/>
        <v>41.252029250419163</v>
      </c>
      <c r="DA491" s="61">
        <v>1</v>
      </c>
      <c r="DB491" s="61">
        <f t="shared" si="592"/>
        <v>41.252029250419163</v>
      </c>
    </row>
    <row r="492" spans="1:106">
      <c r="A492" s="57" t="s">
        <v>457</v>
      </c>
      <c r="B492" s="58" t="s">
        <v>366</v>
      </c>
      <c r="C492" s="58" t="s">
        <v>367</v>
      </c>
      <c r="D492" s="58" t="s">
        <v>446</v>
      </c>
      <c r="E492" s="59" t="s">
        <v>440</v>
      </c>
      <c r="F492" s="59" t="s">
        <v>440</v>
      </c>
      <c r="G492" s="59" t="s">
        <v>257</v>
      </c>
      <c r="H492" s="58" t="s">
        <v>430</v>
      </c>
      <c r="I492" s="58" t="s">
        <v>258</v>
      </c>
      <c r="J492" s="60" t="s">
        <v>413</v>
      </c>
      <c r="K492" s="61">
        <v>1.0441558441558441</v>
      </c>
      <c r="L492" s="61">
        <v>1.0813852813852813</v>
      </c>
      <c r="M492" s="61">
        <v>1.1090909090909091</v>
      </c>
      <c r="N492" s="61">
        <v>1.1579999999999999</v>
      </c>
      <c r="O492" s="61"/>
      <c r="P492" s="69">
        <v>5.8937976000000001</v>
      </c>
      <c r="Q492" s="61">
        <f t="shared" si="537"/>
        <v>6.1540432083116876</v>
      </c>
      <c r="R492" s="61">
        <v>1</v>
      </c>
      <c r="S492" s="61">
        <f t="shared" si="538"/>
        <v>6.1540432083116876</v>
      </c>
      <c r="T492" s="61">
        <f t="shared" si="539"/>
        <v>6.3734659761038959</v>
      </c>
      <c r="U492" s="61">
        <v>1</v>
      </c>
      <c r="V492" s="61">
        <f t="shared" si="540"/>
        <v>6.3734659761038959</v>
      </c>
      <c r="W492" s="61">
        <f t="shared" si="541"/>
        <v>6.5367573381818183</v>
      </c>
      <c r="X492" s="61">
        <v>1</v>
      </c>
      <c r="Y492" s="61">
        <f t="shared" si="542"/>
        <v>6.5367573381818183</v>
      </c>
      <c r="Z492" s="61">
        <f t="shared" si="578"/>
        <v>6.8250176207999997</v>
      </c>
      <c r="AA492" s="61">
        <v>1</v>
      </c>
      <c r="AB492" s="61">
        <f t="shared" si="579"/>
        <v>6.8250176207999997</v>
      </c>
      <c r="AC492" s="69"/>
      <c r="AD492" s="61">
        <f t="shared" si="543"/>
        <v>0</v>
      </c>
      <c r="AE492" s="61">
        <v>1</v>
      </c>
      <c r="AF492" s="61">
        <f t="shared" si="544"/>
        <v>0</v>
      </c>
      <c r="AG492" s="61">
        <f t="shared" si="545"/>
        <v>0</v>
      </c>
      <c r="AH492" s="61">
        <v>1</v>
      </c>
      <c r="AI492" s="61">
        <f t="shared" si="546"/>
        <v>0</v>
      </c>
      <c r="AJ492" s="61">
        <f t="shared" si="547"/>
        <v>0</v>
      </c>
      <c r="AK492" s="61">
        <v>1</v>
      </c>
      <c r="AL492" s="61">
        <f t="shared" si="548"/>
        <v>0</v>
      </c>
      <c r="AM492" s="61">
        <f t="shared" si="580"/>
        <v>0</v>
      </c>
      <c r="AN492" s="61">
        <v>1</v>
      </c>
      <c r="AO492" s="61">
        <f t="shared" si="581"/>
        <v>0</v>
      </c>
      <c r="AP492" s="69">
        <v>3.3104160000000001E-2</v>
      </c>
      <c r="AQ492" s="61">
        <f t="shared" si="549"/>
        <v>3.4565902129870124E-2</v>
      </c>
      <c r="AR492" s="61">
        <v>1</v>
      </c>
      <c r="AS492" s="61">
        <f t="shared" si="550"/>
        <v>3.4565902129870124E-2</v>
      </c>
      <c r="AT492" s="61">
        <f t="shared" si="551"/>
        <v>3.5798351376623377E-2</v>
      </c>
      <c r="AU492" s="61">
        <v>1</v>
      </c>
      <c r="AV492" s="61">
        <f t="shared" si="552"/>
        <v>3.5798351376623377E-2</v>
      </c>
      <c r="AW492" s="61">
        <f t="shared" si="553"/>
        <v>3.6715522909090914E-2</v>
      </c>
      <c r="AX492" s="61">
        <v>1</v>
      </c>
      <c r="AY492" s="61">
        <f t="shared" si="554"/>
        <v>3.6715522909090914E-2</v>
      </c>
      <c r="AZ492" s="61">
        <f t="shared" si="582"/>
        <v>3.8334617279999997E-2</v>
      </c>
      <c r="BA492" s="61">
        <v>1</v>
      </c>
      <c r="BB492" s="61">
        <f t="shared" si="583"/>
        <v>3.8334617279999997E-2</v>
      </c>
      <c r="BC492" s="69">
        <v>0.12634055999999999</v>
      </c>
      <c r="BD492" s="61">
        <f t="shared" si="555"/>
        <v>0.13191923407792205</v>
      </c>
      <c r="BE492" s="61">
        <v>1</v>
      </c>
      <c r="BF492" s="61">
        <f t="shared" si="556"/>
        <v>0.13191923407792205</v>
      </c>
      <c r="BG492" s="61">
        <f t="shared" si="557"/>
        <v>0.13662282202597401</v>
      </c>
      <c r="BH492" s="61">
        <v>1</v>
      </c>
      <c r="BI492" s="61">
        <f t="shared" si="558"/>
        <v>0.13662282202597401</v>
      </c>
      <c r="BJ492" s="61">
        <f t="shared" si="559"/>
        <v>0.14012316654545454</v>
      </c>
      <c r="BK492" s="61">
        <v>1</v>
      </c>
      <c r="BL492" s="61">
        <f t="shared" si="560"/>
        <v>0.14012316654545454</v>
      </c>
      <c r="BM492" s="61">
        <f t="shared" si="584"/>
        <v>0.14630236847999997</v>
      </c>
      <c r="BN492" s="61">
        <v>1</v>
      </c>
      <c r="BO492" s="61">
        <f t="shared" si="585"/>
        <v>0.14630236847999997</v>
      </c>
      <c r="BP492" s="69">
        <v>8.7174986400000001E-2</v>
      </c>
      <c r="BQ492" s="61">
        <f t="shared" si="561"/>
        <v>9.1024271513766228E-2</v>
      </c>
      <c r="BR492" s="61">
        <v>1</v>
      </c>
      <c r="BS492" s="61">
        <f t="shared" si="586"/>
        <v>9.1024271513766228E-2</v>
      </c>
      <c r="BT492" s="61">
        <f t="shared" si="562"/>
        <v>9.4269747197922069E-2</v>
      </c>
      <c r="BU492" s="61">
        <v>1</v>
      </c>
      <c r="BV492" s="61">
        <f t="shared" si="563"/>
        <v>9.4269747197922069E-2</v>
      </c>
      <c r="BW492" s="61">
        <f t="shared" si="564"/>
        <v>9.6684984916363639E-2</v>
      </c>
      <c r="BX492" s="61">
        <v>1</v>
      </c>
      <c r="BY492" s="61">
        <f t="shared" si="565"/>
        <v>9.6684984916363639E-2</v>
      </c>
      <c r="BZ492" s="61">
        <f t="shared" si="587"/>
        <v>0.1009486342512</v>
      </c>
      <c r="CA492" s="61">
        <v>1</v>
      </c>
      <c r="CB492" s="61">
        <f t="shared" si="588"/>
        <v>0.1009486342512</v>
      </c>
      <c r="CC492" s="69">
        <v>3.1427999999999998E-3</v>
      </c>
      <c r="CD492" s="61">
        <f t="shared" si="566"/>
        <v>3.2815729870129865E-3</v>
      </c>
      <c r="CE492" s="61">
        <v>1</v>
      </c>
      <c r="CF492" s="61">
        <f t="shared" si="567"/>
        <v>3.2815729870129865E-3</v>
      </c>
      <c r="CG492" s="61">
        <f t="shared" si="568"/>
        <v>3.398577662337662E-3</v>
      </c>
      <c r="CH492" s="61">
        <v>1</v>
      </c>
      <c r="CI492" s="61">
        <f t="shared" si="569"/>
        <v>3.398577662337662E-3</v>
      </c>
      <c r="CJ492" s="61">
        <f t="shared" si="570"/>
        <v>3.4856509090909092E-3</v>
      </c>
      <c r="CK492" s="61">
        <v>1</v>
      </c>
      <c r="CL492" s="61">
        <f t="shared" si="571"/>
        <v>3.4856509090909092E-3</v>
      </c>
      <c r="CM492" s="61">
        <f t="shared" si="589"/>
        <v>3.6393623999999994E-3</v>
      </c>
      <c r="CN492" s="61">
        <v>1</v>
      </c>
      <c r="CO492" s="61">
        <f t="shared" si="590"/>
        <v>3.6393623999999994E-3</v>
      </c>
      <c r="CP492" s="69">
        <v>1.777551966E-5</v>
      </c>
      <c r="CQ492" s="61">
        <f t="shared" si="572"/>
        <v>1.8560412735896101E-5</v>
      </c>
      <c r="CR492" s="61">
        <v>1</v>
      </c>
      <c r="CS492" s="61">
        <f t="shared" si="573"/>
        <v>1.8560412735896101E-5</v>
      </c>
      <c r="CT492" s="61">
        <f t="shared" si="574"/>
        <v>1.9222185329298701E-5</v>
      </c>
      <c r="CU492" s="61">
        <v>1</v>
      </c>
      <c r="CV492" s="61">
        <f t="shared" si="575"/>
        <v>1.9222185329298701E-5</v>
      </c>
      <c r="CW492" s="61">
        <f t="shared" si="576"/>
        <v>1.9714667259272729E-5</v>
      </c>
      <c r="CX492" s="61">
        <v>1</v>
      </c>
      <c r="CY492" s="61">
        <f t="shared" si="577"/>
        <v>1.9714667259272729E-5</v>
      </c>
      <c r="CZ492" s="61">
        <f t="shared" si="591"/>
        <v>2.0584051766279998E-5</v>
      </c>
      <c r="DA492" s="61">
        <v>1</v>
      </c>
      <c r="DB492" s="61">
        <f t="shared" si="592"/>
        <v>2.0584051766279998E-5</v>
      </c>
    </row>
    <row r="493" spans="1:106">
      <c r="A493" s="57" t="s">
        <v>457</v>
      </c>
      <c r="B493" s="58" t="s">
        <v>366</v>
      </c>
      <c r="C493" s="58" t="s">
        <v>367</v>
      </c>
      <c r="D493" s="58" t="s">
        <v>446</v>
      </c>
      <c r="E493" s="59" t="s">
        <v>440</v>
      </c>
      <c r="F493" s="59" t="s">
        <v>440</v>
      </c>
      <c r="G493" s="59" t="s">
        <v>259</v>
      </c>
      <c r="H493" s="58" t="s">
        <v>430</v>
      </c>
      <c r="I493" s="58" t="s">
        <v>260</v>
      </c>
      <c r="J493" s="60" t="s">
        <v>413</v>
      </c>
      <c r="K493" s="61">
        <v>1.0441558441558441</v>
      </c>
      <c r="L493" s="61">
        <v>1.0813852813852813</v>
      </c>
      <c r="M493" s="61">
        <v>1.1090909090909091</v>
      </c>
      <c r="N493" s="61">
        <v>1.1579999999999999</v>
      </c>
      <c r="O493" s="61"/>
      <c r="P493" s="69">
        <v>2.2920324000000001</v>
      </c>
      <c r="Q493" s="61">
        <f t="shared" si="537"/>
        <v>2.3932390254545455</v>
      </c>
      <c r="R493" s="61">
        <v>1</v>
      </c>
      <c r="S493" s="61">
        <f t="shared" si="538"/>
        <v>2.3932390254545455</v>
      </c>
      <c r="T493" s="61">
        <f t="shared" si="539"/>
        <v>2.4785701018181818</v>
      </c>
      <c r="U493" s="61">
        <v>1</v>
      </c>
      <c r="V493" s="61">
        <f t="shared" si="540"/>
        <v>2.4785701018181818</v>
      </c>
      <c r="W493" s="61">
        <f t="shared" si="541"/>
        <v>2.5420722981818185</v>
      </c>
      <c r="X493" s="61">
        <v>1</v>
      </c>
      <c r="Y493" s="61">
        <f t="shared" si="542"/>
        <v>2.5420722981818185</v>
      </c>
      <c r="Z493" s="61">
        <f t="shared" si="578"/>
        <v>2.6541735192</v>
      </c>
      <c r="AA493" s="61">
        <v>1</v>
      </c>
      <c r="AB493" s="61">
        <f t="shared" si="579"/>
        <v>2.6541735192</v>
      </c>
      <c r="AC493" s="69"/>
      <c r="AD493" s="61">
        <f t="shared" si="543"/>
        <v>0</v>
      </c>
      <c r="AE493" s="61">
        <v>1</v>
      </c>
      <c r="AF493" s="61">
        <f t="shared" si="544"/>
        <v>0</v>
      </c>
      <c r="AG493" s="61">
        <f t="shared" si="545"/>
        <v>0</v>
      </c>
      <c r="AH493" s="61">
        <v>1</v>
      </c>
      <c r="AI493" s="61">
        <f t="shared" si="546"/>
        <v>0</v>
      </c>
      <c r="AJ493" s="61">
        <f t="shared" si="547"/>
        <v>0</v>
      </c>
      <c r="AK493" s="61">
        <v>1</v>
      </c>
      <c r="AL493" s="61">
        <f t="shared" si="548"/>
        <v>0</v>
      </c>
      <c r="AM493" s="61">
        <f t="shared" si="580"/>
        <v>0</v>
      </c>
      <c r="AN493" s="61">
        <v>1</v>
      </c>
      <c r="AO493" s="61">
        <f t="shared" si="581"/>
        <v>0</v>
      </c>
      <c r="AP493" s="69">
        <v>1.2873839999999999E-2</v>
      </c>
      <c r="AQ493" s="61">
        <f t="shared" si="549"/>
        <v>1.3442295272727271E-2</v>
      </c>
      <c r="AR493" s="61">
        <v>1</v>
      </c>
      <c r="AS493" s="61">
        <f t="shared" si="550"/>
        <v>1.3442295272727271E-2</v>
      </c>
      <c r="AT493" s="61">
        <f t="shared" si="551"/>
        <v>1.392158109090909E-2</v>
      </c>
      <c r="AU493" s="61">
        <v>1</v>
      </c>
      <c r="AV493" s="61">
        <f t="shared" si="552"/>
        <v>1.392158109090909E-2</v>
      </c>
      <c r="AW493" s="61">
        <f t="shared" si="553"/>
        <v>1.4278258909090909E-2</v>
      </c>
      <c r="AX493" s="61">
        <v>1</v>
      </c>
      <c r="AY493" s="61">
        <f t="shared" si="554"/>
        <v>1.4278258909090909E-2</v>
      </c>
      <c r="AZ493" s="61">
        <f t="shared" si="582"/>
        <v>1.4907906719999997E-2</v>
      </c>
      <c r="BA493" s="61">
        <v>1</v>
      </c>
      <c r="BB493" s="61">
        <f t="shared" si="583"/>
        <v>1.4907906719999997E-2</v>
      </c>
      <c r="BC493" s="69">
        <v>4.9159328400000001E-2</v>
      </c>
      <c r="BD493" s="61">
        <f t="shared" si="555"/>
        <v>5.1330000043636359E-2</v>
      </c>
      <c r="BE493" s="61">
        <v>1</v>
      </c>
      <c r="BF493" s="61">
        <f t="shared" si="556"/>
        <v>5.1330000043636359E-2</v>
      </c>
      <c r="BG493" s="61">
        <f t="shared" si="557"/>
        <v>5.3160174174545452E-2</v>
      </c>
      <c r="BH493" s="61">
        <v>1</v>
      </c>
      <c r="BI493" s="61">
        <f t="shared" si="558"/>
        <v>5.3160174174545452E-2</v>
      </c>
      <c r="BJ493" s="61">
        <f t="shared" si="559"/>
        <v>5.4522164225454549E-2</v>
      </c>
      <c r="BK493" s="61">
        <v>1</v>
      </c>
      <c r="BL493" s="61">
        <f t="shared" si="560"/>
        <v>5.4522164225454549E-2</v>
      </c>
      <c r="BM493" s="61">
        <f t="shared" si="584"/>
        <v>5.6926502287199997E-2</v>
      </c>
      <c r="BN493" s="61">
        <v>1</v>
      </c>
      <c r="BO493" s="61">
        <f t="shared" si="585"/>
        <v>5.6926502287199997E-2</v>
      </c>
      <c r="BP493" s="69">
        <v>3.3919936595999997E-2</v>
      </c>
      <c r="BQ493" s="61">
        <f t="shared" si="561"/>
        <v>3.5417700030109085E-2</v>
      </c>
      <c r="BR493" s="61">
        <v>1</v>
      </c>
      <c r="BS493" s="61">
        <f t="shared" si="586"/>
        <v>3.5417700030109085E-2</v>
      </c>
      <c r="BT493" s="61">
        <f t="shared" si="562"/>
        <v>3.6680520180436361E-2</v>
      </c>
      <c r="BU493" s="61">
        <v>1</v>
      </c>
      <c r="BV493" s="61">
        <f t="shared" si="563"/>
        <v>3.6680520180436361E-2</v>
      </c>
      <c r="BW493" s="61">
        <f t="shared" si="564"/>
        <v>3.7620293315563637E-2</v>
      </c>
      <c r="BX493" s="61">
        <v>1</v>
      </c>
      <c r="BY493" s="61">
        <f t="shared" si="565"/>
        <v>3.7620293315563637E-2</v>
      </c>
      <c r="BZ493" s="61">
        <f t="shared" si="587"/>
        <v>3.9279286578167996E-2</v>
      </c>
      <c r="CA493" s="61">
        <v>1</v>
      </c>
      <c r="CB493" s="61">
        <f t="shared" si="588"/>
        <v>3.9279286578167996E-2</v>
      </c>
      <c r="CC493" s="69">
        <v>1.2221999999999999E-3</v>
      </c>
      <c r="CD493" s="61">
        <f t="shared" si="566"/>
        <v>1.2761672727272725E-3</v>
      </c>
      <c r="CE493" s="61">
        <v>1</v>
      </c>
      <c r="CF493" s="61">
        <f t="shared" si="567"/>
        <v>1.2761672727272725E-3</v>
      </c>
      <c r="CG493" s="61">
        <f t="shared" si="568"/>
        <v>1.3216690909090907E-3</v>
      </c>
      <c r="CH493" s="61">
        <v>1</v>
      </c>
      <c r="CI493" s="61">
        <f t="shared" si="569"/>
        <v>1.3216690909090907E-3</v>
      </c>
      <c r="CJ493" s="61">
        <f t="shared" si="570"/>
        <v>1.3555309090909091E-3</v>
      </c>
      <c r="CK493" s="61">
        <v>1</v>
      </c>
      <c r="CL493" s="61">
        <f t="shared" si="571"/>
        <v>1.3555309090909091E-3</v>
      </c>
      <c r="CM493" s="61">
        <f t="shared" si="589"/>
        <v>1.4153075999999998E-3</v>
      </c>
      <c r="CN493" s="61">
        <v>1</v>
      </c>
      <c r="CO493" s="61">
        <f t="shared" si="590"/>
        <v>1.4153075999999998E-3</v>
      </c>
      <c r="CP493" s="69">
        <v>0.37043163586799999</v>
      </c>
      <c r="CQ493" s="61">
        <f t="shared" si="572"/>
        <v>0.38678835745178175</v>
      </c>
      <c r="CR493" s="61">
        <v>1</v>
      </c>
      <c r="CS493" s="61">
        <f t="shared" si="573"/>
        <v>0.38678835745178175</v>
      </c>
      <c r="CT493" s="61">
        <f t="shared" si="574"/>
        <v>0.40057931878712721</v>
      </c>
      <c r="CU493" s="61">
        <v>1</v>
      </c>
      <c r="CV493" s="61">
        <f t="shared" si="575"/>
        <v>0.40057931878712721</v>
      </c>
      <c r="CW493" s="61">
        <f t="shared" si="576"/>
        <v>0.41084235978087275</v>
      </c>
      <c r="CX493" s="61">
        <v>1</v>
      </c>
      <c r="CY493" s="61">
        <f t="shared" si="577"/>
        <v>0.41084235978087275</v>
      </c>
      <c r="CZ493" s="61">
        <f t="shared" si="591"/>
        <v>0.42895983433514395</v>
      </c>
      <c r="DA493" s="61">
        <v>1</v>
      </c>
      <c r="DB493" s="61">
        <f t="shared" si="592"/>
        <v>0.42895983433514395</v>
      </c>
    </row>
    <row r="494" spans="1:106">
      <c r="A494" s="57" t="s">
        <v>457</v>
      </c>
      <c r="B494" s="58" t="s">
        <v>366</v>
      </c>
      <c r="C494" s="58" t="s">
        <v>367</v>
      </c>
      <c r="D494" s="58" t="s">
        <v>446</v>
      </c>
      <c r="E494" s="59" t="s">
        <v>440</v>
      </c>
      <c r="F494" s="59" t="s">
        <v>440</v>
      </c>
      <c r="G494" s="59" t="s">
        <v>269</v>
      </c>
      <c r="H494" s="58" t="s">
        <v>432</v>
      </c>
      <c r="I494" s="58" t="s">
        <v>270</v>
      </c>
      <c r="J494" s="63" t="s">
        <v>424</v>
      </c>
      <c r="K494" s="61">
        <v>0.96899999999999997</v>
      </c>
      <c r="L494" s="61">
        <v>1.018</v>
      </c>
      <c r="M494" s="61">
        <v>1.0529999999999999</v>
      </c>
      <c r="N494" s="61">
        <v>1.0980000000000001</v>
      </c>
      <c r="O494" s="64" t="s">
        <v>433</v>
      </c>
      <c r="P494" s="69">
        <v>9.5868407335875361</v>
      </c>
      <c r="Q494" s="61">
        <f t="shared" si="537"/>
        <v>9.2896486708463222</v>
      </c>
      <c r="R494" s="61">
        <v>1</v>
      </c>
      <c r="S494" s="61">
        <f t="shared" si="538"/>
        <v>9.2896486708463222</v>
      </c>
      <c r="T494" s="61">
        <f t="shared" si="539"/>
        <v>9.7594038667921126</v>
      </c>
      <c r="U494" s="61">
        <v>1</v>
      </c>
      <c r="V494" s="61">
        <f t="shared" si="540"/>
        <v>9.7594038667921126</v>
      </c>
      <c r="W494" s="61">
        <f t="shared" si="541"/>
        <v>10.094943292467676</v>
      </c>
      <c r="X494" s="61">
        <v>1</v>
      </c>
      <c r="Y494" s="61">
        <f t="shared" si="542"/>
        <v>10.094943292467676</v>
      </c>
      <c r="Z494" s="61">
        <f t="shared" si="578"/>
        <v>10.526351125479115</v>
      </c>
      <c r="AA494" s="61">
        <v>1</v>
      </c>
      <c r="AB494" s="61">
        <f t="shared" si="579"/>
        <v>10.526351125479115</v>
      </c>
      <c r="AC494" s="69">
        <v>2.999487702375836E-2</v>
      </c>
      <c r="AD494" s="61">
        <f t="shared" si="543"/>
        <v>2.9065035836021848E-2</v>
      </c>
      <c r="AE494" s="61">
        <v>1</v>
      </c>
      <c r="AF494" s="61">
        <f t="shared" si="544"/>
        <v>2.9065035836021848E-2</v>
      </c>
      <c r="AG494" s="61">
        <f t="shared" si="545"/>
        <v>3.0534784810186011E-2</v>
      </c>
      <c r="AH494" s="61">
        <v>1</v>
      </c>
      <c r="AI494" s="61">
        <f t="shared" si="546"/>
        <v>3.0534784810186011E-2</v>
      </c>
      <c r="AJ494" s="61">
        <f t="shared" si="547"/>
        <v>3.1584605506017549E-2</v>
      </c>
      <c r="AK494" s="61">
        <v>1</v>
      </c>
      <c r="AL494" s="61">
        <f t="shared" si="548"/>
        <v>3.1584605506017549E-2</v>
      </c>
      <c r="AM494" s="61">
        <f t="shared" si="580"/>
        <v>3.2934374972086684E-2</v>
      </c>
      <c r="AN494" s="61">
        <v>1</v>
      </c>
      <c r="AO494" s="61">
        <f t="shared" si="581"/>
        <v>3.2934374972086684E-2</v>
      </c>
      <c r="AP494" s="69">
        <v>70.388997035968117</v>
      </c>
      <c r="AQ494" s="61">
        <f t="shared" si="549"/>
        <v>68.206938127853107</v>
      </c>
      <c r="AR494" s="61">
        <v>0.77100000000000002</v>
      </c>
      <c r="AS494" s="61">
        <f t="shared" si="550"/>
        <v>52.58754929657475</v>
      </c>
      <c r="AT494" s="61">
        <f t="shared" si="551"/>
        <v>71.655998982615543</v>
      </c>
      <c r="AU494" s="61">
        <v>0.63300000000000001</v>
      </c>
      <c r="AV494" s="61">
        <f t="shared" si="552"/>
        <v>45.358247355995637</v>
      </c>
      <c r="AW494" s="61">
        <f t="shared" si="553"/>
        <v>74.119613878874418</v>
      </c>
      <c r="AX494" s="61">
        <v>0.54700000000000004</v>
      </c>
      <c r="AY494" s="61">
        <f t="shared" si="554"/>
        <v>40.543428791744311</v>
      </c>
      <c r="AZ494" s="61">
        <f t="shared" si="582"/>
        <v>77.287118745493004</v>
      </c>
      <c r="BA494" s="61">
        <v>0.41199999999999998</v>
      </c>
      <c r="BB494" s="61">
        <f t="shared" si="583"/>
        <v>31.842292923143116</v>
      </c>
      <c r="BC494" s="69">
        <v>2.2546111862880358</v>
      </c>
      <c r="BD494" s="61">
        <f t="shared" si="555"/>
        <v>2.1847182395131068</v>
      </c>
      <c r="BE494" s="61">
        <v>0.59499999999999997</v>
      </c>
      <c r="BF494" s="61">
        <f t="shared" si="556"/>
        <v>1.2999073525102984</v>
      </c>
      <c r="BG494" s="61">
        <f t="shared" si="557"/>
        <v>2.2951941876412203</v>
      </c>
      <c r="BH494" s="61">
        <v>0.44900000000000001</v>
      </c>
      <c r="BI494" s="61">
        <f t="shared" si="558"/>
        <v>1.030542190250908</v>
      </c>
      <c r="BJ494" s="61">
        <f t="shared" si="559"/>
        <v>2.3741055791613017</v>
      </c>
      <c r="BK494" s="61">
        <v>0.36399999999999999</v>
      </c>
      <c r="BL494" s="61">
        <f t="shared" si="560"/>
        <v>0.86417443081471379</v>
      </c>
      <c r="BM494" s="61">
        <f t="shared" si="584"/>
        <v>2.4755630825442636</v>
      </c>
      <c r="BN494" s="61">
        <v>0.252</v>
      </c>
      <c r="BO494" s="61">
        <f t="shared" si="585"/>
        <v>0.62384189680115443</v>
      </c>
      <c r="BP494" s="69">
        <v>2.0742422913849929</v>
      </c>
      <c r="BQ494" s="61">
        <f t="shared" si="561"/>
        <v>2.0099407803520579</v>
      </c>
      <c r="BR494" s="61">
        <v>0.59499999999999997</v>
      </c>
      <c r="BS494" s="61">
        <f t="shared" si="586"/>
        <v>1.1959147643094743</v>
      </c>
      <c r="BT494" s="61">
        <f t="shared" si="562"/>
        <v>2.1115786526299227</v>
      </c>
      <c r="BU494" s="61">
        <v>0.44900000000000001</v>
      </c>
      <c r="BV494" s="61">
        <f t="shared" si="563"/>
        <v>0.94809881503083537</v>
      </c>
      <c r="BW494" s="61">
        <f t="shared" si="564"/>
        <v>2.1841771328283976</v>
      </c>
      <c r="BX494" s="61">
        <v>0.36399999999999999</v>
      </c>
      <c r="BY494" s="61">
        <f t="shared" si="565"/>
        <v>0.79504047634953667</v>
      </c>
      <c r="BZ494" s="61">
        <f t="shared" si="587"/>
        <v>2.2775180359407226</v>
      </c>
      <c r="CA494" s="61">
        <v>0.252</v>
      </c>
      <c r="CB494" s="61">
        <f t="shared" si="588"/>
        <v>0.5739345450570621</v>
      </c>
      <c r="CC494" s="69">
        <v>0.67695552204785359</v>
      </c>
      <c r="CD494" s="61">
        <f t="shared" si="566"/>
        <v>0.65596990086437013</v>
      </c>
      <c r="CE494" s="61">
        <v>3.0000000000000001E-3</v>
      </c>
      <c r="CF494" s="61">
        <f t="shared" si="567"/>
        <v>1.9679097025931103E-3</v>
      </c>
      <c r="CG494" s="61">
        <f t="shared" si="568"/>
        <v>0.68914072144471494</v>
      </c>
      <c r="CH494" s="61">
        <v>3.0000000000000001E-3</v>
      </c>
      <c r="CI494" s="61">
        <f t="shared" si="569"/>
        <v>2.067422164334145E-3</v>
      </c>
      <c r="CJ494" s="61">
        <f t="shared" si="570"/>
        <v>0.71283416471638983</v>
      </c>
      <c r="CK494" s="61">
        <v>3.0000000000000001E-3</v>
      </c>
      <c r="CL494" s="61">
        <f t="shared" si="571"/>
        <v>2.1385024941491695E-3</v>
      </c>
      <c r="CM494" s="61">
        <f t="shared" si="589"/>
        <v>0.74329716320854333</v>
      </c>
      <c r="CN494" s="61">
        <v>3.0000000000000001E-3</v>
      </c>
      <c r="CO494" s="61">
        <f t="shared" si="590"/>
        <v>2.2298914896256299E-3</v>
      </c>
      <c r="CP494" s="69">
        <v>3.3660971834286508</v>
      </c>
      <c r="CQ494" s="61">
        <f t="shared" si="572"/>
        <v>3.2617481707423623</v>
      </c>
      <c r="CR494" s="61">
        <v>0.68300000000000005</v>
      </c>
      <c r="CS494" s="61">
        <f t="shared" si="573"/>
        <v>2.2277740006170337</v>
      </c>
      <c r="CT494" s="61">
        <f t="shared" si="574"/>
        <v>3.4266869327303664</v>
      </c>
      <c r="CU494" s="61">
        <v>0.48</v>
      </c>
      <c r="CV494" s="61">
        <f t="shared" si="575"/>
        <v>1.6448097277105758</v>
      </c>
      <c r="CW494" s="61">
        <f t="shared" si="576"/>
        <v>3.5445003341503689</v>
      </c>
      <c r="CX494" s="61">
        <v>0.38200000000000001</v>
      </c>
      <c r="CY494" s="61">
        <f t="shared" si="577"/>
        <v>1.3539991276454408</v>
      </c>
      <c r="CZ494" s="61">
        <f t="shared" si="591"/>
        <v>3.6959747074046589</v>
      </c>
      <c r="DA494" s="61">
        <v>0.27700000000000002</v>
      </c>
      <c r="DB494" s="61">
        <f t="shared" si="592"/>
        <v>1.0237849939510906</v>
      </c>
    </row>
    <row r="495" spans="1:106">
      <c r="A495" s="57" t="s">
        <v>457</v>
      </c>
      <c r="B495" s="58" t="s">
        <v>366</v>
      </c>
      <c r="C495" s="58" t="s">
        <v>367</v>
      </c>
      <c r="D495" s="58" t="s">
        <v>446</v>
      </c>
      <c r="E495" s="59" t="s">
        <v>440</v>
      </c>
      <c r="F495" s="59" t="s">
        <v>440</v>
      </c>
      <c r="G495" s="59" t="s">
        <v>271</v>
      </c>
      <c r="H495" s="58" t="s">
        <v>432</v>
      </c>
      <c r="I495" s="58" t="s">
        <v>272</v>
      </c>
      <c r="J495" s="63" t="s">
        <v>424</v>
      </c>
      <c r="K495" s="61">
        <v>0.96899999999999997</v>
      </c>
      <c r="L495" s="61">
        <v>1.018</v>
      </c>
      <c r="M495" s="61">
        <v>1.0529999999999999</v>
      </c>
      <c r="N495" s="61">
        <v>1.0980000000000001</v>
      </c>
      <c r="O495" s="64" t="s">
        <v>433</v>
      </c>
      <c r="P495" s="69">
        <v>5.3907827829282349</v>
      </c>
      <c r="Q495" s="61">
        <f t="shared" si="537"/>
        <v>5.223668516657459</v>
      </c>
      <c r="R495" s="61">
        <v>1</v>
      </c>
      <c r="S495" s="61">
        <f t="shared" si="538"/>
        <v>5.223668516657459</v>
      </c>
      <c r="T495" s="61">
        <f t="shared" si="539"/>
        <v>5.4878168730209431</v>
      </c>
      <c r="U495" s="61">
        <v>1</v>
      </c>
      <c r="V495" s="61">
        <f t="shared" si="540"/>
        <v>5.4878168730209431</v>
      </c>
      <c r="W495" s="61">
        <f t="shared" si="541"/>
        <v>5.6764942704234311</v>
      </c>
      <c r="X495" s="61">
        <v>1</v>
      </c>
      <c r="Y495" s="61">
        <f t="shared" si="542"/>
        <v>5.6764942704234311</v>
      </c>
      <c r="Z495" s="61">
        <f t="shared" si="578"/>
        <v>5.9190794956552022</v>
      </c>
      <c r="AA495" s="61">
        <v>1</v>
      </c>
      <c r="AB495" s="61">
        <f t="shared" si="579"/>
        <v>5.9190794956552022</v>
      </c>
      <c r="AC495" s="69">
        <v>1.686643922947673E-2</v>
      </c>
      <c r="AD495" s="61">
        <f t="shared" si="543"/>
        <v>1.6343579613362951E-2</v>
      </c>
      <c r="AE495" s="61">
        <v>1</v>
      </c>
      <c r="AF495" s="61">
        <f t="shared" si="544"/>
        <v>1.6343579613362951E-2</v>
      </c>
      <c r="AG495" s="61">
        <f t="shared" si="545"/>
        <v>1.717003513560731E-2</v>
      </c>
      <c r="AH495" s="61">
        <v>1</v>
      </c>
      <c r="AI495" s="61">
        <f t="shared" si="546"/>
        <v>1.717003513560731E-2</v>
      </c>
      <c r="AJ495" s="61">
        <f t="shared" si="547"/>
        <v>1.7760360508638995E-2</v>
      </c>
      <c r="AK495" s="61">
        <v>1</v>
      </c>
      <c r="AL495" s="61">
        <f t="shared" si="548"/>
        <v>1.7760360508638995E-2</v>
      </c>
      <c r="AM495" s="61">
        <f t="shared" si="580"/>
        <v>1.8519350273965451E-2</v>
      </c>
      <c r="AN495" s="61">
        <v>1</v>
      </c>
      <c r="AO495" s="61">
        <f t="shared" si="581"/>
        <v>1.8519350273965451E-2</v>
      </c>
      <c r="AP495" s="69">
        <v>54.750137639114897</v>
      </c>
      <c r="AQ495" s="61">
        <f t="shared" si="549"/>
        <v>53.052883372302333</v>
      </c>
      <c r="AR495" s="61">
        <v>1</v>
      </c>
      <c r="AS495" s="61">
        <f t="shared" si="550"/>
        <v>53.052883372302333</v>
      </c>
      <c r="AT495" s="61">
        <f t="shared" si="551"/>
        <v>55.735640116618967</v>
      </c>
      <c r="AU495" s="61">
        <v>0.96</v>
      </c>
      <c r="AV495" s="61">
        <f t="shared" si="552"/>
        <v>53.506214511954205</v>
      </c>
      <c r="AW495" s="61">
        <f t="shared" si="553"/>
        <v>57.651894933987982</v>
      </c>
      <c r="AX495" s="61">
        <v>0.92</v>
      </c>
      <c r="AY495" s="61">
        <f t="shared" si="554"/>
        <v>53.039743339268945</v>
      </c>
      <c r="AZ495" s="61">
        <f t="shared" si="582"/>
        <v>60.115651127748158</v>
      </c>
      <c r="BA495" s="61">
        <v>0.85199999999999998</v>
      </c>
      <c r="BB495" s="61">
        <f t="shared" si="583"/>
        <v>51.218534760841429</v>
      </c>
      <c r="BC495" s="69">
        <v>1.3476956957320587</v>
      </c>
      <c r="BD495" s="61">
        <f t="shared" si="555"/>
        <v>1.3059171291643648</v>
      </c>
      <c r="BE495" s="61">
        <v>0.82899999999999996</v>
      </c>
      <c r="BF495" s="61">
        <f t="shared" si="556"/>
        <v>1.0826053000772584</v>
      </c>
      <c r="BG495" s="61">
        <f t="shared" si="557"/>
        <v>1.3719542182552358</v>
      </c>
      <c r="BH495" s="61">
        <v>0.79100000000000004</v>
      </c>
      <c r="BI495" s="61">
        <f t="shared" si="558"/>
        <v>1.0852157866398915</v>
      </c>
      <c r="BJ495" s="61">
        <f t="shared" si="559"/>
        <v>1.4191235676058578</v>
      </c>
      <c r="BK495" s="61">
        <v>0.752</v>
      </c>
      <c r="BL495" s="61">
        <f t="shared" si="560"/>
        <v>1.067180922839605</v>
      </c>
      <c r="BM495" s="61">
        <f t="shared" si="584"/>
        <v>1.4797698739138005</v>
      </c>
      <c r="BN495" s="61">
        <v>0.68799999999999994</v>
      </c>
      <c r="BO495" s="61">
        <f t="shared" si="585"/>
        <v>1.0180816732526947</v>
      </c>
      <c r="BP495" s="69">
        <v>1.2398800400734939</v>
      </c>
      <c r="BQ495" s="61">
        <f t="shared" si="561"/>
        <v>1.2014437588312157</v>
      </c>
      <c r="BR495" s="61">
        <v>0.82899999999999996</v>
      </c>
      <c r="BS495" s="61">
        <f t="shared" si="586"/>
        <v>0.99599687607107779</v>
      </c>
      <c r="BT495" s="61">
        <f t="shared" si="562"/>
        <v>1.2621978807948169</v>
      </c>
      <c r="BU495" s="61">
        <v>0.79100000000000004</v>
      </c>
      <c r="BV495" s="61">
        <f t="shared" si="563"/>
        <v>0.99839852370870019</v>
      </c>
      <c r="BW495" s="61">
        <f t="shared" si="564"/>
        <v>1.305593682197389</v>
      </c>
      <c r="BX495" s="61">
        <v>0.752</v>
      </c>
      <c r="BY495" s="61">
        <f t="shared" si="565"/>
        <v>0.98180644901243652</v>
      </c>
      <c r="BZ495" s="61">
        <f t="shared" si="587"/>
        <v>1.3613882840006966</v>
      </c>
      <c r="CA495" s="61">
        <v>0.68799999999999994</v>
      </c>
      <c r="CB495" s="61">
        <f t="shared" si="588"/>
        <v>0.93663513939247911</v>
      </c>
      <c r="CC495" s="69">
        <v>0.38065930940923592</v>
      </c>
      <c r="CD495" s="61">
        <f t="shared" si="566"/>
        <v>0.36885887081754959</v>
      </c>
      <c r="CE495" s="61">
        <v>3.0000000000000001E-3</v>
      </c>
      <c r="CF495" s="61">
        <f t="shared" si="567"/>
        <v>1.1065766124526489E-3</v>
      </c>
      <c r="CG495" s="61">
        <f t="shared" si="568"/>
        <v>0.38751117697860216</v>
      </c>
      <c r="CH495" s="61">
        <v>3.0000000000000001E-3</v>
      </c>
      <c r="CI495" s="61">
        <f t="shared" si="569"/>
        <v>1.1625335309358065E-3</v>
      </c>
      <c r="CJ495" s="61">
        <f t="shared" si="570"/>
        <v>0.4008342528079254</v>
      </c>
      <c r="CK495" s="61">
        <v>3.0000000000000001E-3</v>
      </c>
      <c r="CL495" s="61">
        <f t="shared" si="571"/>
        <v>1.2025027584237763E-3</v>
      </c>
      <c r="CM495" s="61">
        <f t="shared" si="589"/>
        <v>0.41796392173134106</v>
      </c>
      <c r="CN495" s="61">
        <v>3.0000000000000001E-3</v>
      </c>
      <c r="CO495" s="61">
        <f t="shared" si="590"/>
        <v>1.2538917651940232E-3</v>
      </c>
      <c r="CP495" s="69">
        <v>2.0215435435980877</v>
      </c>
      <c r="CQ495" s="61">
        <f t="shared" si="572"/>
        <v>1.958875693746547</v>
      </c>
      <c r="CR495" s="61">
        <v>1</v>
      </c>
      <c r="CS495" s="61">
        <f t="shared" si="573"/>
        <v>1.958875693746547</v>
      </c>
      <c r="CT495" s="61">
        <f t="shared" si="574"/>
        <v>2.0579313273828532</v>
      </c>
      <c r="CU495" s="61">
        <v>1</v>
      </c>
      <c r="CV495" s="61">
        <f t="shared" si="575"/>
        <v>2.0579313273828532</v>
      </c>
      <c r="CW495" s="61">
        <f t="shared" si="576"/>
        <v>2.1286853514087865</v>
      </c>
      <c r="CX495" s="61">
        <v>1</v>
      </c>
      <c r="CY495" s="61">
        <f t="shared" si="577"/>
        <v>2.1286853514087865</v>
      </c>
      <c r="CZ495" s="61">
        <f t="shared" si="591"/>
        <v>2.2196548108707006</v>
      </c>
      <c r="DA495" s="61">
        <v>1</v>
      </c>
      <c r="DB495" s="61">
        <f t="shared" si="592"/>
        <v>2.2196548108707006</v>
      </c>
    </row>
    <row r="496" spans="1:106">
      <c r="A496" s="57" t="s">
        <v>457</v>
      </c>
      <c r="B496" s="58" t="s">
        <v>366</v>
      </c>
      <c r="C496" s="58" t="s">
        <v>367</v>
      </c>
      <c r="D496" s="58" t="s">
        <v>446</v>
      </c>
      <c r="E496" s="59" t="s">
        <v>440</v>
      </c>
      <c r="F496" s="59" t="s">
        <v>440</v>
      </c>
      <c r="G496" s="59" t="s">
        <v>273</v>
      </c>
      <c r="H496" s="58" t="s">
        <v>432</v>
      </c>
      <c r="I496" s="58" t="s">
        <v>274</v>
      </c>
      <c r="J496" s="63" t="s">
        <v>425</v>
      </c>
      <c r="K496" s="61">
        <v>1.046</v>
      </c>
      <c r="L496" s="61">
        <v>1.121</v>
      </c>
      <c r="M496" s="61">
        <v>1.171</v>
      </c>
      <c r="N496" s="61">
        <v>1.2410000000000001</v>
      </c>
      <c r="O496" s="64" t="s">
        <v>433</v>
      </c>
      <c r="P496" s="69">
        <v>0</v>
      </c>
      <c r="Q496" s="61">
        <f t="shared" si="537"/>
        <v>0</v>
      </c>
      <c r="R496" s="61">
        <v>0.94599999999999995</v>
      </c>
      <c r="S496" s="61">
        <f t="shared" si="538"/>
        <v>0</v>
      </c>
      <c r="T496" s="61">
        <f t="shared" si="539"/>
        <v>0</v>
      </c>
      <c r="U496" s="61">
        <v>0.91700000000000004</v>
      </c>
      <c r="V496" s="61">
        <f t="shared" si="540"/>
        <v>0</v>
      </c>
      <c r="W496" s="61">
        <f t="shared" si="541"/>
        <v>0</v>
      </c>
      <c r="X496" s="61">
        <v>0.89500000000000002</v>
      </c>
      <c r="Y496" s="61">
        <f t="shared" si="542"/>
        <v>0</v>
      </c>
      <c r="Z496" s="61">
        <f t="shared" si="578"/>
        <v>0</v>
      </c>
      <c r="AA496" s="61">
        <v>0.86099999999999999</v>
      </c>
      <c r="AB496" s="61">
        <f t="shared" si="579"/>
        <v>0</v>
      </c>
      <c r="AC496" s="70"/>
      <c r="AD496" s="61">
        <f t="shared" si="543"/>
        <v>0</v>
      </c>
      <c r="AE496" s="61">
        <v>1</v>
      </c>
      <c r="AF496" s="61">
        <f t="shared" si="544"/>
        <v>0</v>
      </c>
      <c r="AG496" s="61">
        <f t="shared" si="545"/>
        <v>0</v>
      </c>
      <c r="AH496" s="61">
        <v>1</v>
      </c>
      <c r="AI496" s="61">
        <f t="shared" si="546"/>
        <v>0</v>
      </c>
      <c r="AJ496" s="61">
        <f t="shared" si="547"/>
        <v>0</v>
      </c>
      <c r="AK496" s="61">
        <v>1</v>
      </c>
      <c r="AL496" s="61">
        <f t="shared" si="548"/>
        <v>0</v>
      </c>
      <c r="AM496" s="61">
        <f t="shared" si="580"/>
        <v>0</v>
      </c>
      <c r="AN496" s="61">
        <v>1</v>
      </c>
      <c r="AO496" s="61">
        <f t="shared" si="581"/>
        <v>0</v>
      </c>
      <c r="AP496" s="69">
        <v>0</v>
      </c>
      <c r="AQ496" s="61">
        <f t="shared" si="549"/>
        <v>0</v>
      </c>
      <c r="AR496" s="61">
        <v>0.57099999999999995</v>
      </c>
      <c r="AS496" s="61">
        <f t="shared" si="550"/>
        <v>0</v>
      </c>
      <c r="AT496" s="61">
        <f t="shared" si="551"/>
        <v>0</v>
      </c>
      <c r="AU496" s="61">
        <v>0.42099999999999999</v>
      </c>
      <c r="AV496" s="61">
        <f t="shared" si="552"/>
        <v>0</v>
      </c>
      <c r="AW496" s="61">
        <f t="shared" si="553"/>
        <v>0</v>
      </c>
      <c r="AX496" s="61">
        <v>0.34</v>
      </c>
      <c r="AY496" s="61">
        <f t="shared" si="554"/>
        <v>0</v>
      </c>
      <c r="AZ496" s="61">
        <f t="shared" si="582"/>
        <v>0</v>
      </c>
      <c r="BA496" s="61">
        <v>0.24099999999999999</v>
      </c>
      <c r="BB496" s="61">
        <f t="shared" si="583"/>
        <v>0</v>
      </c>
      <c r="BC496" s="69">
        <v>0</v>
      </c>
      <c r="BD496" s="61">
        <f t="shared" si="555"/>
        <v>0</v>
      </c>
      <c r="BE496" s="61">
        <v>0.56599999999999995</v>
      </c>
      <c r="BF496" s="61">
        <f t="shared" si="556"/>
        <v>0</v>
      </c>
      <c r="BG496" s="61">
        <f t="shared" si="557"/>
        <v>0</v>
      </c>
      <c r="BH496" s="61">
        <v>0.40200000000000002</v>
      </c>
      <c r="BI496" s="61">
        <f t="shared" si="558"/>
        <v>0</v>
      </c>
      <c r="BJ496" s="61">
        <f t="shared" si="559"/>
        <v>0</v>
      </c>
      <c r="BK496" s="61">
        <v>0.29399999999999998</v>
      </c>
      <c r="BL496" s="61">
        <f t="shared" si="560"/>
        <v>0</v>
      </c>
      <c r="BM496" s="61">
        <f t="shared" si="584"/>
        <v>0</v>
      </c>
      <c r="BN496" s="61">
        <v>0.18</v>
      </c>
      <c r="BO496" s="61">
        <f t="shared" si="585"/>
        <v>0</v>
      </c>
      <c r="BP496" s="69">
        <v>0</v>
      </c>
      <c r="BQ496" s="61">
        <f t="shared" si="561"/>
        <v>0</v>
      </c>
      <c r="BR496" s="61">
        <v>0.56599999999999995</v>
      </c>
      <c r="BS496" s="61">
        <f t="shared" si="586"/>
        <v>0</v>
      </c>
      <c r="BT496" s="61">
        <f t="shared" si="562"/>
        <v>0</v>
      </c>
      <c r="BU496" s="61">
        <v>0.40200000000000002</v>
      </c>
      <c r="BV496" s="61">
        <f t="shared" si="563"/>
        <v>0</v>
      </c>
      <c r="BW496" s="61">
        <f t="shared" si="564"/>
        <v>0</v>
      </c>
      <c r="BX496" s="61">
        <v>0.29399999999999998</v>
      </c>
      <c r="BY496" s="61">
        <f t="shared" si="565"/>
        <v>0</v>
      </c>
      <c r="BZ496" s="61">
        <f t="shared" si="587"/>
        <v>0</v>
      </c>
      <c r="CA496" s="61">
        <v>0.18</v>
      </c>
      <c r="CB496" s="61">
        <f t="shared" si="588"/>
        <v>0</v>
      </c>
      <c r="CC496" s="69">
        <v>0</v>
      </c>
      <c r="CD496" s="61">
        <f t="shared" si="566"/>
        <v>0</v>
      </c>
      <c r="CE496" s="61">
        <v>3.0000000000000001E-3</v>
      </c>
      <c r="CF496" s="61">
        <f t="shared" si="567"/>
        <v>0</v>
      </c>
      <c r="CG496" s="61">
        <f t="shared" si="568"/>
        <v>0</v>
      </c>
      <c r="CH496" s="61">
        <v>3.0000000000000001E-3</v>
      </c>
      <c r="CI496" s="61">
        <f t="shared" si="569"/>
        <v>0</v>
      </c>
      <c r="CJ496" s="61">
        <f t="shared" si="570"/>
        <v>0</v>
      </c>
      <c r="CK496" s="61">
        <v>3.0000000000000001E-3</v>
      </c>
      <c r="CL496" s="61">
        <f t="shared" si="571"/>
        <v>0</v>
      </c>
      <c r="CM496" s="61">
        <f t="shared" si="589"/>
        <v>0</v>
      </c>
      <c r="CN496" s="61">
        <v>3.0000000000000001E-3</v>
      </c>
      <c r="CO496" s="61">
        <f t="shared" si="590"/>
        <v>0</v>
      </c>
      <c r="CP496" s="69">
        <v>0</v>
      </c>
      <c r="CQ496" s="61">
        <f t="shared" si="572"/>
        <v>0</v>
      </c>
      <c r="CR496" s="61">
        <v>0.67</v>
      </c>
      <c r="CS496" s="61">
        <f t="shared" si="573"/>
        <v>0</v>
      </c>
      <c r="CT496" s="61">
        <f t="shared" si="574"/>
        <v>0</v>
      </c>
      <c r="CU496" s="61">
        <v>0.437</v>
      </c>
      <c r="CV496" s="61">
        <f t="shared" si="575"/>
        <v>0</v>
      </c>
      <c r="CW496" s="61">
        <f t="shared" si="576"/>
        <v>0</v>
      </c>
      <c r="CX496" s="61">
        <v>0.28999999999999998</v>
      </c>
      <c r="CY496" s="61">
        <f t="shared" si="577"/>
        <v>0</v>
      </c>
      <c r="CZ496" s="61">
        <f t="shared" si="591"/>
        <v>0</v>
      </c>
      <c r="DA496" s="61">
        <v>0.17599999999999999</v>
      </c>
      <c r="DB496" s="61">
        <f t="shared" si="592"/>
        <v>0</v>
      </c>
    </row>
    <row r="497" spans="1:106">
      <c r="A497" s="57" t="s">
        <v>457</v>
      </c>
      <c r="B497" s="58" t="s">
        <v>368</v>
      </c>
      <c r="C497" s="58" t="s">
        <v>369</v>
      </c>
      <c r="D497" s="58" t="s">
        <v>448</v>
      </c>
      <c r="E497" s="59" t="s">
        <v>440</v>
      </c>
      <c r="F497" s="59" t="s">
        <v>440</v>
      </c>
      <c r="G497" s="59" t="s">
        <v>243</v>
      </c>
      <c r="H497" s="58" t="s">
        <v>430</v>
      </c>
      <c r="I497" s="58" t="s">
        <v>244</v>
      </c>
      <c r="J497" s="60" t="s">
        <v>409</v>
      </c>
      <c r="K497" s="61">
        <v>0.73863781573454868</v>
      </c>
      <c r="L497" s="61">
        <v>0.77697320782042001</v>
      </c>
      <c r="M497" s="61">
        <v>0.80717297780806752</v>
      </c>
      <c r="N497" s="61">
        <v>0.86099999999999999</v>
      </c>
      <c r="O497" s="61"/>
      <c r="P497" s="69">
        <v>0.51954409865457296</v>
      </c>
      <c r="Q497" s="61">
        <f t="shared" si="537"/>
        <v>0.38375491820798863</v>
      </c>
      <c r="R497" s="61">
        <v>1</v>
      </c>
      <c r="S497" s="61">
        <f t="shared" si="538"/>
        <v>0.38375491820798863</v>
      </c>
      <c r="T497" s="61">
        <f t="shared" si="539"/>
        <v>0.40367184493581232</v>
      </c>
      <c r="U497" s="61">
        <v>1</v>
      </c>
      <c r="V497" s="61">
        <f t="shared" si="540"/>
        <v>0.40367184493581232</v>
      </c>
      <c r="W497" s="61">
        <f t="shared" si="541"/>
        <v>0.41936195721362007</v>
      </c>
      <c r="X497" s="61">
        <v>1</v>
      </c>
      <c r="Y497" s="61">
        <f t="shared" si="542"/>
        <v>0.41936195721362007</v>
      </c>
      <c r="Z497" s="61">
        <f t="shared" si="578"/>
        <v>0.44732746894158731</v>
      </c>
      <c r="AA497" s="61">
        <v>1</v>
      </c>
      <c r="AB497" s="61">
        <f t="shared" si="579"/>
        <v>0.44732746894158731</v>
      </c>
      <c r="AC497" s="69"/>
      <c r="AD497" s="61">
        <f t="shared" si="543"/>
        <v>0</v>
      </c>
      <c r="AE497" s="61">
        <v>1</v>
      </c>
      <c r="AF497" s="61">
        <f t="shared" si="544"/>
        <v>0</v>
      </c>
      <c r="AG497" s="61">
        <f t="shared" si="545"/>
        <v>0</v>
      </c>
      <c r="AH497" s="61">
        <v>1</v>
      </c>
      <c r="AI497" s="61">
        <f t="shared" si="546"/>
        <v>0</v>
      </c>
      <c r="AJ497" s="61">
        <f t="shared" si="547"/>
        <v>0</v>
      </c>
      <c r="AK497" s="61">
        <v>1</v>
      </c>
      <c r="AL497" s="61">
        <f t="shared" si="548"/>
        <v>0</v>
      </c>
      <c r="AM497" s="61">
        <f t="shared" si="580"/>
        <v>0</v>
      </c>
      <c r="AN497" s="61">
        <v>1</v>
      </c>
      <c r="AO497" s="61">
        <f t="shared" si="581"/>
        <v>0</v>
      </c>
      <c r="AP497" s="69">
        <v>7.9932791120165797E-2</v>
      </c>
      <c r="AQ497" s="61">
        <f t="shared" si="549"/>
        <v>5.9041382238565192E-2</v>
      </c>
      <c r="AR497" s="61">
        <v>1</v>
      </c>
      <c r="AS497" s="61">
        <f t="shared" si="550"/>
        <v>5.9041382238565192E-2</v>
      </c>
      <c r="AT497" s="61">
        <f t="shared" si="551"/>
        <v>6.2105637126674801E-2</v>
      </c>
      <c r="AU497" s="61">
        <v>1</v>
      </c>
      <c r="AV497" s="61">
        <f t="shared" si="552"/>
        <v>6.2105637126674801E-2</v>
      </c>
      <c r="AW497" s="61">
        <f t="shared" si="553"/>
        <v>6.4519589032974486E-2</v>
      </c>
      <c r="AX497" s="61">
        <v>1</v>
      </c>
      <c r="AY497" s="61">
        <f t="shared" si="554"/>
        <v>6.4519589032974486E-2</v>
      </c>
      <c r="AZ497" s="61">
        <f t="shared" si="582"/>
        <v>6.8822133154462756E-2</v>
      </c>
      <c r="BA497" s="61">
        <v>1</v>
      </c>
      <c r="BB497" s="61">
        <f t="shared" si="583"/>
        <v>6.8822133154462756E-2</v>
      </c>
      <c r="BC497" s="69">
        <v>2.7421770139687798E-3</v>
      </c>
      <c r="BD497" s="61">
        <f t="shared" si="555"/>
        <v>2.0254756399553865E-3</v>
      </c>
      <c r="BE497" s="61">
        <v>1</v>
      </c>
      <c r="BF497" s="61">
        <f t="shared" si="556"/>
        <v>2.0254756399553865E-3</v>
      </c>
      <c r="BG497" s="61">
        <f t="shared" si="557"/>
        <v>2.1305980709547434E-3</v>
      </c>
      <c r="BH497" s="61">
        <v>1</v>
      </c>
      <c r="BI497" s="61">
        <f t="shared" si="558"/>
        <v>2.1305980709547434E-3</v>
      </c>
      <c r="BJ497" s="61">
        <f t="shared" si="559"/>
        <v>2.2134111860420149E-3</v>
      </c>
      <c r="BK497" s="61">
        <v>1</v>
      </c>
      <c r="BL497" s="61">
        <f t="shared" si="560"/>
        <v>2.2134111860420149E-3</v>
      </c>
      <c r="BM497" s="61">
        <f t="shared" si="584"/>
        <v>2.3610144090271193E-3</v>
      </c>
      <c r="BN497" s="61">
        <v>1</v>
      </c>
      <c r="BO497" s="61">
        <f t="shared" si="585"/>
        <v>2.3610144090271193E-3</v>
      </c>
      <c r="BP497" s="69">
        <v>2.6431984452668302E-3</v>
      </c>
      <c r="BQ497" s="61">
        <f t="shared" si="561"/>
        <v>1.9523663261648465E-3</v>
      </c>
      <c r="BR497" s="61">
        <v>1</v>
      </c>
      <c r="BS497" s="61">
        <f t="shared" si="586"/>
        <v>1.9523663261648465E-3</v>
      </c>
      <c r="BT497" s="61">
        <f t="shared" si="562"/>
        <v>2.0536943749249158E-3</v>
      </c>
      <c r="BU497" s="61">
        <v>1</v>
      </c>
      <c r="BV497" s="61">
        <f t="shared" si="563"/>
        <v>2.0536943749249158E-3</v>
      </c>
      <c r="BW497" s="61">
        <f t="shared" si="564"/>
        <v>2.1335183600036819E-3</v>
      </c>
      <c r="BX497" s="61">
        <v>1</v>
      </c>
      <c r="BY497" s="61">
        <f t="shared" si="565"/>
        <v>2.1335183600036819E-3</v>
      </c>
      <c r="BZ497" s="61">
        <f t="shared" si="587"/>
        <v>2.2757938613747405E-3</v>
      </c>
      <c r="CA497" s="61">
        <v>1</v>
      </c>
      <c r="CB497" s="61">
        <f t="shared" si="588"/>
        <v>2.2757938613747405E-3</v>
      </c>
      <c r="CC497" s="69">
        <v>2.11092651481913E-3</v>
      </c>
      <c r="CD497" s="61">
        <f t="shared" si="566"/>
        <v>1.5592101500821456E-3</v>
      </c>
      <c r="CE497" s="61">
        <v>1</v>
      </c>
      <c r="CF497" s="61">
        <f t="shared" si="567"/>
        <v>1.5592101500821456E-3</v>
      </c>
      <c r="CG497" s="61">
        <f t="shared" si="568"/>
        <v>1.6401333456921988E-3</v>
      </c>
      <c r="CH497" s="61">
        <v>1</v>
      </c>
      <c r="CI497" s="61">
        <f t="shared" si="569"/>
        <v>1.6401333456921988E-3</v>
      </c>
      <c r="CJ497" s="61">
        <f t="shared" si="570"/>
        <v>1.7038828409005628E-3</v>
      </c>
      <c r="CK497" s="61">
        <v>1</v>
      </c>
      <c r="CL497" s="61">
        <f t="shared" si="571"/>
        <v>1.7038828409005628E-3</v>
      </c>
      <c r="CM497" s="61">
        <f t="shared" si="589"/>
        <v>1.8175077292592709E-3</v>
      </c>
      <c r="CN497" s="61">
        <v>1</v>
      </c>
      <c r="CO497" s="61">
        <f t="shared" si="590"/>
        <v>1.8175077292592709E-3</v>
      </c>
      <c r="CP497" s="69">
        <v>1.93995455666712E-2</v>
      </c>
      <c r="CQ497" s="61">
        <f t="shared" si="572"/>
        <v>1.4329237963608863E-2</v>
      </c>
      <c r="CR497" s="61">
        <v>1</v>
      </c>
      <c r="CS497" s="61">
        <f t="shared" si="573"/>
        <v>1.4329237963608863E-2</v>
      </c>
      <c r="CT497" s="61">
        <f t="shared" si="574"/>
        <v>1.5072927149194931E-2</v>
      </c>
      <c r="CU497" s="61">
        <v>1</v>
      </c>
      <c r="CV497" s="61">
        <f t="shared" si="575"/>
        <v>1.5072927149194931E-2</v>
      </c>
      <c r="CW497" s="61">
        <f t="shared" si="576"/>
        <v>1.5658788963173288E-2</v>
      </c>
      <c r="CX497" s="61">
        <v>1</v>
      </c>
      <c r="CY497" s="61">
        <f t="shared" si="577"/>
        <v>1.5658788963173288E-2</v>
      </c>
      <c r="CZ497" s="61">
        <f t="shared" si="591"/>
        <v>1.6703008732903903E-2</v>
      </c>
      <c r="DA497" s="61">
        <v>1</v>
      </c>
      <c r="DB497" s="61">
        <f t="shared" si="592"/>
        <v>1.6703008732903903E-2</v>
      </c>
    </row>
    <row r="498" spans="1:106">
      <c r="A498" s="57" t="s">
        <v>457</v>
      </c>
      <c r="B498" s="58" t="s">
        <v>368</v>
      </c>
      <c r="C498" s="58" t="s">
        <v>369</v>
      </c>
      <c r="D498" s="58" t="s">
        <v>448</v>
      </c>
      <c r="E498" s="59" t="s">
        <v>440</v>
      </c>
      <c r="F498" s="59" t="s">
        <v>440</v>
      </c>
      <c r="G498" s="59" t="s">
        <v>245</v>
      </c>
      <c r="H498" s="58" t="s">
        <v>430</v>
      </c>
      <c r="I498" s="58" t="s">
        <v>246</v>
      </c>
      <c r="J498" s="60" t="s">
        <v>409</v>
      </c>
      <c r="K498" s="61">
        <v>0.73863781573454868</v>
      </c>
      <c r="L498" s="61">
        <v>0.77697320782042001</v>
      </c>
      <c r="M498" s="61">
        <v>0.80717297780806752</v>
      </c>
      <c r="N498" s="61">
        <v>0.86099999999999999</v>
      </c>
      <c r="O498" s="61"/>
      <c r="P498" s="69">
        <v>5.1036185605607499E-2</v>
      </c>
      <c r="Q498" s="61">
        <f t="shared" si="537"/>
        <v>3.7697256659148935E-2</v>
      </c>
      <c r="R498" s="61">
        <v>1</v>
      </c>
      <c r="S498" s="61">
        <f t="shared" si="538"/>
        <v>3.7697256659148935E-2</v>
      </c>
      <c r="T498" s="61">
        <f t="shared" si="539"/>
        <v>3.9653748844907202E-2</v>
      </c>
      <c r="U498" s="61">
        <v>1</v>
      </c>
      <c r="V498" s="61">
        <f t="shared" si="540"/>
        <v>3.9653748844907202E-2</v>
      </c>
      <c r="W498" s="61">
        <f t="shared" si="541"/>
        <v>4.1195029911243436E-2</v>
      </c>
      <c r="X498" s="61">
        <v>1</v>
      </c>
      <c r="Y498" s="61">
        <f t="shared" si="542"/>
        <v>4.1195029911243436E-2</v>
      </c>
      <c r="Z498" s="61">
        <f t="shared" si="578"/>
        <v>4.394215580642806E-2</v>
      </c>
      <c r="AA498" s="61">
        <v>1</v>
      </c>
      <c r="AB498" s="61">
        <f t="shared" si="579"/>
        <v>4.394215580642806E-2</v>
      </c>
      <c r="AC498" s="69"/>
      <c r="AD498" s="61">
        <f t="shared" si="543"/>
        <v>0</v>
      </c>
      <c r="AE498" s="61">
        <v>1</v>
      </c>
      <c r="AF498" s="61">
        <f t="shared" si="544"/>
        <v>0</v>
      </c>
      <c r="AG498" s="61">
        <f t="shared" si="545"/>
        <v>0</v>
      </c>
      <c r="AH498" s="61">
        <v>1</v>
      </c>
      <c r="AI498" s="61">
        <f t="shared" si="546"/>
        <v>0</v>
      </c>
      <c r="AJ498" s="61">
        <f t="shared" si="547"/>
        <v>0</v>
      </c>
      <c r="AK498" s="61">
        <v>1</v>
      </c>
      <c r="AL498" s="61">
        <f t="shared" si="548"/>
        <v>0</v>
      </c>
      <c r="AM498" s="61">
        <f t="shared" si="580"/>
        <v>0</v>
      </c>
      <c r="AN498" s="61">
        <v>1</v>
      </c>
      <c r="AO498" s="61">
        <f t="shared" si="581"/>
        <v>0</v>
      </c>
      <c r="AP498" s="69">
        <v>7.8520086632633008E-3</v>
      </c>
      <c r="AQ498" s="61">
        <f t="shared" si="549"/>
        <v>5.7997905281615579E-3</v>
      </c>
      <c r="AR498" s="61">
        <v>1</v>
      </c>
      <c r="AS498" s="61">
        <f t="shared" si="550"/>
        <v>5.7997905281615579E-3</v>
      </c>
      <c r="AT498" s="61">
        <f t="shared" si="551"/>
        <v>6.1008003589294148E-3</v>
      </c>
      <c r="AU498" s="61">
        <v>1</v>
      </c>
      <c r="AV498" s="61">
        <f t="shared" si="552"/>
        <v>6.1008003589294148E-3</v>
      </c>
      <c r="AW498" s="61">
        <f t="shared" si="553"/>
        <v>6.337929214500982E-3</v>
      </c>
      <c r="AX498" s="61">
        <v>1</v>
      </c>
      <c r="AY498" s="61">
        <f t="shared" si="554"/>
        <v>6.337929214500982E-3</v>
      </c>
      <c r="AZ498" s="61">
        <f t="shared" si="582"/>
        <v>6.7605794590697016E-3</v>
      </c>
      <c r="BA498" s="61">
        <v>1</v>
      </c>
      <c r="BB498" s="61">
        <f t="shared" si="583"/>
        <v>6.7605794590697016E-3</v>
      </c>
      <c r="BC498" s="69">
        <v>2.6937127264222701E-4</v>
      </c>
      <c r="BD498" s="61">
        <f t="shared" si="555"/>
        <v>1.9896780844609014E-4</v>
      </c>
      <c r="BE498" s="61">
        <v>1</v>
      </c>
      <c r="BF498" s="61">
        <f t="shared" si="556"/>
        <v>1.9896780844609014E-4</v>
      </c>
      <c r="BG498" s="61">
        <f t="shared" si="557"/>
        <v>2.0929426179950008E-4</v>
      </c>
      <c r="BH498" s="61">
        <v>1</v>
      </c>
      <c r="BI498" s="61">
        <f t="shared" si="558"/>
        <v>2.0929426179950008E-4</v>
      </c>
      <c r="BJ498" s="61">
        <f t="shared" si="559"/>
        <v>2.1742921227457522E-4</v>
      </c>
      <c r="BK498" s="61">
        <v>1</v>
      </c>
      <c r="BL498" s="61">
        <f t="shared" si="560"/>
        <v>2.1742921227457522E-4</v>
      </c>
      <c r="BM498" s="61">
        <f t="shared" si="584"/>
        <v>2.3192866574495746E-4</v>
      </c>
      <c r="BN498" s="61">
        <v>1</v>
      </c>
      <c r="BO498" s="61">
        <f t="shared" si="585"/>
        <v>2.3192866574495746E-4</v>
      </c>
      <c r="BP498" s="69">
        <v>2.5964834706895698E-4</v>
      </c>
      <c r="BQ498" s="61">
        <f t="shared" si="561"/>
        <v>1.9178608793810037E-4</v>
      </c>
      <c r="BR498" s="61">
        <v>1</v>
      </c>
      <c r="BS498" s="61">
        <f t="shared" si="586"/>
        <v>1.9178608793810037E-4</v>
      </c>
      <c r="BT498" s="61">
        <f t="shared" si="562"/>
        <v>2.0173980912743727E-4</v>
      </c>
      <c r="BU498" s="61">
        <v>1</v>
      </c>
      <c r="BV498" s="61">
        <f t="shared" si="563"/>
        <v>2.0173980912743727E-4</v>
      </c>
      <c r="BW498" s="61">
        <f t="shared" si="564"/>
        <v>2.0958112948659262E-4</v>
      </c>
      <c r="BX498" s="61">
        <v>1</v>
      </c>
      <c r="BY498" s="61">
        <f t="shared" si="565"/>
        <v>2.0958112948659262E-4</v>
      </c>
      <c r="BZ498" s="61">
        <f t="shared" si="587"/>
        <v>2.2355722682637196E-4</v>
      </c>
      <c r="CA498" s="61">
        <v>1</v>
      </c>
      <c r="CB498" s="61">
        <f t="shared" si="588"/>
        <v>2.2355722682637196E-4</v>
      </c>
      <c r="CC498" s="69">
        <v>2.0736187301347001E-4</v>
      </c>
      <c r="CD498" s="61">
        <f t="shared" si="566"/>
        <v>1.5316532094929435E-4</v>
      </c>
      <c r="CE498" s="61">
        <v>1</v>
      </c>
      <c r="CF498" s="61">
        <f t="shared" si="567"/>
        <v>1.5316532094929435E-4</v>
      </c>
      <c r="CG498" s="61">
        <f t="shared" si="568"/>
        <v>1.6111461965492637E-4</v>
      </c>
      <c r="CH498" s="61">
        <v>1</v>
      </c>
      <c r="CI498" s="61">
        <f t="shared" si="569"/>
        <v>1.6111461965492637E-4</v>
      </c>
      <c r="CJ498" s="61">
        <f t="shared" si="570"/>
        <v>1.6737690052414094E-4</v>
      </c>
      <c r="CK498" s="61">
        <v>1</v>
      </c>
      <c r="CL498" s="61">
        <f t="shared" si="571"/>
        <v>1.6737690052414094E-4</v>
      </c>
      <c r="CM498" s="61">
        <f t="shared" si="589"/>
        <v>1.7853857266459769E-4</v>
      </c>
      <c r="CN498" s="61">
        <v>1</v>
      </c>
      <c r="CO498" s="61">
        <f t="shared" si="590"/>
        <v>1.7853857266459769E-4</v>
      </c>
      <c r="CP498" s="69">
        <v>1.9056684712019799E-3</v>
      </c>
      <c r="CQ498" s="61">
        <f t="shared" si="572"/>
        <v>1.4075987970828272E-3</v>
      </c>
      <c r="CR498" s="61">
        <v>1</v>
      </c>
      <c r="CS498" s="61">
        <f t="shared" si="573"/>
        <v>1.4075987970828272E-3</v>
      </c>
      <c r="CT498" s="61">
        <f t="shared" si="574"/>
        <v>1.4806533451120381E-3</v>
      </c>
      <c r="CU498" s="61">
        <v>1</v>
      </c>
      <c r="CV498" s="61">
        <f t="shared" si="575"/>
        <v>1.4806533451120381E-3</v>
      </c>
      <c r="CW498" s="61">
        <f t="shared" si="576"/>
        <v>1.5382040946150496E-3</v>
      </c>
      <c r="CX498" s="61">
        <v>1</v>
      </c>
      <c r="CY498" s="61">
        <f t="shared" si="577"/>
        <v>1.5382040946150496E-3</v>
      </c>
      <c r="CZ498" s="61">
        <f t="shared" si="591"/>
        <v>1.6407805537049047E-3</v>
      </c>
      <c r="DA498" s="61">
        <v>1</v>
      </c>
      <c r="DB498" s="61">
        <f t="shared" si="592"/>
        <v>1.6407805537049047E-3</v>
      </c>
    </row>
    <row r="499" spans="1:106">
      <c r="A499" s="57" t="s">
        <v>457</v>
      </c>
      <c r="B499" s="58" t="s">
        <v>368</v>
      </c>
      <c r="C499" s="58" t="s">
        <v>369</v>
      </c>
      <c r="D499" s="58" t="s">
        <v>448</v>
      </c>
      <c r="E499" s="59" t="s">
        <v>440</v>
      </c>
      <c r="F499" s="59" t="s">
        <v>440</v>
      </c>
      <c r="G499" s="59" t="s">
        <v>247</v>
      </c>
      <c r="H499" s="58" t="s">
        <v>430</v>
      </c>
      <c r="I499" s="58" t="s">
        <v>248</v>
      </c>
      <c r="J499" s="60" t="s">
        <v>409</v>
      </c>
      <c r="K499" s="61">
        <v>0.73863781573454868</v>
      </c>
      <c r="L499" s="61">
        <v>0.77697320782042001</v>
      </c>
      <c r="M499" s="61">
        <v>0.80717297780806752</v>
      </c>
      <c r="N499" s="61">
        <v>0.86099999999999999</v>
      </c>
      <c r="O499" s="61"/>
      <c r="P499" s="69">
        <v>4.0359159328283697E-2</v>
      </c>
      <c r="Q499" s="61">
        <f t="shared" si="537"/>
        <v>2.9810801291126104E-2</v>
      </c>
      <c r="R499" s="61">
        <v>1</v>
      </c>
      <c r="S499" s="61">
        <f t="shared" si="538"/>
        <v>2.9810801291126104E-2</v>
      </c>
      <c r="T499" s="61">
        <f t="shared" si="539"/>
        <v>3.1357985488232015E-2</v>
      </c>
      <c r="U499" s="61">
        <v>1</v>
      </c>
      <c r="V499" s="61">
        <f t="shared" si="540"/>
        <v>3.1357985488232015E-2</v>
      </c>
      <c r="W499" s="61">
        <f t="shared" si="541"/>
        <v>3.2576822816840996E-2</v>
      </c>
      <c r="X499" s="61">
        <v>1</v>
      </c>
      <c r="Y499" s="61">
        <f t="shared" si="542"/>
        <v>3.2576822816840996E-2</v>
      </c>
      <c r="Z499" s="61">
        <f t="shared" si="578"/>
        <v>3.4749236181652265E-2</v>
      </c>
      <c r="AA499" s="61">
        <v>1</v>
      </c>
      <c r="AB499" s="61">
        <f t="shared" si="579"/>
        <v>3.4749236181652265E-2</v>
      </c>
      <c r="AC499" s="69"/>
      <c r="AD499" s="61">
        <f t="shared" si="543"/>
        <v>0</v>
      </c>
      <c r="AE499" s="61">
        <v>1</v>
      </c>
      <c r="AF499" s="61">
        <f t="shared" si="544"/>
        <v>0</v>
      </c>
      <c r="AG499" s="61">
        <f t="shared" si="545"/>
        <v>0</v>
      </c>
      <c r="AH499" s="61">
        <v>1</v>
      </c>
      <c r="AI499" s="61">
        <f t="shared" si="546"/>
        <v>0</v>
      </c>
      <c r="AJ499" s="61">
        <f t="shared" si="547"/>
        <v>0</v>
      </c>
      <c r="AK499" s="61">
        <v>1</v>
      </c>
      <c r="AL499" s="61">
        <f t="shared" si="548"/>
        <v>0</v>
      </c>
      <c r="AM499" s="61">
        <f t="shared" si="580"/>
        <v>0</v>
      </c>
      <c r="AN499" s="61">
        <v>1</v>
      </c>
      <c r="AO499" s="61">
        <f t="shared" si="581"/>
        <v>0</v>
      </c>
      <c r="AP499" s="69">
        <v>6.2093290265973402E-3</v>
      </c>
      <c r="AQ499" s="61">
        <f t="shared" si="549"/>
        <v>4.5864452293829907E-3</v>
      </c>
      <c r="AR499" s="61">
        <v>1</v>
      </c>
      <c r="AS499" s="61">
        <f t="shared" si="550"/>
        <v>4.5864452293829907E-3</v>
      </c>
      <c r="AT499" s="61">
        <f t="shared" si="551"/>
        <v>4.8244822922077811E-3</v>
      </c>
      <c r="AU499" s="61">
        <v>1</v>
      </c>
      <c r="AV499" s="61">
        <f t="shared" si="552"/>
        <v>4.8244822922077811E-3</v>
      </c>
      <c r="AW499" s="61">
        <f t="shared" si="553"/>
        <v>5.0120026005886446E-3</v>
      </c>
      <c r="AX499" s="61">
        <v>1</v>
      </c>
      <c r="AY499" s="61">
        <f t="shared" si="554"/>
        <v>5.0120026005886446E-3</v>
      </c>
      <c r="AZ499" s="61">
        <f t="shared" si="582"/>
        <v>5.3462322919003097E-3</v>
      </c>
      <c r="BA499" s="61">
        <v>1</v>
      </c>
      <c r="BB499" s="61">
        <f t="shared" si="583"/>
        <v>5.3462322919003097E-3</v>
      </c>
      <c r="BC499" s="69">
        <v>2.1301744991372799E-4</v>
      </c>
      <c r="BD499" s="61">
        <f t="shared" si="555"/>
        <v>1.5734274391761966E-4</v>
      </c>
      <c r="BE499" s="61">
        <v>1</v>
      </c>
      <c r="BF499" s="61">
        <f t="shared" si="556"/>
        <v>1.5734274391761966E-4</v>
      </c>
      <c r="BG499" s="61">
        <f t="shared" si="557"/>
        <v>1.6550885138119488E-4</v>
      </c>
      <c r="BH499" s="61">
        <v>1</v>
      </c>
      <c r="BI499" s="61">
        <f t="shared" si="558"/>
        <v>1.6550885138119488E-4</v>
      </c>
      <c r="BJ499" s="61">
        <f t="shared" si="559"/>
        <v>1.7194192937194469E-4</v>
      </c>
      <c r="BK499" s="61">
        <v>1</v>
      </c>
      <c r="BL499" s="61">
        <f t="shared" si="560"/>
        <v>1.7194192937194469E-4</v>
      </c>
      <c r="BM499" s="61">
        <f t="shared" si="584"/>
        <v>1.8340802437571979E-4</v>
      </c>
      <c r="BN499" s="61">
        <v>1</v>
      </c>
      <c r="BO499" s="61">
        <f t="shared" si="585"/>
        <v>1.8340802437571979E-4</v>
      </c>
      <c r="BP499" s="69">
        <v>2.0532860918842199E-4</v>
      </c>
      <c r="BQ499" s="61">
        <f t="shared" si="561"/>
        <v>1.5166347539874881E-4</v>
      </c>
      <c r="BR499" s="61">
        <v>1</v>
      </c>
      <c r="BS499" s="61">
        <f t="shared" si="586"/>
        <v>1.5166347539874881E-4</v>
      </c>
      <c r="BT499" s="61">
        <f t="shared" si="562"/>
        <v>1.5953482813843361E-4</v>
      </c>
      <c r="BU499" s="61">
        <v>1</v>
      </c>
      <c r="BV499" s="61">
        <f t="shared" si="563"/>
        <v>1.5953482813843361E-4</v>
      </c>
      <c r="BW499" s="61">
        <f t="shared" si="564"/>
        <v>1.6573570490780752E-4</v>
      </c>
      <c r="BX499" s="61">
        <v>1</v>
      </c>
      <c r="BY499" s="61">
        <f t="shared" si="565"/>
        <v>1.6573570490780752E-4</v>
      </c>
      <c r="BZ499" s="61">
        <f t="shared" si="587"/>
        <v>1.7678793251123135E-4</v>
      </c>
      <c r="CA499" s="61">
        <v>1</v>
      </c>
      <c r="CB499" s="61">
        <f t="shared" si="588"/>
        <v>1.7678793251123135E-4</v>
      </c>
      <c r="CC499" s="69">
        <v>1.63980728031573E-4</v>
      </c>
      <c r="CD499" s="61">
        <f t="shared" si="566"/>
        <v>1.2112236677580216E-4</v>
      </c>
      <c r="CE499" s="61">
        <v>1</v>
      </c>
      <c r="CF499" s="61">
        <f t="shared" si="567"/>
        <v>1.2112236677580216E-4</v>
      </c>
      <c r="CG499" s="61">
        <f t="shared" si="568"/>
        <v>1.2740863227941914E-4</v>
      </c>
      <c r="CH499" s="61">
        <v>1</v>
      </c>
      <c r="CI499" s="61">
        <f t="shared" si="569"/>
        <v>1.2740863227941914E-4</v>
      </c>
      <c r="CJ499" s="61">
        <f t="shared" si="570"/>
        <v>1.3236081254837964E-4</v>
      </c>
      <c r="CK499" s="61">
        <v>1</v>
      </c>
      <c r="CL499" s="61">
        <f t="shared" si="571"/>
        <v>1.3236081254837964E-4</v>
      </c>
      <c r="CM499" s="61">
        <f t="shared" si="589"/>
        <v>1.4118740683518436E-4</v>
      </c>
      <c r="CN499" s="61">
        <v>1</v>
      </c>
      <c r="CO499" s="61">
        <f t="shared" si="590"/>
        <v>1.4118740683518436E-4</v>
      </c>
      <c r="CP499" s="69">
        <v>1.50699305881663E-3</v>
      </c>
      <c r="CQ499" s="61">
        <f t="shared" si="572"/>
        <v>1.1131220612914418E-3</v>
      </c>
      <c r="CR499" s="61">
        <v>1</v>
      </c>
      <c r="CS499" s="61">
        <f t="shared" si="573"/>
        <v>1.1131220612914418E-3</v>
      </c>
      <c r="CT499" s="61">
        <f t="shared" si="574"/>
        <v>1.170893231071864E-3</v>
      </c>
      <c r="CU499" s="61">
        <v>1</v>
      </c>
      <c r="CV499" s="61">
        <f t="shared" si="575"/>
        <v>1.170893231071864E-3</v>
      </c>
      <c r="CW499" s="61">
        <f t="shared" si="576"/>
        <v>1.2164040748211076E-3</v>
      </c>
      <c r="CX499" s="61">
        <v>1</v>
      </c>
      <c r="CY499" s="61">
        <f t="shared" si="577"/>
        <v>1.2164040748211076E-3</v>
      </c>
      <c r="CZ499" s="61">
        <f t="shared" si="591"/>
        <v>1.2975210236411184E-3</v>
      </c>
      <c r="DA499" s="61">
        <v>1</v>
      </c>
      <c r="DB499" s="61">
        <f t="shared" si="592"/>
        <v>1.2975210236411184E-3</v>
      </c>
    </row>
    <row r="500" spans="1:106">
      <c r="A500" s="57" t="s">
        <v>457</v>
      </c>
      <c r="B500" s="58" t="s">
        <v>368</v>
      </c>
      <c r="C500" s="58" t="s">
        <v>369</v>
      </c>
      <c r="D500" s="58" t="s">
        <v>448</v>
      </c>
      <c r="E500" s="59" t="s">
        <v>440</v>
      </c>
      <c r="F500" s="59" t="s">
        <v>440</v>
      </c>
      <c r="G500" s="59" t="s">
        <v>249</v>
      </c>
      <c r="H500" s="58" t="s">
        <v>430</v>
      </c>
      <c r="I500" s="58" t="s">
        <v>250</v>
      </c>
      <c r="J500" s="60" t="s">
        <v>409</v>
      </c>
      <c r="K500" s="61">
        <v>0.73863781573454868</v>
      </c>
      <c r="L500" s="61">
        <v>0.77697320782042001</v>
      </c>
      <c r="M500" s="61">
        <v>0.80717297780806752</v>
      </c>
      <c r="N500" s="61">
        <v>0.86099999999999999</v>
      </c>
      <c r="O500" s="61"/>
      <c r="P500" s="69">
        <v>2.4702367995216199</v>
      </c>
      <c r="Q500" s="61">
        <f t="shared" si="537"/>
        <v>1.8246103139457515</v>
      </c>
      <c r="R500" s="61">
        <v>1</v>
      </c>
      <c r="S500" s="61">
        <f t="shared" si="538"/>
        <v>1.8246103139457515</v>
      </c>
      <c r="T500" s="61">
        <f t="shared" si="539"/>
        <v>1.9193078102003607</v>
      </c>
      <c r="U500" s="61">
        <v>1</v>
      </c>
      <c r="V500" s="61">
        <f t="shared" si="540"/>
        <v>1.9193078102003607</v>
      </c>
      <c r="W500" s="61">
        <f t="shared" si="541"/>
        <v>1.9939083933609363</v>
      </c>
      <c r="X500" s="61">
        <v>1</v>
      </c>
      <c r="Y500" s="61">
        <f t="shared" si="542"/>
        <v>1.9939083933609363</v>
      </c>
      <c r="Z500" s="61">
        <f t="shared" si="578"/>
        <v>2.1268738843881145</v>
      </c>
      <c r="AA500" s="61">
        <v>1</v>
      </c>
      <c r="AB500" s="61">
        <f t="shared" si="579"/>
        <v>2.1268738843881145</v>
      </c>
      <c r="AC500" s="69"/>
      <c r="AD500" s="61">
        <f t="shared" si="543"/>
        <v>0</v>
      </c>
      <c r="AE500" s="61">
        <v>1</v>
      </c>
      <c r="AF500" s="61">
        <f t="shared" si="544"/>
        <v>0</v>
      </c>
      <c r="AG500" s="61">
        <f t="shared" si="545"/>
        <v>0</v>
      </c>
      <c r="AH500" s="61">
        <v>1</v>
      </c>
      <c r="AI500" s="61">
        <f t="shared" si="546"/>
        <v>0</v>
      </c>
      <c r="AJ500" s="61">
        <f t="shared" si="547"/>
        <v>0</v>
      </c>
      <c r="AK500" s="61">
        <v>1</v>
      </c>
      <c r="AL500" s="61">
        <f t="shared" si="548"/>
        <v>0</v>
      </c>
      <c r="AM500" s="61">
        <f t="shared" si="580"/>
        <v>0</v>
      </c>
      <c r="AN500" s="61">
        <v>1</v>
      </c>
      <c r="AO500" s="61">
        <f t="shared" si="581"/>
        <v>0</v>
      </c>
      <c r="AP500" s="69">
        <v>0.38005036073903697</v>
      </c>
      <c r="AQ500" s="61">
        <f t="shared" si="549"/>
        <v>0.28071956832540956</v>
      </c>
      <c r="AR500" s="61">
        <v>1</v>
      </c>
      <c r="AS500" s="61">
        <f t="shared" si="550"/>
        <v>0.28071956832540956</v>
      </c>
      <c r="AT500" s="61">
        <f t="shared" si="551"/>
        <v>0.29528894791671739</v>
      </c>
      <c r="AU500" s="61">
        <v>1</v>
      </c>
      <c r="AV500" s="61">
        <f t="shared" si="552"/>
        <v>0.29528894791671739</v>
      </c>
      <c r="AW500" s="61">
        <f t="shared" si="553"/>
        <v>0.30676638139475876</v>
      </c>
      <c r="AX500" s="61">
        <v>1</v>
      </c>
      <c r="AY500" s="61">
        <f t="shared" si="554"/>
        <v>0.30676638139475876</v>
      </c>
      <c r="AZ500" s="61">
        <f t="shared" si="582"/>
        <v>0.32722336059631085</v>
      </c>
      <c r="BA500" s="61">
        <v>1</v>
      </c>
      <c r="BB500" s="61">
        <f t="shared" si="583"/>
        <v>0.32722336059631085</v>
      </c>
      <c r="BC500" s="69">
        <v>1.30380204264656E-2</v>
      </c>
      <c r="BD500" s="61">
        <f t="shared" si="555"/>
        <v>9.6303749293069792E-3</v>
      </c>
      <c r="BE500" s="61">
        <v>1</v>
      </c>
      <c r="BF500" s="61">
        <f t="shared" si="556"/>
        <v>9.6303749293069792E-3</v>
      </c>
      <c r="BG500" s="61">
        <f t="shared" si="557"/>
        <v>1.0130192554379138E-2</v>
      </c>
      <c r="BH500" s="61">
        <v>1</v>
      </c>
      <c r="BI500" s="61">
        <f t="shared" si="558"/>
        <v>1.0130192554379138E-2</v>
      </c>
      <c r="BJ500" s="61">
        <f t="shared" si="559"/>
        <v>1.0523937772352649E-2</v>
      </c>
      <c r="BK500" s="61">
        <v>1</v>
      </c>
      <c r="BL500" s="61">
        <f t="shared" si="560"/>
        <v>1.0523937772352649E-2</v>
      </c>
      <c r="BM500" s="61">
        <f t="shared" si="584"/>
        <v>1.1225735587186881E-2</v>
      </c>
      <c r="BN500" s="61">
        <v>1</v>
      </c>
      <c r="BO500" s="61">
        <f t="shared" si="585"/>
        <v>1.1225735587186881E-2</v>
      </c>
      <c r="BP500" s="69">
        <v>1.25674145560406E-2</v>
      </c>
      <c r="BQ500" s="61">
        <f t="shared" si="561"/>
        <v>9.2827676371044013E-3</v>
      </c>
      <c r="BR500" s="61">
        <v>1</v>
      </c>
      <c r="BS500" s="61">
        <f t="shared" si="586"/>
        <v>9.2827676371044013E-3</v>
      </c>
      <c r="BT500" s="61">
        <f t="shared" si="562"/>
        <v>9.7645444016159037E-3</v>
      </c>
      <c r="BU500" s="61">
        <v>1</v>
      </c>
      <c r="BV500" s="61">
        <f t="shared" si="563"/>
        <v>9.7645444016159037E-3</v>
      </c>
      <c r="BW500" s="61">
        <f t="shared" si="564"/>
        <v>1.0144077430547743E-2</v>
      </c>
      <c r="BX500" s="61">
        <v>1</v>
      </c>
      <c r="BY500" s="61">
        <f t="shared" si="565"/>
        <v>1.0144077430547743E-2</v>
      </c>
      <c r="BZ500" s="61">
        <f t="shared" si="587"/>
        <v>1.0820543932750957E-2</v>
      </c>
      <c r="CA500" s="61">
        <v>1</v>
      </c>
      <c r="CB500" s="61">
        <f t="shared" si="588"/>
        <v>1.0820543932750957E-2</v>
      </c>
      <c r="CC500" s="69">
        <v>1.00366617030118E-2</v>
      </c>
      <c r="CD500" s="61">
        <f t="shared" si="566"/>
        <v>7.4134578775792315E-3</v>
      </c>
      <c r="CE500" s="61">
        <v>1</v>
      </c>
      <c r="CF500" s="61">
        <f t="shared" si="567"/>
        <v>7.4134578775792315E-3</v>
      </c>
      <c r="CG500" s="61">
        <f t="shared" si="568"/>
        <v>7.7982172391974384E-3</v>
      </c>
      <c r="CH500" s="61">
        <v>1</v>
      </c>
      <c r="CI500" s="61">
        <f t="shared" si="569"/>
        <v>7.7982172391974384E-3</v>
      </c>
      <c r="CJ500" s="61">
        <f t="shared" si="570"/>
        <v>8.101322114072225E-3</v>
      </c>
      <c r="CK500" s="61">
        <v>1</v>
      </c>
      <c r="CL500" s="61">
        <f t="shared" si="571"/>
        <v>8.101322114072225E-3</v>
      </c>
      <c r="CM500" s="61">
        <f t="shared" si="589"/>
        <v>8.6415657262931597E-3</v>
      </c>
      <c r="CN500" s="61">
        <v>1</v>
      </c>
      <c r="CO500" s="61">
        <f t="shared" si="590"/>
        <v>8.6415657262931597E-3</v>
      </c>
      <c r="CP500" s="69">
        <v>9.2237543409475001E-2</v>
      </c>
      <c r="CQ500" s="61">
        <f t="shared" si="572"/>
        <v>6.8130137592695234E-2</v>
      </c>
      <c r="CR500" s="61">
        <v>1</v>
      </c>
      <c r="CS500" s="61">
        <f t="shared" si="573"/>
        <v>6.8130137592695234E-2</v>
      </c>
      <c r="CT500" s="61">
        <f t="shared" si="574"/>
        <v>7.1666099984335027E-2</v>
      </c>
      <c r="CU500" s="61">
        <v>1</v>
      </c>
      <c r="CV500" s="61">
        <f t="shared" si="575"/>
        <v>7.1666099984335027E-2</v>
      </c>
      <c r="CW500" s="61">
        <f t="shared" si="576"/>
        <v>7.4451652579526822E-2</v>
      </c>
      <c r="CX500" s="61">
        <v>1</v>
      </c>
      <c r="CY500" s="61">
        <f t="shared" si="577"/>
        <v>7.4451652579526822E-2</v>
      </c>
      <c r="CZ500" s="61">
        <f t="shared" si="591"/>
        <v>7.9416524875557976E-2</v>
      </c>
      <c r="DA500" s="61">
        <v>1</v>
      </c>
      <c r="DB500" s="61">
        <f t="shared" si="592"/>
        <v>7.9416524875557976E-2</v>
      </c>
    </row>
    <row r="501" spans="1:106">
      <c r="A501" s="57" t="s">
        <v>457</v>
      </c>
      <c r="B501" s="58" t="s">
        <v>368</v>
      </c>
      <c r="C501" s="58" t="s">
        <v>369</v>
      </c>
      <c r="D501" s="58" t="s">
        <v>448</v>
      </c>
      <c r="E501" s="59" t="s">
        <v>440</v>
      </c>
      <c r="F501" s="59" t="s">
        <v>440</v>
      </c>
      <c r="G501" s="59" t="s">
        <v>251</v>
      </c>
      <c r="H501" s="58" t="s">
        <v>430</v>
      </c>
      <c r="I501" s="58" t="s">
        <v>252</v>
      </c>
      <c r="J501" s="60" t="s">
        <v>410</v>
      </c>
      <c r="K501" s="61">
        <v>0.61563887052601751</v>
      </c>
      <c r="L501" s="61">
        <v>0.64765322504485789</v>
      </c>
      <c r="M501" s="61">
        <v>0.67286807063934273</v>
      </c>
      <c r="N501" s="61">
        <v>0.71799999999999997</v>
      </c>
      <c r="O501" s="61"/>
      <c r="P501" s="69">
        <v>163.85724999999999</v>
      </c>
      <c r="Q501" s="61">
        <f t="shared" si="537"/>
        <v>100.87689231749928</v>
      </c>
      <c r="R501" s="61">
        <v>1</v>
      </c>
      <c r="S501" s="61">
        <f t="shared" si="538"/>
        <v>100.87689231749928</v>
      </c>
      <c r="T501" s="61">
        <f t="shared" si="539"/>
        <v>106.12267640948154</v>
      </c>
      <c r="U501" s="61">
        <v>1</v>
      </c>
      <c r="V501" s="61">
        <f t="shared" si="540"/>
        <v>106.12267640948154</v>
      </c>
      <c r="W501" s="61">
        <f t="shared" si="541"/>
        <v>110.25431166776843</v>
      </c>
      <c r="X501" s="61">
        <v>1</v>
      </c>
      <c r="Y501" s="61">
        <f t="shared" si="542"/>
        <v>110.25431166776843</v>
      </c>
      <c r="Z501" s="61">
        <f t="shared" si="578"/>
        <v>117.64950549999999</v>
      </c>
      <c r="AA501" s="61">
        <v>1</v>
      </c>
      <c r="AB501" s="61">
        <f t="shared" si="579"/>
        <v>117.64950549999999</v>
      </c>
      <c r="AC501" s="69"/>
      <c r="AD501" s="61">
        <f t="shared" si="543"/>
        <v>0</v>
      </c>
      <c r="AE501" s="61">
        <v>1</v>
      </c>
      <c r="AF501" s="61">
        <f t="shared" si="544"/>
        <v>0</v>
      </c>
      <c r="AG501" s="61">
        <f t="shared" si="545"/>
        <v>0</v>
      </c>
      <c r="AH501" s="61">
        <v>1</v>
      </c>
      <c r="AI501" s="61">
        <f t="shared" si="546"/>
        <v>0</v>
      </c>
      <c r="AJ501" s="61">
        <f t="shared" si="547"/>
        <v>0</v>
      </c>
      <c r="AK501" s="61">
        <v>1</v>
      </c>
      <c r="AL501" s="61">
        <f t="shared" si="548"/>
        <v>0</v>
      </c>
      <c r="AM501" s="61">
        <f t="shared" si="580"/>
        <v>0</v>
      </c>
      <c r="AN501" s="61">
        <v>1</v>
      </c>
      <c r="AO501" s="61">
        <f t="shared" si="581"/>
        <v>0</v>
      </c>
      <c r="AP501" s="69">
        <v>0.92035</v>
      </c>
      <c r="AQ501" s="61">
        <f t="shared" si="549"/>
        <v>0.56660323448862027</v>
      </c>
      <c r="AR501" s="61">
        <v>1</v>
      </c>
      <c r="AS501" s="61">
        <f t="shared" si="550"/>
        <v>0.56660323448862027</v>
      </c>
      <c r="AT501" s="61">
        <f t="shared" si="551"/>
        <v>0.59606764567003501</v>
      </c>
      <c r="AU501" s="61">
        <v>1</v>
      </c>
      <c r="AV501" s="61">
        <f t="shared" si="552"/>
        <v>0.59606764567003501</v>
      </c>
      <c r="AW501" s="61">
        <f t="shared" si="553"/>
        <v>0.6192741288129191</v>
      </c>
      <c r="AX501" s="61">
        <v>1</v>
      </c>
      <c r="AY501" s="61">
        <f t="shared" si="554"/>
        <v>0.6192741288129191</v>
      </c>
      <c r="AZ501" s="61">
        <f t="shared" si="582"/>
        <v>0.66081129999999999</v>
      </c>
      <c r="BA501" s="61">
        <v>1</v>
      </c>
      <c r="BB501" s="61">
        <f t="shared" si="583"/>
        <v>0.66081129999999999</v>
      </c>
      <c r="BC501" s="69">
        <v>3.51439725</v>
      </c>
      <c r="BD501" s="61">
        <f t="shared" si="555"/>
        <v>2.1635995535697421</v>
      </c>
      <c r="BE501" s="61">
        <v>1</v>
      </c>
      <c r="BF501" s="61">
        <f t="shared" si="556"/>
        <v>2.1635995535697421</v>
      </c>
      <c r="BG501" s="61">
        <f t="shared" si="557"/>
        <v>2.2761107130512799</v>
      </c>
      <c r="BH501" s="61">
        <v>1</v>
      </c>
      <c r="BI501" s="61">
        <f t="shared" si="558"/>
        <v>2.2761107130512799</v>
      </c>
      <c r="BJ501" s="61">
        <f t="shared" si="559"/>
        <v>2.364725697067712</v>
      </c>
      <c r="BK501" s="61">
        <v>1</v>
      </c>
      <c r="BL501" s="61">
        <f t="shared" si="560"/>
        <v>2.364725697067712</v>
      </c>
      <c r="BM501" s="61">
        <f t="shared" si="584"/>
        <v>2.5233372254999997</v>
      </c>
      <c r="BN501" s="61">
        <v>1</v>
      </c>
      <c r="BO501" s="61">
        <f t="shared" si="585"/>
        <v>2.5233372254999997</v>
      </c>
      <c r="BP501" s="69">
        <v>2.4249341025</v>
      </c>
      <c r="BQ501" s="61">
        <f t="shared" si="561"/>
        <v>1.4928836919631219</v>
      </c>
      <c r="BR501" s="61">
        <v>1</v>
      </c>
      <c r="BS501" s="61">
        <f t="shared" si="586"/>
        <v>1.4928836919631219</v>
      </c>
      <c r="BT501" s="61">
        <f t="shared" si="562"/>
        <v>1.5705163920053831</v>
      </c>
      <c r="BU501" s="61">
        <v>1</v>
      </c>
      <c r="BV501" s="61">
        <f t="shared" si="563"/>
        <v>1.5705163920053831</v>
      </c>
      <c r="BW501" s="61">
        <f t="shared" si="564"/>
        <v>1.631660730976721</v>
      </c>
      <c r="BX501" s="61">
        <v>1</v>
      </c>
      <c r="BY501" s="61">
        <f t="shared" si="565"/>
        <v>1.631660730976721</v>
      </c>
      <c r="BZ501" s="61">
        <f t="shared" si="587"/>
        <v>1.7411026855949998</v>
      </c>
      <c r="CA501" s="61">
        <v>1</v>
      </c>
      <c r="CB501" s="61">
        <f t="shared" si="588"/>
        <v>1.7411026855949998</v>
      </c>
      <c r="CC501" s="69">
        <v>8.7375000000000008E-2</v>
      </c>
      <c r="CD501" s="61">
        <f t="shared" si="566"/>
        <v>5.3791446312210785E-2</v>
      </c>
      <c r="CE501" s="61">
        <v>1</v>
      </c>
      <c r="CF501" s="61">
        <f t="shared" si="567"/>
        <v>5.3791446312210785E-2</v>
      </c>
      <c r="CG501" s="61">
        <f t="shared" si="568"/>
        <v>5.6588700538294463E-2</v>
      </c>
      <c r="CH501" s="61">
        <v>1</v>
      </c>
      <c r="CI501" s="61">
        <f t="shared" si="569"/>
        <v>5.6588700538294463E-2</v>
      </c>
      <c r="CJ501" s="61">
        <f t="shared" si="570"/>
        <v>5.8791847672112575E-2</v>
      </c>
      <c r="CK501" s="61">
        <v>1</v>
      </c>
      <c r="CL501" s="61">
        <f t="shared" si="571"/>
        <v>5.8791847672112575E-2</v>
      </c>
      <c r="CM501" s="61">
        <f t="shared" si="589"/>
        <v>6.2735250000000006E-2</v>
      </c>
      <c r="CN501" s="61">
        <v>1</v>
      </c>
      <c r="CO501" s="61">
        <f t="shared" si="590"/>
        <v>6.2735250000000006E-2</v>
      </c>
      <c r="CP501" s="69">
        <v>3.9699600150000002E-3</v>
      </c>
      <c r="CQ501" s="61">
        <f t="shared" si="572"/>
        <v>2.4440616996680518E-3</v>
      </c>
      <c r="CR501" s="61">
        <v>1</v>
      </c>
      <c r="CS501" s="61">
        <f t="shared" si="573"/>
        <v>2.4440616996680518E-3</v>
      </c>
      <c r="CT501" s="61">
        <f t="shared" si="574"/>
        <v>2.5711574070138824E-3</v>
      </c>
      <c r="CU501" s="61">
        <v>1</v>
      </c>
      <c r="CV501" s="61">
        <f t="shared" si="575"/>
        <v>2.5711574070138824E-3</v>
      </c>
      <c r="CW501" s="61">
        <f t="shared" si="576"/>
        <v>2.6712593358083864E-3</v>
      </c>
      <c r="CX501" s="61">
        <v>1</v>
      </c>
      <c r="CY501" s="61">
        <f t="shared" si="577"/>
        <v>2.6712593358083864E-3</v>
      </c>
      <c r="CZ501" s="61">
        <f t="shared" si="591"/>
        <v>2.8504312907700001E-3</v>
      </c>
      <c r="DA501" s="61">
        <v>1</v>
      </c>
      <c r="DB501" s="61">
        <f t="shared" si="592"/>
        <v>2.8504312907700001E-3</v>
      </c>
    </row>
    <row r="502" spans="1:106">
      <c r="A502" s="57" t="s">
        <v>457</v>
      </c>
      <c r="B502" s="58" t="s">
        <v>368</v>
      </c>
      <c r="C502" s="58" t="s">
        <v>369</v>
      </c>
      <c r="D502" s="58" t="s">
        <v>448</v>
      </c>
      <c r="E502" s="59" t="s">
        <v>440</v>
      </c>
      <c r="F502" s="59" t="s">
        <v>440</v>
      </c>
      <c r="G502" s="59" t="s">
        <v>279</v>
      </c>
      <c r="H502" s="58" t="s">
        <v>430</v>
      </c>
      <c r="I502" s="58" t="s">
        <v>280</v>
      </c>
      <c r="J502" s="60" t="s">
        <v>411</v>
      </c>
      <c r="K502" s="61">
        <v>1</v>
      </c>
      <c r="L502" s="61">
        <v>1</v>
      </c>
      <c r="M502" s="61">
        <v>1</v>
      </c>
      <c r="N502" s="61">
        <v>1</v>
      </c>
      <c r="O502" s="61"/>
      <c r="P502" s="69">
        <v>1.9577381780033029E-2</v>
      </c>
      <c r="Q502" s="61">
        <f t="shared" si="537"/>
        <v>1.9577381780033029E-2</v>
      </c>
      <c r="R502" s="61">
        <v>1</v>
      </c>
      <c r="S502" s="61">
        <f t="shared" si="538"/>
        <v>1.9577381780033029E-2</v>
      </c>
      <c r="T502" s="61">
        <f t="shared" si="539"/>
        <v>1.9577381780033029E-2</v>
      </c>
      <c r="U502" s="61">
        <v>1</v>
      </c>
      <c r="V502" s="61">
        <f t="shared" si="540"/>
        <v>1.9577381780033029E-2</v>
      </c>
      <c r="W502" s="61">
        <f t="shared" si="541"/>
        <v>1.9577381780033029E-2</v>
      </c>
      <c r="X502" s="61">
        <v>1</v>
      </c>
      <c r="Y502" s="61">
        <f t="shared" si="542"/>
        <v>1.9577381780033029E-2</v>
      </c>
      <c r="Z502" s="61">
        <f t="shared" si="578"/>
        <v>1.9577381780033029E-2</v>
      </c>
      <c r="AA502" s="61">
        <v>1</v>
      </c>
      <c r="AB502" s="61">
        <f t="shared" si="579"/>
        <v>1.9577381780033029E-2</v>
      </c>
      <c r="AC502" s="69"/>
      <c r="AD502" s="61">
        <f t="shared" si="543"/>
        <v>0</v>
      </c>
      <c r="AE502" s="61">
        <v>1</v>
      </c>
      <c r="AF502" s="61">
        <f t="shared" si="544"/>
        <v>0</v>
      </c>
      <c r="AG502" s="61">
        <f t="shared" si="545"/>
        <v>0</v>
      </c>
      <c r="AH502" s="61">
        <v>1</v>
      </c>
      <c r="AI502" s="61">
        <f t="shared" si="546"/>
        <v>0</v>
      </c>
      <c r="AJ502" s="61">
        <f t="shared" si="547"/>
        <v>0</v>
      </c>
      <c r="AK502" s="61">
        <v>1</v>
      </c>
      <c r="AL502" s="61">
        <f t="shared" si="548"/>
        <v>0</v>
      </c>
      <c r="AM502" s="61">
        <f t="shared" si="580"/>
        <v>0</v>
      </c>
      <c r="AN502" s="61">
        <v>1</v>
      </c>
      <c r="AO502" s="61">
        <f t="shared" si="581"/>
        <v>0</v>
      </c>
      <c r="AP502" s="69">
        <v>1.950868684144753E-2</v>
      </c>
      <c r="AQ502" s="61">
        <f t="shared" si="549"/>
        <v>1.950868684144753E-2</v>
      </c>
      <c r="AR502" s="61">
        <v>1</v>
      </c>
      <c r="AS502" s="61">
        <f t="shared" si="550"/>
        <v>1.950868684144753E-2</v>
      </c>
      <c r="AT502" s="61">
        <f t="shared" si="551"/>
        <v>1.950868684144753E-2</v>
      </c>
      <c r="AU502" s="61">
        <v>1</v>
      </c>
      <c r="AV502" s="61">
        <f t="shared" si="552"/>
        <v>1.950868684144753E-2</v>
      </c>
      <c r="AW502" s="61">
        <f t="shared" si="553"/>
        <v>1.950868684144753E-2</v>
      </c>
      <c r="AX502" s="61">
        <v>1</v>
      </c>
      <c r="AY502" s="61">
        <f t="shared" si="554"/>
        <v>1.950868684144753E-2</v>
      </c>
      <c r="AZ502" s="61">
        <f t="shared" si="582"/>
        <v>1.950868684144753E-2</v>
      </c>
      <c r="BA502" s="61">
        <v>1</v>
      </c>
      <c r="BB502" s="61">
        <f t="shared" si="583"/>
        <v>1.950868684144753E-2</v>
      </c>
      <c r="BC502" s="69">
        <v>8.5721459556297201E-4</v>
      </c>
      <c r="BD502" s="61">
        <f t="shared" si="555"/>
        <v>8.5721459556297201E-4</v>
      </c>
      <c r="BE502" s="61">
        <v>1</v>
      </c>
      <c r="BF502" s="61">
        <f t="shared" si="556"/>
        <v>8.5721459556297201E-4</v>
      </c>
      <c r="BG502" s="61">
        <f t="shared" si="557"/>
        <v>8.5721459556297201E-4</v>
      </c>
      <c r="BH502" s="61">
        <v>1</v>
      </c>
      <c r="BI502" s="61">
        <f t="shared" si="558"/>
        <v>8.5721459556297201E-4</v>
      </c>
      <c r="BJ502" s="61">
        <f t="shared" si="559"/>
        <v>8.5721459556297201E-4</v>
      </c>
      <c r="BK502" s="61">
        <v>1</v>
      </c>
      <c r="BL502" s="61">
        <f t="shared" si="560"/>
        <v>8.5721459556297201E-4</v>
      </c>
      <c r="BM502" s="61">
        <f t="shared" si="584"/>
        <v>8.5721459556297201E-4</v>
      </c>
      <c r="BN502" s="61">
        <v>1</v>
      </c>
      <c r="BO502" s="61">
        <f t="shared" si="585"/>
        <v>8.5721459556297201E-4</v>
      </c>
      <c r="BP502" s="69">
        <v>8.5721459556297201E-4</v>
      </c>
      <c r="BQ502" s="61">
        <f t="shared" si="561"/>
        <v>8.5721459556297201E-4</v>
      </c>
      <c r="BR502" s="61">
        <v>1</v>
      </c>
      <c r="BS502" s="61">
        <f t="shared" si="586"/>
        <v>8.5721459556297201E-4</v>
      </c>
      <c r="BT502" s="61">
        <f t="shared" si="562"/>
        <v>8.5721459556297201E-4</v>
      </c>
      <c r="BU502" s="61">
        <v>1</v>
      </c>
      <c r="BV502" s="61">
        <f t="shared" si="563"/>
        <v>8.5721459556297201E-4</v>
      </c>
      <c r="BW502" s="61">
        <f t="shared" si="564"/>
        <v>8.5721459556297201E-4</v>
      </c>
      <c r="BX502" s="61">
        <v>1</v>
      </c>
      <c r="BY502" s="61">
        <f t="shared" si="565"/>
        <v>8.5721459556297201E-4</v>
      </c>
      <c r="BZ502" s="61">
        <f t="shared" si="587"/>
        <v>8.5721459556297201E-4</v>
      </c>
      <c r="CA502" s="61">
        <v>1</v>
      </c>
      <c r="CB502" s="61">
        <f t="shared" si="588"/>
        <v>8.5721459556297201E-4</v>
      </c>
      <c r="CC502" s="69">
        <v>2.6894610242231397E-3</v>
      </c>
      <c r="CD502" s="61">
        <f t="shared" si="566"/>
        <v>2.6894610242231397E-3</v>
      </c>
      <c r="CE502" s="61">
        <v>1</v>
      </c>
      <c r="CF502" s="61">
        <f t="shared" si="567"/>
        <v>2.6894610242231397E-3</v>
      </c>
      <c r="CG502" s="61">
        <f t="shared" si="568"/>
        <v>2.6894610242231397E-3</v>
      </c>
      <c r="CH502" s="61">
        <v>1</v>
      </c>
      <c r="CI502" s="61">
        <f t="shared" si="569"/>
        <v>2.6894610242231397E-3</v>
      </c>
      <c r="CJ502" s="61">
        <f t="shared" si="570"/>
        <v>2.6894610242231397E-3</v>
      </c>
      <c r="CK502" s="61">
        <v>1</v>
      </c>
      <c r="CL502" s="61">
        <f t="shared" si="571"/>
        <v>2.6894610242231397E-3</v>
      </c>
      <c r="CM502" s="61">
        <f t="shared" si="589"/>
        <v>2.6894610242231397E-3</v>
      </c>
      <c r="CN502" s="61">
        <v>1</v>
      </c>
      <c r="CO502" s="61">
        <f t="shared" si="590"/>
        <v>2.6894610242231397E-3</v>
      </c>
      <c r="CP502" s="69">
        <v>7.3174676637528099E-3</v>
      </c>
      <c r="CQ502" s="61">
        <f t="shared" si="572"/>
        <v>7.3174676637528099E-3</v>
      </c>
      <c r="CR502" s="61">
        <v>1</v>
      </c>
      <c r="CS502" s="61">
        <f t="shared" si="573"/>
        <v>7.3174676637528099E-3</v>
      </c>
      <c r="CT502" s="61">
        <f t="shared" si="574"/>
        <v>7.3174676637528099E-3</v>
      </c>
      <c r="CU502" s="61">
        <v>1</v>
      </c>
      <c r="CV502" s="61">
        <f t="shared" si="575"/>
        <v>7.3174676637528099E-3</v>
      </c>
      <c r="CW502" s="61">
        <f t="shared" si="576"/>
        <v>7.3174676637528099E-3</v>
      </c>
      <c r="CX502" s="61">
        <v>1</v>
      </c>
      <c r="CY502" s="61">
        <f t="shared" si="577"/>
        <v>7.3174676637528099E-3</v>
      </c>
      <c r="CZ502" s="61">
        <f t="shared" si="591"/>
        <v>7.3174676637528099E-3</v>
      </c>
      <c r="DA502" s="61">
        <v>1</v>
      </c>
      <c r="DB502" s="61">
        <f t="shared" si="592"/>
        <v>7.3174676637528099E-3</v>
      </c>
    </row>
    <row r="503" spans="1:106">
      <c r="A503" s="57" t="s">
        <v>457</v>
      </c>
      <c r="B503" s="58" t="s">
        <v>368</v>
      </c>
      <c r="C503" s="58" t="s">
        <v>369</v>
      </c>
      <c r="D503" s="58" t="s">
        <v>448</v>
      </c>
      <c r="E503" s="59" t="s">
        <v>440</v>
      </c>
      <c r="F503" s="59" t="s">
        <v>440</v>
      </c>
      <c r="G503" s="59" t="s">
        <v>253</v>
      </c>
      <c r="H503" s="58" t="s">
        <v>430</v>
      </c>
      <c r="I503" s="58" t="s">
        <v>254</v>
      </c>
      <c r="J503" s="60" t="s">
        <v>412</v>
      </c>
      <c r="K503" s="61">
        <v>0.81519185591229448</v>
      </c>
      <c r="L503" s="61">
        <v>0.86038706790468733</v>
      </c>
      <c r="M503" s="61">
        <v>0.89607338628481936</v>
      </c>
      <c r="N503" s="61">
        <v>0.95899999999999996</v>
      </c>
      <c r="O503" s="61"/>
      <c r="P503" s="69">
        <v>107.98770598099199</v>
      </c>
      <c r="Q503" s="61">
        <f t="shared" si="537"/>
        <v>88.030698454356042</v>
      </c>
      <c r="R503" s="61">
        <v>1</v>
      </c>
      <c r="S503" s="61">
        <f t="shared" si="538"/>
        <v>88.030698454356042</v>
      </c>
      <c r="T503" s="61">
        <f t="shared" si="539"/>
        <v>92.911225718739161</v>
      </c>
      <c r="U503" s="61">
        <v>1</v>
      </c>
      <c r="V503" s="61">
        <f t="shared" si="540"/>
        <v>92.911225718739161</v>
      </c>
      <c r="W503" s="61">
        <f t="shared" si="541"/>
        <v>96.764909375516936</v>
      </c>
      <c r="X503" s="61">
        <v>1</v>
      </c>
      <c r="Y503" s="61">
        <f t="shared" si="542"/>
        <v>96.764909375516936</v>
      </c>
      <c r="Z503" s="61">
        <f t="shared" si="578"/>
        <v>103.56021003577132</v>
      </c>
      <c r="AA503" s="61">
        <v>1</v>
      </c>
      <c r="AB503" s="61">
        <f t="shared" si="579"/>
        <v>103.56021003577132</v>
      </c>
      <c r="AC503" s="69"/>
      <c r="AD503" s="61">
        <f t="shared" si="543"/>
        <v>0</v>
      </c>
      <c r="AE503" s="61">
        <v>1</v>
      </c>
      <c r="AF503" s="61">
        <f t="shared" si="544"/>
        <v>0</v>
      </c>
      <c r="AG503" s="61">
        <f t="shared" si="545"/>
        <v>0</v>
      </c>
      <c r="AH503" s="61">
        <v>1</v>
      </c>
      <c r="AI503" s="61">
        <f t="shared" si="546"/>
        <v>0</v>
      </c>
      <c r="AJ503" s="61">
        <f t="shared" si="547"/>
        <v>0</v>
      </c>
      <c r="AK503" s="61">
        <v>1</v>
      </c>
      <c r="AL503" s="61">
        <f t="shared" si="548"/>
        <v>0</v>
      </c>
      <c r="AM503" s="61">
        <f t="shared" si="580"/>
        <v>0</v>
      </c>
      <c r="AN503" s="61">
        <v>1</v>
      </c>
      <c r="AO503" s="61">
        <f t="shared" si="581"/>
        <v>0</v>
      </c>
      <c r="AP503" s="69">
        <v>0.58425178032000002</v>
      </c>
      <c r="AQ503" s="61">
        <f t="shared" si="549"/>
        <v>0.47627729311912298</v>
      </c>
      <c r="AR503" s="61">
        <v>1</v>
      </c>
      <c r="AS503" s="61">
        <f t="shared" si="550"/>
        <v>0.47627729311912298</v>
      </c>
      <c r="AT503" s="61">
        <f t="shared" si="551"/>
        <v>0.5026826761876183</v>
      </c>
      <c r="AU503" s="61">
        <v>1</v>
      </c>
      <c r="AV503" s="61">
        <f t="shared" si="552"/>
        <v>0.5026826761876183</v>
      </c>
      <c r="AW503" s="61">
        <f t="shared" si="553"/>
        <v>0.52353247123427682</v>
      </c>
      <c r="AX503" s="61">
        <v>1</v>
      </c>
      <c r="AY503" s="61">
        <f t="shared" si="554"/>
        <v>0.52353247123427682</v>
      </c>
      <c r="AZ503" s="61">
        <f t="shared" si="582"/>
        <v>0.56029745732687997</v>
      </c>
      <c r="BA503" s="61">
        <v>1</v>
      </c>
      <c r="BB503" s="61">
        <f t="shared" si="583"/>
        <v>0.56029745732687997</v>
      </c>
      <c r="BC503" s="69">
        <v>2.1275753292576001</v>
      </c>
      <c r="BD503" s="61">
        <f t="shared" si="555"/>
        <v>1.734382081250714</v>
      </c>
      <c r="BE503" s="61">
        <v>1</v>
      </c>
      <c r="BF503" s="61">
        <f t="shared" si="556"/>
        <v>1.734382081250714</v>
      </c>
      <c r="BG503" s="61">
        <f t="shared" si="557"/>
        <v>1.8305382992862962</v>
      </c>
      <c r="BH503" s="61">
        <v>1</v>
      </c>
      <c r="BI503" s="61">
        <f t="shared" si="558"/>
        <v>1.8305382992862962</v>
      </c>
      <c r="BJ503" s="61">
        <f t="shared" si="559"/>
        <v>1.9064636298638973</v>
      </c>
      <c r="BK503" s="61">
        <v>1</v>
      </c>
      <c r="BL503" s="61">
        <f t="shared" si="560"/>
        <v>1.9064636298638973</v>
      </c>
      <c r="BM503" s="61">
        <f t="shared" si="584"/>
        <v>2.0403447407580382</v>
      </c>
      <c r="BN503" s="61">
        <v>1</v>
      </c>
      <c r="BO503" s="61">
        <f t="shared" si="585"/>
        <v>2.0403447407580382</v>
      </c>
      <c r="BP503" s="69">
        <v>1.4680269771877441</v>
      </c>
      <c r="BQ503" s="61">
        <f t="shared" si="561"/>
        <v>1.1967236360629927</v>
      </c>
      <c r="BR503" s="61">
        <v>1</v>
      </c>
      <c r="BS503" s="61">
        <f t="shared" si="586"/>
        <v>1.1967236360629927</v>
      </c>
      <c r="BT503" s="61">
        <f t="shared" si="562"/>
        <v>1.2630714265075444</v>
      </c>
      <c r="BU503" s="61">
        <v>1</v>
      </c>
      <c r="BV503" s="61">
        <f t="shared" si="563"/>
        <v>1.2630714265075444</v>
      </c>
      <c r="BW503" s="61">
        <f t="shared" si="564"/>
        <v>1.3154599046060891</v>
      </c>
      <c r="BX503" s="61">
        <v>1</v>
      </c>
      <c r="BY503" s="61">
        <f t="shared" si="565"/>
        <v>1.3154599046060891</v>
      </c>
      <c r="BZ503" s="61">
        <f t="shared" si="587"/>
        <v>1.4078378711230466</v>
      </c>
      <c r="CA503" s="61">
        <v>1</v>
      </c>
      <c r="CB503" s="61">
        <f t="shared" si="588"/>
        <v>1.4078378711230466</v>
      </c>
      <c r="CC503" s="69">
        <v>8.9884889280000005E-2</v>
      </c>
      <c r="CD503" s="61">
        <f t="shared" si="566"/>
        <v>7.3273429710634302E-2</v>
      </c>
      <c r="CE503" s="61">
        <v>1</v>
      </c>
      <c r="CF503" s="61">
        <f t="shared" si="567"/>
        <v>7.3273429710634302E-2</v>
      </c>
      <c r="CG503" s="61">
        <f t="shared" si="568"/>
        <v>7.733579633655667E-2</v>
      </c>
      <c r="CH503" s="61">
        <v>1</v>
      </c>
      <c r="CI503" s="61">
        <f t="shared" si="569"/>
        <v>7.733579633655667E-2</v>
      </c>
      <c r="CJ503" s="61">
        <f t="shared" si="570"/>
        <v>8.0543457112965663E-2</v>
      </c>
      <c r="CK503" s="61">
        <v>1</v>
      </c>
      <c r="CL503" s="61">
        <f t="shared" si="571"/>
        <v>8.0543457112965663E-2</v>
      </c>
      <c r="CM503" s="61">
        <f t="shared" si="589"/>
        <v>8.6199608819520004E-2</v>
      </c>
      <c r="CN503" s="61">
        <v>1</v>
      </c>
      <c r="CO503" s="61">
        <f t="shared" si="590"/>
        <v>8.6199608819520004E-2</v>
      </c>
      <c r="CP503" s="69">
        <v>6.7626694147593597E-4</v>
      </c>
      <c r="CQ503" s="61">
        <f t="shared" si="572"/>
        <v>5.5128730311389924E-4</v>
      </c>
      <c r="CR503" s="61">
        <v>1</v>
      </c>
      <c r="CS503" s="61">
        <f t="shared" si="573"/>
        <v>5.5128730311389924E-4</v>
      </c>
      <c r="CT503" s="61">
        <f t="shared" si="574"/>
        <v>5.8185133089735139E-4</v>
      </c>
      <c r="CU503" s="61">
        <v>1</v>
      </c>
      <c r="CV503" s="61">
        <f t="shared" si="575"/>
        <v>5.8185133089735139E-4</v>
      </c>
      <c r="CW503" s="61">
        <f t="shared" si="576"/>
        <v>6.0598480828081972E-4</v>
      </c>
      <c r="CX503" s="61">
        <v>1</v>
      </c>
      <c r="CY503" s="61">
        <f t="shared" si="577"/>
        <v>6.0598480828081972E-4</v>
      </c>
      <c r="CZ503" s="61">
        <f t="shared" si="591"/>
        <v>6.4853999687542255E-4</v>
      </c>
      <c r="DA503" s="61">
        <v>1</v>
      </c>
      <c r="DB503" s="61">
        <f t="shared" si="592"/>
        <v>6.4853999687542255E-4</v>
      </c>
    </row>
    <row r="504" spans="1:106">
      <c r="A504" s="57" t="s">
        <v>457</v>
      </c>
      <c r="B504" s="58" t="s">
        <v>368</v>
      </c>
      <c r="C504" s="58" t="s">
        <v>369</v>
      </c>
      <c r="D504" s="58" t="s">
        <v>448</v>
      </c>
      <c r="E504" s="59" t="s">
        <v>440</v>
      </c>
      <c r="F504" s="59" t="s">
        <v>440</v>
      </c>
      <c r="G504" s="59" t="s">
        <v>255</v>
      </c>
      <c r="H504" s="58" t="s">
        <v>430</v>
      </c>
      <c r="I504" s="58" t="s">
        <v>256</v>
      </c>
      <c r="J504" s="60" t="s">
        <v>412</v>
      </c>
      <c r="K504" s="61">
        <v>0.81519185591229448</v>
      </c>
      <c r="L504" s="61">
        <v>0.86038706790468733</v>
      </c>
      <c r="M504" s="61">
        <v>0.89607338628481936</v>
      </c>
      <c r="N504" s="61">
        <v>0.95899999999999996</v>
      </c>
      <c r="O504" s="61"/>
      <c r="P504" s="69">
        <v>42.23616760688914</v>
      </c>
      <c r="Q504" s="61">
        <f t="shared" si="537"/>
        <v>34.430579858082694</v>
      </c>
      <c r="R504" s="61">
        <v>1</v>
      </c>
      <c r="S504" s="61">
        <f t="shared" si="538"/>
        <v>34.430579858082694</v>
      </c>
      <c r="T504" s="61">
        <f t="shared" si="539"/>
        <v>36.339452406822282</v>
      </c>
      <c r="U504" s="61">
        <v>1</v>
      </c>
      <c r="V504" s="61">
        <f t="shared" si="540"/>
        <v>36.339452406822282</v>
      </c>
      <c r="W504" s="61">
        <f t="shared" si="541"/>
        <v>37.846705731198348</v>
      </c>
      <c r="X504" s="61">
        <v>1</v>
      </c>
      <c r="Y504" s="61">
        <f t="shared" si="542"/>
        <v>37.846705731198348</v>
      </c>
      <c r="Z504" s="61">
        <f t="shared" si="578"/>
        <v>40.504484735006685</v>
      </c>
      <c r="AA504" s="61">
        <v>1</v>
      </c>
      <c r="AB504" s="61">
        <f t="shared" si="579"/>
        <v>40.504484735006685</v>
      </c>
      <c r="AC504" s="69"/>
      <c r="AD504" s="61">
        <f t="shared" si="543"/>
        <v>0</v>
      </c>
      <c r="AE504" s="61">
        <v>1</v>
      </c>
      <c r="AF504" s="61">
        <f t="shared" si="544"/>
        <v>0</v>
      </c>
      <c r="AG504" s="61">
        <f t="shared" si="545"/>
        <v>0</v>
      </c>
      <c r="AH504" s="61">
        <v>1</v>
      </c>
      <c r="AI504" s="61">
        <f t="shared" si="546"/>
        <v>0</v>
      </c>
      <c r="AJ504" s="61">
        <f t="shared" si="547"/>
        <v>0</v>
      </c>
      <c r="AK504" s="61">
        <v>1</v>
      </c>
      <c r="AL504" s="61">
        <f t="shared" si="548"/>
        <v>0</v>
      </c>
      <c r="AM504" s="61">
        <f t="shared" si="580"/>
        <v>0</v>
      </c>
      <c r="AN504" s="61">
        <v>1</v>
      </c>
      <c r="AO504" s="61">
        <f t="shared" si="581"/>
        <v>0</v>
      </c>
      <c r="AP504" s="69">
        <v>0.26649010419549624</v>
      </c>
      <c r="AQ504" s="61">
        <f t="shared" si="549"/>
        <v>0.2172405626213873</v>
      </c>
      <c r="AR504" s="61">
        <v>1</v>
      </c>
      <c r="AS504" s="61">
        <f t="shared" si="550"/>
        <v>0.2172405626213873</v>
      </c>
      <c r="AT504" s="61">
        <f t="shared" si="551"/>
        <v>0.22928463937437762</v>
      </c>
      <c r="AU504" s="61">
        <v>1</v>
      </c>
      <c r="AV504" s="61">
        <f t="shared" si="552"/>
        <v>0.22928463937437762</v>
      </c>
      <c r="AW504" s="61">
        <f t="shared" si="553"/>
        <v>0.23879469007785267</v>
      </c>
      <c r="AX504" s="61">
        <v>1</v>
      </c>
      <c r="AY504" s="61">
        <f t="shared" si="554"/>
        <v>0.23879469007785267</v>
      </c>
      <c r="AZ504" s="61">
        <f t="shared" si="582"/>
        <v>0.25556400992348088</v>
      </c>
      <c r="BA504" s="61">
        <v>1</v>
      </c>
      <c r="BB504" s="61">
        <f t="shared" si="583"/>
        <v>0.25556400992348088</v>
      </c>
      <c r="BC504" s="69">
        <v>0.82739040582239998</v>
      </c>
      <c r="BD504" s="61">
        <f t="shared" si="555"/>
        <v>0.67448192048638878</v>
      </c>
      <c r="BE504" s="61">
        <v>1</v>
      </c>
      <c r="BF504" s="61">
        <f t="shared" si="556"/>
        <v>0.67448192048638878</v>
      </c>
      <c r="BG504" s="61">
        <f t="shared" si="557"/>
        <v>0.7118760052780041</v>
      </c>
      <c r="BH504" s="61">
        <v>1</v>
      </c>
      <c r="BI504" s="61">
        <f t="shared" si="558"/>
        <v>0.7118760052780041</v>
      </c>
      <c r="BJ504" s="61">
        <f t="shared" si="559"/>
        <v>0.74140252272484886</v>
      </c>
      <c r="BK504" s="61">
        <v>1</v>
      </c>
      <c r="BL504" s="61">
        <f t="shared" si="560"/>
        <v>0.74140252272484886</v>
      </c>
      <c r="BM504" s="61">
        <f t="shared" si="584"/>
        <v>0.79346739918368159</v>
      </c>
      <c r="BN504" s="61">
        <v>1</v>
      </c>
      <c r="BO504" s="61">
        <f t="shared" si="585"/>
        <v>0.79346739918368159</v>
      </c>
      <c r="BP504" s="69">
        <v>0.57089938001745599</v>
      </c>
      <c r="BQ504" s="61">
        <f t="shared" si="561"/>
        <v>0.46539252513560825</v>
      </c>
      <c r="BR504" s="61">
        <v>1</v>
      </c>
      <c r="BS504" s="61">
        <f t="shared" si="586"/>
        <v>0.46539252513560825</v>
      </c>
      <c r="BT504" s="61">
        <f t="shared" si="562"/>
        <v>0.4911944436418228</v>
      </c>
      <c r="BU504" s="61">
        <v>1</v>
      </c>
      <c r="BV504" s="61">
        <f t="shared" si="563"/>
        <v>0.4911944436418228</v>
      </c>
      <c r="BW504" s="61">
        <f t="shared" si="564"/>
        <v>0.51156774068014577</v>
      </c>
      <c r="BX504" s="61">
        <v>1</v>
      </c>
      <c r="BY504" s="61">
        <f t="shared" si="565"/>
        <v>0.51156774068014577</v>
      </c>
      <c r="BZ504" s="61">
        <f t="shared" si="587"/>
        <v>0.54749250543674033</v>
      </c>
      <c r="CA504" s="61">
        <v>1</v>
      </c>
      <c r="CB504" s="61">
        <f t="shared" si="588"/>
        <v>0.54749250543674033</v>
      </c>
      <c r="CC504" s="69">
        <v>4.6432933297689903E-2</v>
      </c>
      <c r="CD504" s="61">
        <f t="shared" si="566"/>
        <v>3.785174907039561E-2</v>
      </c>
      <c r="CE504" s="61">
        <v>1</v>
      </c>
      <c r="CF504" s="61">
        <f t="shared" si="567"/>
        <v>3.785174907039561E-2</v>
      </c>
      <c r="CG504" s="61">
        <f t="shared" si="568"/>
        <v>3.9950295334213341E-2</v>
      </c>
      <c r="CH504" s="61">
        <v>1</v>
      </c>
      <c r="CI504" s="61">
        <f t="shared" si="569"/>
        <v>3.9950295334213341E-2</v>
      </c>
      <c r="CJ504" s="61">
        <f t="shared" si="570"/>
        <v>4.1607315775198134E-2</v>
      </c>
      <c r="CK504" s="61">
        <v>1</v>
      </c>
      <c r="CL504" s="61">
        <f t="shared" si="571"/>
        <v>4.1607315775198134E-2</v>
      </c>
      <c r="CM504" s="61">
        <f t="shared" si="589"/>
        <v>4.4529183032484612E-2</v>
      </c>
      <c r="CN504" s="61">
        <v>1</v>
      </c>
      <c r="CO504" s="61">
        <f t="shared" si="590"/>
        <v>4.4529183032484612E-2</v>
      </c>
      <c r="CP504" s="69">
        <v>14.119762490289075</v>
      </c>
      <c r="CQ504" s="61">
        <f t="shared" si="572"/>
        <v>11.510315389499551</v>
      </c>
      <c r="CR504" s="61">
        <v>1</v>
      </c>
      <c r="CS504" s="61">
        <f t="shared" si="573"/>
        <v>11.510315389499551</v>
      </c>
      <c r="CT504" s="61">
        <f t="shared" si="574"/>
        <v>12.148461048530404</v>
      </c>
      <c r="CU504" s="61">
        <v>1</v>
      </c>
      <c r="CV504" s="61">
        <f t="shared" si="575"/>
        <v>12.148461048530404</v>
      </c>
      <c r="CW504" s="61">
        <f t="shared" si="576"/>
        <v>12.652343388210705</v>
      </c>
      <c r="CX504" s="61">
        <v>1</v>
      </c>
      <c r="CY504" s="61">
        <f t="shared" si="577"/>
        <v>12.652343388210705</v>
      </c>
      <c r="CZ504" s="61">
        <f t="shared" si="591"/>
        <v>13.540852228187223</v>
      </c>
      <c r="DA504" s="61">
        <v>1</v>
      </c>
      <c r="DB504" s="61">
        <f t="shared" si="592"/>
        <v>13.540852228187223</v>
      </c>
    </row>
    <row r="505" spans="1:106">
      <c r="A505" s="57" t="s">
        <v>457</v>
      </c>
      <c r="B505" s="58" t="s">
        <v>368</v>
      </c>
      <c r="C505" s="58" t="s">
        <v>369</v>
      </c>
      <c r="D505" s="58" t="s">
        <v>448</v>
      </c>
      <c r="E505" s="59" t="s">
        <v>440</v>
      </c>
      <c r="F505" s="59" t="s">
        <v>440</v>
      </c>
      <c r="G505" s="59" t="s">
        <v>257</v>
      </c>
      <c r="H505" s="58" t="s">
        <v>430</v>
      </c>
      <c r="I505" s="58" t="s">
        <v>258</v>
      </c>
      <c r="J505" s="60" t="s">
        <v>413</v>
      </c>
      <c r="K505" s="61">
        <v>0.64497341099012406</v>
      </c>
      <c r="L505" s="61">
        <v>0.68473031147125851</v>
      </c>
      <c r="M505" s="61">
        <v>0.71587743732590525</v>
      </c>
      <c r="N505" s="61">
        <v>0.77100000000000002</v>
      </c>
      <c r="O505" s="61"/>
      <c r="P505" s="69">
        <v>11.7774684</v>
      </c>
      <c r="Q505" s="61">
        <f t="shared" si="537"/>
        <v>7.5961539667763986</v>
      </c>
      <c r="R505" s="61">
        <v>1</v>
      </c>
      <c r="S505" s="61">
        <f t="shared" si="538"/>
        <v>7.5961539667763986</v>
      </c>
      <c r="T505" s="61">
        <f t="shared" si="539"/>
        <v>8.0643896058749043</v>
      </c>
      <c r="U505" s="61">
        <v>1</v>
      </c>
      <c r="V505" s="61">
        <f t="shared" si="540"/>
        <v>8.0643896058749043</v>
      </c>
      <c r="W505" s="61">
        <f t="shared" si="541"/>
        <v>8.43122389637883</v>
      </c>
      <c r="X505" s="61">
        <v>1</v>
      </c>
      <c r="Y505" s="61">
        <f t="shared" si="542"/>
        <v>8.43122389637883</v>
      </c>
      <c r="Z505" s="61">
        <f t="shared" si="578"/>
        <v>9.0804281364000001</v>
      </c>
      <c r="AA505" s="61">
        <v>1</v>
      </c>
      <c r="AB505" s="61">
        <f t="shared" si="579"/>
        <v>9.0804281364000001</v>
      </c>
      <c r="AC505" s="69"/>
      <c r="AD505" s="61">
        <f t="shared" si="543"/>
        <v>0</v>
      </c>
      <c r="AE505" s="61">
        <v>1</v>
      </c>
      <c r="AF505" s="61">
        <f t="shared" si="544"/>
        <v>0</v>
      </c>
      <c r="AG505" s="61">
        <f t="shared" si="545"/>
        <v>0</v>
      </c>
      <c r="AH505" s="61">
        <v>1</v>
      </c>
      <c r="AI505" s="61">
        <f t="shared" si="546"/>
        <v>0</v>
      </c>
      <c r="AJ505" s="61">
        <f t="shared" si="547"/>
        <v>0</v>
      </c>
      <c r="AK505" s="61">
        <v>1</v>
      </c>
      <c r="AL505" s="61">
        <f t="shared" si="548"/>
        <v>0</v>
      </c>
      <c r="AM505" s="61">
        <f t="shared" si="580"/>
        <v>0</v>
      </c>
      <c r="AN505" s="61">
        <v>1</v>
      </c>
      <c r="AO505" s="61">
        <f t="shared" si="581"/>
        <v>0</v>
      </c>
      <c r="AP505" s="69">
        <v>6.6151440000000006E-2</v>
      </c>
      <c r="AQ505" s="61">
        <f t="shared" si="549"/>
        <v>4.2665919898708535E-2</v>
      </c>
      <c r="AR505" s="61">
        <v>1</v>
      </c>
      <c r="AS505" s="61">
        <f t="shared" si="550"/>
        <v>4.2665919898708535E-2</v>
      </c>
      <c r="AT505" s="61">
        <f t="shared" si="551"/>
        <v>4.5295896115472273E-2</v>
      </c>
      <c r="AU505" s="61">
        <v>1</v>
      </c>
      <c r="AV505" s="61">
        <f t="shared" si="552"/>
        <v>4.5295896115472273E-2</v>
      </c>
      <c r="AW505" s="61">
        <f t="shared" si="553"/>
        <v>4.7356323342618384E-2</v>
      </c>
      <c r="AX505" s="61">
        <v>1</v>
      </c>
      <c r="AY505" s="61">
        <f t="shared" si="554"/>
        <v>4.7356323342618384E-2</v>
      </c>
      <c r="AZ505" s="61">
        <f t="shared" si="582"/>
        <v>5.1002760240000007E-2</v>
      </c>
      <c r="BA505" s="61">
        <v>1</v>
      </c>
      <c r="BB505" s="61">
        <f t="shared" si="583"/>
        <v>5.1002760240000007E-2</v>
      </c>
      <c r="BC505" s="69">
        <v>0.25246404</v>
      </c>
      <c r="BD505" s="61">
        <f t="shared" si="555"/>
        <v>0.16283259303114711</v>
      </c>
      <c r="BE505" s="61">
        <v>1</v>
      </c>
      <c r="BF505" s="61">
        <f t="shared" si="556"/>
        <v>0.16283259303114711</v>
      </c>
      <c r="BG505" s="61">
        <f t="shared" si="557"/>
        <v>0.17286978074449227</v>
      </c>
      <c r="BH505" s="61">
        <v>1</v>
      </c>
      <c r="BI505" s="61">
        <f t="shared" si="558"/>
        <v>0.17286978074449227</v>
      </c>
      <c r="BJ505" s="61">
        <f t="shared" si="559"/>
        <v>0.18073330997214485</v>
      </c>
      <c r="BK505" s="61">
        <v>1</v>
      </c>
      <c r="BL505" s="61">
        <f t="shared" si="560"/>
        <v>0.18073330997214485</v>
      </c>
      <c r="BM505" s="61">
        <f t="shared" si="584"/>
        <v>0.19464977484000001</v>
      </c>
      <c r="BN505" s="61">
        <v>1</v>
      </c>
      <c r="BO505" s="61">
        <f t="shared" si="585"/>
        <v>0.19464977484000001</v>
      </c>
      <c r="BP505" s="69">
        <v>0.1742001876</v>
      </c>
      <c r="BQ505" s="61">
        <f t="shared" si="561"/>
        <v>0.11235448919149152</v>
      </c>
      <c r="BR505" s="61">
        <v>1</v>
      </c>
      <c r="BS505" s="61">
        <f t="shared" si="586"/>
        <v>0.11235448919149152</v>
      </c>
      <c r="BT505" s="61">
        <f t="shared" si="562"/>
        <v>0.11928014871369967</v>
      </c>
      <c r="BU505" s="61">
        <v>1</v>
      </c>
      <c r="BV505" s="61">
        <f t="shared" si="563"/>
        <v>0.11928014871369967</v>
      </c>
      <c r="BW505" s="61">
        <f t="shared" si="564"/>
        <v>0.12470598388077994</v>
      </c>
      <c r="BX505" s="61">
        <v>1</v>
      </c>
      <c r="BY505" s="61">
        <f t="shared" si="565"/>
        <v>0.12470598388077994</v>
      </c>
      <c r="BZ505" s="61">
        <f t="shared" si="587"/>
        <v>0.13430834463960001</v>
      </c>
      <c r="CA505" s="61">
        <v>1</v>
      </c>
      <c r="CB505" s="61">
        <f t="shared" si="588"/>
        <v>0.13430834463960001</v>
      </c>
      <c r="CC505" s="69">
        <v>6.2801999999999997E-3</v>
      </c>
      <c r="CD505" s="61">
        <f t="shared" si="566"/>
        <v>4.050562015700177E-3</v>
      </c>
      <c r="CE505" s="61">
        <v>1</v>
      </c>
      <c r="CF505" s="61">
        <f t="shared" si="567"/>
        <v>4.050562015700177E-3</v>
      </c>
      <c r="CG505" s="61">
        <f t="shared" si="568"/>
        <v>4.3002433021017972E-3</v>
      </c>
      <c r="CH505" s="61">
        <v>1</v>
      </c>
      <c r="CI505" s="61">
        <f t="shared" si="569"/>
        <v>4.3002433021017972E-3</v>
      </c>
      <c r="CJ505" s="61">
        <f t="shared" si="570"/>
        <v>4.4958534818941498E-3</v>
      </c>
      <c r="CK505" s="61">
        <v>1</v>
      </c>
      <c r="CL505" s="61">
        <f t="shared" si="571"/>
        <v>4.4958534818941498E-3</v>
      </c>
      <c r="CM505" s="61">
        <f t="shared" si="589"/>
        <v>4.8420341999999995E-3</v>
      </c>
      <c r="CN505" s="61">
        <v>1</v>
      </c>
      <c r="CO505" s="61">
        <f t="shared" si="590"/>
        <v>4.8420341999999995E-3</v>
      </c>
      <c r="CP505" s="69">
        <v>3.5520497189999998E-5</v>
      </c>
      <c r="CQ505" s="61">
        <f t="shared" si="572"/>
        <v>2.2909776232699415E-5</v>
      </c>
      <c r="CR505" s="61">
        <v>1</v>
      </c>
      <c r="CS505" s="61">
        <f t="shared" si="573"/>
        <v>2.2909776232699415E-5</v>
      </c>
      <c r="CT505" s="61">
        <f t="shared" si="574"/>
        <v>2.4321961104522661E-5</v>
      </c>
      <c r="CU505" s="61">
        <v>1</v>
      </c>
      <c r="CV505" s="61">
        <f t="shared" si="575"/>
        <v>2.4321961104522661E-5</v>
      </c>
      <c r="CW505" s="61">
        <f t="shared" si="576"/>
        <v>2.5428322500919217E-5</v>
      </c>
      <c r="CX505" s="61">
        <v>1</v>
      </c>
      <c r="CY505" s="61">
        <f t="shared" si="577"/>
        <v>2.5428322500919217E-5</v>
      </c>
      <c r="CZ505" s="61">
        <f t="shared" si="591"/>
        <v>2.7386303333490001E-5</v>
      </c>
      <c r="DA505" s="61">
        <v>1</v>
      </c>
      <c r="DB505" s="61">
        <f t="shared" si="592"/>
        <v>2.7386303333490001E-5</v>
      </c>
    </row>
    <row r="506" spans="1:106">
      <c r="A506" s="57" t="s">
        <v>457</v>
      </c>
      <c r="B506" s="58" t="s">
        <v>368</v>
      </c>
      <c r="C506" s="58" t="s">
        <v>369</v>
      </c>
      <c r="D506" s="58" t="s">
        <v>448</v>
      </c>
      <c r="E506" s="59" t="s">
        <v>440</v>
      </c>
      <c r="F506" s="59" t="s">
        <v>440</v>
      </c>
      <c r="G506" s="59" t="s">
        <v>259</v>
      </c>
      <c r="H506" s="58" t="s">
        <v>430</v>
      </c>
      <c r="I506" s="58" t="s">
        <v>260</v>
      </c>
      <c r="J506" s="60" t="s">
        <v>413</v>
      </c>
      <c r="K506" s="61">
        <v>0.64497341099012406</v>
      </c>
      <c r="L506" s="61">
        <v>0.68473031147125851</v>
      </c>
      <c r="M506" s="61">
        <v>0.71587743732590525</v>
      </c>
      <c r="N506" s="61">
        <v>0.77100000000000002</v>
      </c>
      <c r="O506" s="61"/>
      <c r="P506" s="69">
        <v>5.5533350867300566</v>
      </c>
      <c r="Q506" s="61">
        <f t="shared" si="537"/>
        <v>3.581753473259421</v>
      </c>
      <c r="R506" s="61">
        <v>1</v>
      </c>
      <c r="S506" s="61">
        <f t="shared" si="538"/>
        <v>3.581753473259421</v>
      </c>
      <c r="T506" s="61">
        <f t="shared" si="539"/>
        <v>3.80253686364094</v>
      </c>
      <c r="U506" s="61">
        <v>1</v>
      </c>
      <c r="V506" s="61">
        <f t="shared" si="540"/>
        <v>3.80253686364094</v>
      </c>
      <c r="W506" s="61">
        <f t="shared" si="541"/>
        <v>3.9755072905003468</v>
      </c>
      <c r="X506" s="61">
        <v>1</v>
      </c>
      <c r="Y506" s="61">
        <f t="shared" si="542"/>
        <v>3.9755072905003468</v>
      </c>
      <c r="Z506" s="61">
        <f t="shared" si="578"/>
        <v>4.2816213518688739</v>
      </c>
      <c r="AA506" s="61">
        <v>1</v>
      </c>
      <c r="AB506" s="61">
        <f t="shared" si="579"/>
        <v>4.2816213518688739</v>
      </c>
      <c r="AC506" s="69"/>
      <c r="AD506" s="61">
        <f t="shared" si="543"/>
        <v>0</v>
      </c>
      <c r="AE506" s="61">
        <v>1</v>
      </c>
      <c r="AF506" s="61">
        <f t="shared" si="544"/>
        <v>0</v>
      </c>
      <c r="AG506" s="61">
        <f t="shared" si="545"/>
        <v>0</v>
      </c>
      <c r="AH506" s="61">
        <v>1</v>
      </c>
      <c r="AI506" s="61">
        <f t="shared" si="546"/>
        <v>0</v>
      </c>
      <c r="AJ506" s="61">
        <f t="shared" si="547"/>
        <v>0</v>
      </c>
      <c r="AK506" s="61">
        <v>1</v>
      </c>
      <c r="AL506" s="61">
        <f t="shared" si="548"/>
        <v>0</v>
      </c>
      <c r="AM506" s="61">
        <f t="shared" si="580"/>
        <v>0</v>
      </c>
      <c r="AN506" s="61">
        <v>1</v>
      </c>
      <c r="AO506" s="61">
        <f t="shared" si="581"/>
        <v>0</v>
      </c>
      <c r="AP506" s="69">
        <v>1.559819315809865</v>
      </c>
      <c r="AQ506" s="61">
        <f t="shared" si="549"/>
        <v>1.0060419846461701</v>
      </c>
      <c r="AR506" s="61">
        <v>1</v>
      </c>
      <c r="AS506" s="61">
        <f t="shared" si="550"/>
        <v>1.0060419846461701</v>
      </c>
      <c r="AT506" s="61">
        <f t="shared" si="551"/>
        <v>1.0680555659533741</v>
      </c>
      <c r="AU506" s="61">
        <v>1</v>
      </c>
      <c r="AV506" s="61">
        <f t="shared" si="552"/>
        <v>1.0680555659533741</v>
      </c>
      <c r="AW506" s="61">
        <f t="shared" si="553"/>
        <v>1.1166394544934131</v>
      </c>
      <c r="AX506" s="61">
        <v>1</v>
      </c>
      <c r="AY506" s="61">
        <f t="shared" si="554"/>
        <v>1.1166394544934131</v>
      </c>
      <c r="AZ506" s="61">
        <f t="shared" si="582"/>
        <v>1.2026206924894058</v>
      </c>
      <c r="BA506" s="61">
        <v>1</v>
      </c>
      <c r="BB506" s="61">
        <f t="shared" si="583"/>
        <v>1.2026206924894058</v>
      </c>
      <c r="BC506" s="69">
        <v>9.8234190599999993E-2</v>
      </c>
      <c r="BD506" s="61">
        <f t="shared" si="555"/>
        <v>6.3358440987135972E-2</v>
      </c>
      <c r="BE506" s="61">
        <v>1</v>
      </c>
      <c r="BF506" s="61">
        <f t="shared" si="556"/>
        <v>6.3358440987135972E-2</v>
      </c>
      <c r="BG506" s="61">
        <f t="shared" si="557"/>
        <v>6.7263927926664968E-2</v>
      </c>
      <c r="BH506" s="61">
        <v>1</v>
      </c>
      <c r="BI506" s="61">
        <f t="shared" si="558"/>
        <v>6.7263927926664968E-2</v>
      </c>
      <c r="BJ506" s="61">
        <f t="shared" si="559"/>
        <v>7.0323640624512532E-2</v>
      </c>
      <c r="BK506" s="61">
        <v>1</v>
      </c>
      <c r="BL506" s="61">
        <f t="shared" si="560"/>
        <v>7.0323640624512532E-2</v>
      </c>
      <c r="BM506" s="61">
        <f t="shared" si="584"/>
        <v>7.5738560952599995E-2</v>
      </c>
      <c r="BN506" s="61">
        <v>1</v>
      </c>
      <c r="BO506" s="61">
        <f t="shared" si="585"/>
        <v>7.5738560952599995E-2</v>
      </c>
      <c r="BP506" s="69">
        <v>6.7781591513999997E-2</v>
      </c>
      <c r="BQ506" s="61">
        <f t="shared" si="561"/>
        <v>4.3717324281123827E-2</v>
      </c>
      <c r="BR506" s="61">
        <v>1</v>
      </c>
      <c r="BS506" s="61">
        <f t="shared" si="586"/>
        <v>4.3717324281123827E-2</v>
      </c>
      <c r="BT506" s="61">
        <f t="shared" si="562"/>
        <v>4.6412110269398829E-2</v>
      </c>
      <c r="BU506" s="61">
        <v>1</v>
      </c>
      <c r="BV506" s="61">
        <f t="shared" si="563"/>
        <v>4.6412110269398829E-2</v>
      </c>
      <c r="BW506" s="61">
        <f t="shared" si="564"/>
        <v>4.8523312030913646E-2</v>
      </c>
      <c r="BX506" s="61">
        <v>1</v>
      </c>
      <c r="BY506" s="61">
        <f t="shared" si="565"/>
        <v>4.8523312030913646E-2</v>
      </c>
      <c r="BZ506" s="61">
        <f t="shared" si="587"/>
        <v>5.2259607057294002E-2</v>
      </c>
      <c r="CA506" s="61">
        <v>1</v>
      </c>
      <c r="CB506" s="61">
        <f t="shared" si="588"/>
        <v>5.2259607057294002E-2</v>
      </c>
      <c r="CC506" s="69">
        <v>0.18307258595476636</v>
      </c>
      <c r="CD506" s="61">
        <f t="shared" si="566"/>
        <v>0.11807695022202834</v>
      </c>
      <c r="CE506" s="61">
        <v>1</v>
      </c>
      <c r="CF506" s="61">
        <f t="shared" si="567"/>
        <v>0.11807695022202834</v>
      </c>
      <c r="CG506" s="61">
        <f t="shared" si="568"/>
        <v>0.12535534880265592</v>
      </c>
      <c r="CH506" s="61">
        <v>1</v>
      </c>
      <c r="CI506" s="61">
        <f t="shared" si="569"/>
        <v>0.12535534880265592</v>
      </c>
      <c r="CJ506" s="61">
        <f t="shared" si="570"/>
        <v>0.13105753367792466</v>
      </c>
      <c r="CK506" s="61">
        <v>1</v>
      </c>
      <c r="CL506" s="61">
        <f t="shared" si="571"/>
        <v>0.13105753367792466</v>
      </c>
      <c r="CM506" s="61">
        <f t="shared" si="589"/>
        <v>0.14114896377112487</v>
      </c>
      <c r="CN506" s="61">
        <v>1</v>
      </c>
      <c r="CO506" s="61">
        <f t="shared" si="590"/>
        <v>0.14114896377112487</v>
      </c>
      <c r="CP506" s="69">
        <v>1.3386164489187196</v>
      </c>
      <c r="CQ506" s="61">
        <f t="shared" si="572"/>
        <v>0.86337201706659372</v>
      </c>
      <c r="CR506" s="61">
        <v>1</v>
      </c>
      <c r="CS506" s="61">
        <f t="shared" si="573"/>
        <v>0.86337201706659372</v>
      </c>
      <c r="CT506" s="61">
        <f t="shared" si="574"/>
        <v>0.91659125800866481</v>
      </c>
      <c r="CU506" s="61">
        <v>1</v>
      </c>
      <c r="CV506" s="61">
        <f t="shared" si="575"/>
        <v>0.91659125800866481</v>
      </c>
      <c r="CW506" s="61">
        <f t="shared" si="576"/>
        <v>0.95828531301423647</v>
      </c>
      <c r="CX506" s="61">
        <v>1</v>
      </c>
      <c r="CY506" s="61">
        <f t="shared" si="577"/>
        <v>0.95828531301423647</v>
      </c>
      <c r="CZ506" s="61">
        <f t="shared" si="591"/>
        <v>1.0320732821163328</v>
      </c>
      <c r="DA506" s="61">
        <v>1</v>
      </c>
      <c r="DB506" s="61">
        <f t="shared" si="592"/>
        <v>1.0320732821163328</v>
      </c>
    </row>
    <row r="507" spans="1:106">
      <c r="A507" s="57" t="s">
        <v>457</v>
      </c>
      <c r="B507" s="58" t="s">
        <v>368</v>
      </c>
      <c r="C507" s="58" t="s">
        <v>369</v>
      </c>
      <c r="D507" s="58" t="s">
        <v>448</v>
      </c>
      <c r="E507" s="59" t="s">
        <v>440</v>
      </c>
      <c r="F507" s="59" t="s">
        <v>440</v>
      </c>
      <c r="G507" s="59" t="s">
        <v>281</v>
      </c>
      <c r="H507" s="58" t="s">
        <v>430</v>
      </c>
      <c r="I507" s="58" t="s">
        <v>282</v>
      </c>
      <c r="J507" s="60" t="s">
        <v>409</v>
      </c>
      <c r="K507" s="61">
        <v>0.73863781573454868</v>
      </c>
      <c r="L507" s="61">
        <v>0.77697320782042001</v>
      </c>
      <c r="M507" s="61">
        <v>0.80717297780806752</v>
      </c>
      <c r="N507" s="61">
        <v>0.86099999999999999</v>
      </c>
      <c r="O507" s="61"/>
      <c r="P507" s="69">
        <v>1.8343408201509199E-3</v>
      </c>
      <c r="Q507" s="61">
        <f t="shared" si="537"/>
        <v>1.3549134967089961E-3</v>
      </c>
      <c r="R507" s="61">
        <v>1</v>
      </c>
      <c r="S507" s="61">
        <f t="shared" si="538"/>
        <v>1.3549134967089961E-3</v>
      </c>
      <c r="T507" s="61">
        <f t="shared" si="539"/>
        <v>1.4252336712686003E-3</v>
      </c>
      <c r="U507" s="61">
        <v>1</v>
      </c>
      <c r="V507" s="61">
        <f t="shared" si="540"/>
        <v>1.4252336712686003E-3</v>
      </c>
      <c r="W507" s="61">
        <f t="shared" si="541"/>
        <v>1.4806303421161108E-3</v>
      </c>
      <c r="X507" s="61">
        <v>1</v>
      </c>
      <c r="Y507" s="61">
        <f t="shared" si="542"/>
        <v>1.4806303421161108E-3</v>
      </c>
      <c r="Z507" s="61">
        <f t="shared" si="578"/>
        <v>1.579367446149942E-3</v>
      </c>
      <c r="AA507" s="61">
        <v>1</v>
      </c>
      <c r="AB507" s="61">
        <f t="shared" si="579"/>
        <v>1.579367446149942E-3</v>
      </c>
      <c r="AC507" s="69"/>
      <c r="AD507" s="61">
        <f t="shared" si="543"/>
        <v>0</v>
      </c>
      <c r="AE507" s="61">
        <v>1</v>
      </c>
      <c r="AF507" s="61">
        <f t="shared" si="544"/>
        <v>0</v>
      </c>
      <c r="AG507" s="61">
        <f t="shared" si="545"/>
        <v>0</v>
      </c>
      <c r="AH507" s="61">
        <v>1</v>
      </c>
      <c r="AI507" s="61">
        <f t="shared" si="546"/>
        <v>0</v>
      </c>
      <c r="AJ507" s="61">
        <f t="shared" si="547"/>
        <v>0</v>
      </c>
      <c r="AK507" s="61">
        <v>1</v>
      </c>
      <c r="AL507" s="61">
        <f t="shared" si="548"/>
        <v>0</v>
      </c>
      <c r="AM507" s="61">
        <f t="shared" si="580"/>
        <v>0</v>
      </c>
      <c r="AN507" s="61">
        <v>1</v>
      </c>
      <c r="AO507" s="61">
        <f t="shared" si="581"/>
        <v>0</v>
      </c>
      <c r="AP507" s="69">
        <v>4.8432692992609201E-4</v>
      </c>
      <c r="AQ507" s="61">
        <f t="shared" si="549"/>
        <v>3.5774218562202841E-4</v>
      </c>
      <c r="AR507" s="61">
        <v>1</v>
      </c>
      <c r="AS507" s="61">
        <f t="shared" si="550"/>
        <v>3.5774218562202841E-4</v>
      </c>
      <c r="AT507" s="61">
        <f t="shared" si="551"/>
        <v>3.763090483784915E-4</v>
      </c>
      <c r="AU507" s="61">
        <v>1</v>
      </c>
      <c r="AV507" s="61">
        <f t="shared" si="552"/>
        <v>3.763090483784915E-4</v>
      </c>
      <c r="AW507" s="61">
        <f t="shared" si="553"/>
        <v>3.9093561026108296E-4</v>
      </c>
      <c r="AX507" s="61">
        <v>1</v>
      </c>
      <c r="AY507" s="61">
        <f t="shared" si="554"/>
        <v>3.9093561026108296E-4</v>
      </c>
      <c r="AZ507" s="61">
        <f t="shared" si="582"/>
        <v>4.1700548666636522E-4</v>
      </c>
      <c r="BA507" s="61">
        <v>1</v>
      </c>
      <c r="BB507" s="61">
        <f t="shared" si="583"/>
        <v>4.1700548666636522E-4</v>
      </c>
      <c r="BC507" s="69">
        <v>1.4807788764171679E-4</v>
      </c>
      <c r="BD507" s="61">
        <f t="shared" si="555"/>
        <v>1.093759274862636E-4</v>
      </c>
      <c r="BE507" s="61">
        <v>1</v>
      </c>
      <c r="BF507" s="61">
        <f t="shared" si="556"/>
        <v>1.093759274862636E-4</v>
      </c>
      <c r="BG507" s="61">
        <f t="shared" si="557"/>
        <v>1.1505255136825643E-4</v>
      </c>
      <c r="BH507" s="61">
        <v>1</v>
      </c>
      <c r="BI507" s="61">
        <f t="shared" si="558"/>
        <v>1.1505255136825643E-4</v>
      </c>
      <c r="BJ507" s="61">
        <f t="shared" si="559"/>
        <v>1.1952446951529298E-4</v>
      </c>
      <c r="BK507" s="61">
        <v>1</v>
      </c>
      <c r="BL507" s="61">
        <f t="shared" si="560"/>
        <v>1.1952446951529298E-4</v>
      </c>
      <c r="BM507" s="61">
        <f t="shared" si="584"/>
        <v>1.2749506125951814E-4</v>
      </c>
      <c r="BN507" s="61">
        <v>1</v>
      </c>
      <c r="BO507" s="61">
        <f t="shared" si="585"/>
        <v>1.2749506125951814E-4</v>
      </c>
      <c r="BP507" s="69">
        <v>1.4807788764171679E-4</v>
      </c>
      <c r="BQ507" s="61">
        <f t="shared" si="561"/>
        <v>1.093759274862636E-4</v>
      </c>
      <c r="BR507" s="61">
        <v>1</v>
      </c>
      <c r="BS507" s="61">
        <f t="shared" si="586"/>
        <v>1.093759274862636E-4</v>
      </c>
      <c r="BT507" s="61">
        <f t="shared" si="562"/>
        <v>1.1505255136825643E-4</v>
      </c>
      <c r="BU507" s="61">
        <v>1</v>
      </c>
      <c r="BV507" s="61">
        <f t="shared" si="563"/>
        <v>1.1505255136825643E-4</v>
      </c>
      <c r="BW507" s="61">
        <f t="shared" si="564"/>
        <v>1.1952446951529298E-4</v>
      </c>
      <c r="BX507" s="61">
        <v>1</v>
      </c>
      <c r="BY507" s="61">
        <f t="shared" si="565"/>
        <v>1.1952446951529298E-4</v>
      </c>
      <c r="BZ507" s="61">
        <f t="shared" si="587"/>
        <v>1.2749506125951814E-4</v>
      </c>
      <c r="CA507" s="61">
        <v>1</v>
      </c>
      <c r="CB507" s="61">
        <f t="shared" si="588"/>
        <v>1.2749506125951814E-4</v>
      </c>
      <c r="CC507" s="69">
        <v>1.019637962605058E-4</v>
      </c>
      <c r="CD507" s="61">
        <f t="shared" si="566"/>
        <v>7.5314315753862541E-5</v>
      </c>
      <c r="CE507" s="61">
        <v>1</v>
      </c>
      <c r="CF507" s="61">
        <f t="shared" si="567"/>
        <v>7.5314315753862541E-5</v>
      </c>
      <c r="CG507" s="61">
        <f t="shared" si="568"/>
        <v>7.9223137862072937E-5</v>
      </c>
      <c r="CH507" s="61">
        <v>1</v>
      </c>
      <c r="CI507" s="61">
        <f t="shared" si="569"/>
        <v>7.9223137862072937E-5</v>
      </c>
      <c r="CJ507" s="61">
        <f t="shared" si="570"/>
        <v>8.2302421056207559E-5</v>
      </c>
      <c r="CK507" s="61">
        <v>1</v>
      </c>
      <c r="CL507" s="61">
        <f t="shared" si="571"/>
        <v>8.2302421056207559E-5</v>
      </c>
      <c r="CM507" s="61">
        <f t="shared" si="589"/>
        <v>8.7790828580295492E-5</v>
      </c>
      <c r="CN507" s="61">
        <v>1</v>
      </c>
      <c r="CO507" s="61">
        <f t="shared" si="590"/>
        <v>8.7790828580295492E-5</v>
      </c>
      <c r="CP507" s="69">
        <v>1.2079568269633819E-4</v>
      </c>
      <c r="CQ507" s="61">
        <f t="shared" si="572"/>
        <v>8.9224259216986863E-5</v>
      </c>
      <c r="CR507" s="61">
        <v>1</v>
      </c>
      <c r="CS507" s="61">
        <f t="shared" si="573"/>
        <v>8.9224259216986863E-5</v>
      </c>
      <c r="CT507" s="61">
        <f t="shared" si="574"/>
        <v>9.3855009075431489E-5</v>
      </c>
      <c r="CU507" s="61">
        <v>1</v>
      </c>
      <c r="CV507" s="61">
        <f t="shared" si="575"/>
        <v>9.3855009075431489E-5</v>
      </c>
      <c r="CW507" s="61">
        <f t="shared" si="576"/>
        <v>9.7503010908361757E-5</v>
      </c>
      <c r="CX507" s="61">
        <v>1</v>
      </c>
      <c r="CY507" s="61">
        <f t="shared" si="577"/>
        <v>9.7503010908361757E-5</v>
      </c>
      <c r="CZ507" s="61">
        <f t="shared" si="591"/>
        <v>1.0400508280154719E-4</v>
      </c>
      <c r="DA507" s="61">
        <v>1</v>
      </c>
      <c r="DB507" s="61">
        <f t="shared" si="592"/>
        <v>1.0400508280154719E-4</v>
      </c>
    </row>
    <row r="508" spans="1:106">
      <c r="A508" s="57" t="s">
        <v>457</v>
      </c>
      <c r="B508" s="58" t="s">
        <v>368</v>
      </c>
      <c r="C508" s="58" t="s">
        <v>369</v>
      </c>
      <c r="D508" s="58" t="s">
        <v>448</v>
      </c>
      <c r="E508" s="59" t="s">
        <v>440</v>
      </c>
      <c r="F508" s="59" t="s">
        <v>440</v>
      </c>
      <c r="G508" s="59" t="s">
        <v>269</v>
      </c>
      <c r="H508" s="58" t="s">
        <v>432</v>
      </c>
      <c r="I508" s="58" t="s">
        <v>270</v>
      </c>
      <c r="J508" s="63" t="s">
        <v>424</v>
      </c>
      <c r="K508" s="61">
        <v>0.96899999999999997</v>
      </c>
      <c r="L508" s="61">
        <v>1.018</v>
      </c>
      <c r="M508" s="61">
        <v>1.0529999999999999</v>
      </c>
      <c r="N508" s="61">
        <v>1.0980000000000001</v>
      </c>
      <c r="O508" s="64" t="s">
        <v>433</v>
      </c>
      <c r="P508" s="69">
        <v>124.63231043182522</v>
      </c>
      <c r="Q508" s="61">
        <f t="shared" si="537"/>
        <v>120.76870880843863</v>
      </c>
      <c r="R508" s="61">
        <v>1</v>
      </c>
      <c r="S508" s="61">
        <f t="shared" si="538"/>
        <v>120.76870880843863</v>
      </c>
      <c r="T508" s="61">
        <f t="shared" si="539"/>
        <v>126.87569201959808</v>
      </c>
      <c r="U508" s="61">
        <v>1</v>
      </c>
      <c r="V508" s="61">
        <f t="shared" si="540"/>
        <v>126.87569201959808</v>
      </c>
      <c r="W508" s="61">
        <f t="shared" si="541"/>
        <v>131.23782288471196</v>
      </c>
      <c r="X508" s="61">
        <v>1</v>
      </c>
      <c r="Y508" s="61">
        <f t="shared" si="542"/>
        <v>131.23782288471196</v>
      </c>
      <c r="Z508" s="61">
        <f t="shared" si="578"/>
        <v>136.84627685414409</v>
      </c>
      <c r="AA508" s="61">
        <v>1</v>
      </c>
      <c r="AB508" s="61">
        <f t="shared" si="579"/>
        <v>136.84627685414409</v>
      </c>
      <c r="AC508" s="69">
        <v>0.38994397930198382</v>
      </c>
      <c r="AD508" s="61">
        <f t="shared" si="543"/>
        <v>0.37785571594362233</v>
      </c>
      <c r="AE508" s="61">
        <v>1</v>
      </c>
      <c r="AF508" s="61">
        <f t="shared" si="544"/>
        <v>0.37785571594362233</v>
      </c>
      <c r="AG508" s="61">
        <f t="shared" si="545"/>
        <v>0.39696297092941951</v>
      </c>
      <c r="AH508" s="61">
        <v>1</v>
      </c>
      <c r="AI508" s="61">
        <f t="shared" si="546"/>
        <v>0.39696297092941951</v>
      </c>
      <c r="AJ508" s="61">
        <f t="shared" si="547"/>
        <v>0.41061101020498891</v>
      </c>
      <c r="AK508" s="61">
        <v>1</v>
      </c>
      <c r="AL508" s="61">
        <f t="shared" si="548"/>
        <v>0.41061101020498891</v>
      </c>
      <c r="AM508" s="61">
        <f t="shared" si="580"/>
        <v>0.42815848927357825</v>
      </c>
      <c r="AN508" s="61">
        <v>1</v>
      </c>
      <c r="AO508" s="61">
        <f t="shared" si="581"/>
        <v>0.42815848927357825</v>
      </c>
      <c r="AP508" s="69">
        <v>772.89627641816901</v>
      </c>
      <c r="AQ508" s="61">
        <f t="shared" si="549"/>
        <v>748.93649184920571</v>
      </c>
      <c r="AR508" s="61">
        <v>0.77100000000000002</v>
      </c>
      <c r="AS508" s="61">
        <f t="shared" si="550"/>
        <v>577.43003521573758</v>
      </c>
      <c r="AT508" s="61">
        <f t="shared" si="551"/>
        <v>786.80840939369602</v>
      </c>
      <c r="AU508" s="61">
        <v>0.63300000000000001</v>
      </c>
      <c r="AV508" s="61">
        <f t="shared" si="552"/>
        <v>498.0497231462096</v>
      </c>
      <c r="AW508" s="61">
        <f t="shared" si="553"/>
        <v>813.85977906833193</v>
      </c>
      <c r="AX508" s="61">
        <v>0.54700000000000004</v>
      </c>
      <c r="AY508" s="61">
        <f t="shared" si="554"/>
        <v>445.18129915037758</v>
      </c>
      <c r="AZ508" s="61">
        <f t="shared" si="582"/>
        <v>848.64011150714964</v>
      </c>
      <c r="BA508" s="61">
        <v>0.41199999999999998</v>
      </c>
      <c r="BB508" s="61">
        <f t="shared" si="583"/>
        <v>349.63972594094565</v>
      </c>
      <c r="BC508" s="69">
        <v>29.414014027230927</v>
      </c>
      <c r="BD508" s="61">
        <f t="shared" si="555"/>
        <v>28.502179592386767</v>
      </c>
      <c r="BE508" s="61">
        <v>0.59499999999999997</v>
      </c>
      <c r="BF508" s="61">
        <f t="shared" si="556"/>
        <v>16.958796857470126</v>
      </c>
      <c r="BG508" s="61">
        <f t="shared" si="557"/>
        <v>29.943466279721083</v>
      </c>
      <c r="BH508" s="61">
        <v>0.44900000000000001</v>
      </c>
      <c r="BI508" s="61">
        <f t="shared" si="558"/>
        <v>13.444616359594766</v>
      </c>
      <c r="BJ508" s="61">
        <f t="shared" si="559"/>
        <v>30.972956770674163</v>
      </c>
      <c r="BK508" s="61">
        <v>0.36399999999999999</v>
      </c>
      <c r="BL508" s="61">
        <f t="shared" si="560"/>
        <v>11.274156264525395</v>
      </c>
      <c r="BM508" s="61">
        <f t="shared" si="584"/>
        <v>32.296587401899558</v>
      </c>
      <c r="BN508" s="61">
        <v>0.252</v>
      </c>
      <c r="BO508" s="61">
        <f t="shared" si="585"/>
        <v>8.1387400252786879</v>
      </c>
      <c r="BP508" s="69">
        <v>27.060892905052448</v>
      </c>
      <c r="BQ508" s="61">
        <f t="shared" si="561"/>
        <v>26.222005224995822</v>
      </c>
      <c r="BR508" s="61">
        <v>0.59499999999999997</v>
      </c>
      <c r="BS508" s="61">
        <f t="shared" si="586"/>
        <v>15.602093108872513</v>
      </c>
      <c r="BT508" s="61">
        <f t="shared" si="562"/>
        <v>27.547988977343394</v>
      </c>
      <c r="BU508" s="61">
        <v>0.44900000000000001</v>
      </c>
      <c r="BV508" s="61">
        <f t="shared" si="563"/>
        <v>12.369047050827184</v>
      </c>
      <c r="BW508" s="61">
        <f t="shared" si="564"/>
        <v>28.495120229020227</v>
      </c>
      <c r="BX508" s="61">
        <v>0.36399999999999999</v>
      </c>
      <c r="BY508" s="61">
        <f t="shared" si="565"/>
        <v>10.372223763363362</v>
      </c>
      <c r="BZ508" s="61">
        <f t="shared" si="587"/>
        <v>29.712860409747591</v>
      </c>
      <c r="CA508" s="61">
        <v>0.252</v>
      </c>
      <c r="CB508" s="61">
        <f t="shared" si="588"/>
        <v>7.4876408232563927</v>
      </c>
      <c r="CC508" s="69">
        <v>8.8006605217518477</v>
      </c>
      <c r="CD508" s="61">
        <f t="shared" si="566"/>
        <v>8.5278400455775394</v>
      </c>
      <c r="CE508" s="61">
        <v>3.0000000000000001E-3</v>
      </c>
      <c r="CF508" s="61">
        <f t="shared" si="567"/>
        <v>2.558352013673262E-2</v>
      </c>
      <c r="CG508" s="61">
        <f t="shared" si="568"/>
        <v>8.9590724111433815</v>
      </c>
      <c r="CH508" s="61">
        <v>3.0000000000000001E-3</v>
      </c>
      <c r="CI508" s="61">
        <f t="shared" si="569"/>
        <v>2.6877217233430145E-2</v>
      </c>
      <c r="CJ508" s="61">
        <f t="shared" si="570"/>
        <v>9.2670955294046955</v>
      </c>
      <c r="CK508" s="61">
        <v>3.0000000000000001E-3</v>
      </c>
      <c r="CL508" s="61">
        <f t="shared" si="571"/>
        <v>2.7801286588214087E-2</v>
      </c>
      <c r="CM508" s="61">
        <f t="shared" si="589"/>
        <v>9.6631252528835301</v>
      </c>
      <c r="CN508" s="61">
        <v>3.0000000000000001E-3</v>
      </c>
      <c r="CO508" s="61">
        <f t="shared" si="590"/>
        <v>2.8989375758650592E-2</v>
      </c>
      <c r="CP508" s="69">
        <v>43.895707945704977</v>
      </c>
      <c r="CQ508" s="61">
        <f t="shared" si="572"/>
        <v>42.53494099938812</v>
      </c>
      <c r="CR508" s="61">
        <v>0.68300000000000005</v>
      </c>
      <c r="CS508" s="61">
        <f t="shared" si="573"/>
        <v>29.051364702582088</v>
      </c>
      <c r="CT508" s="61">
        <f t="shared" si="574"/>
        <v>44.68583068872767</v>
      </c>
      <c r="CU508" s="61">
        <v>0.48</v>
      </c>
      <c r="CV508" s="61">
        <f t="shared" si="575"/>
        <v>21.449198730589281</v>
      </c>
      <c r="CW508" s="61">
        <f t="shared" si="576"/>
        <v>46.222180466827339</v>
      </c>
      <c r="CX508" s="61">
        <v>0.38200000000000001</v>
      </c>
      <c r="CY508" s="61">
        <f t="shared" si="577"/>
        <v>17.656872938328043</v>
      </c>
      <c r="CZ508" s="61">
        <f t="shared" si="591"/>
        <v>48.19748732438407</v>
      </c>
      <c r="DA508" s="61">
        <v>0.27700000000000002</v>
      </c>
      <c r="DB508" s="61">
        <f t="shared" si="592"/>
        <v>13.350703988854388</v>
      </c>
    </row>
    <row r="509" spans="1:106">
      <c r="A509" s="57" t="s">
        <v>457</v>
      </c>
      <c r="B509" s="58" t="s">
        <v>368</v>
      </c>
      <c r="C509" s="58" t="s">
        <v>369</v>
      </c>
      <c r="D509" s="58" t="s">
        <v>448</v>
      </c>
      <c r="E509" s="59" t="s">
        <v>440</v>
      </c>
      <c r="F509" s="59" t="s">
        <v>440</v>
      </c>
      <c r="G509" s="59" t="s">
        <v>271</v>
      </c>
      <c r="H509" s="58" t="s">
        <v>432</v>
      </c>
      <c r="I509" s="58" t="s">
        <v>272</v>
      </c>
      <c r="J509" s="63" t="s">
        <v>424</v>
      </c>
      <c r="K509" s="61">
        <v>0.96899999999999997</v>
      </c>
      <c r="L509" s="61">
        <v>1.018</v>
      </c>
      <c r="M509" s="61">
        <v>1.0529999999999999</v>
      </c>
      <c r="N509" s="61">
        <v>1.0980000000000001</v>
      </c>
      <c r="O509" s="64" t="s">
        <v>433</v>
      </c>
      <c r="P509" s="69">
        <v>4.3528754619004122</v>
      </c>
      <c r="Q509" s="61">
        <f t="shared" si="537"/>
        <v>4.2179363225814992</v>
      </c>
      <c r="R509" s="61">
        <v>1</v>
      </c>
      <c r="S509" s="61">
        <f t="shared" si="538"/>
        <v>4.2179363225814992</v>
      </c>
      <c r="T509" s="61">
        <f t="shared" si="539"/>
        <v>4.4312272202146197</v>
      </c>
      <c r="U509" s="61">
        <v>1</v>
      </c>
      <c r="V509" s="61">
        <f t="shared" si="540"/>
        <v>4.4312272202146197</v>
      </c>
      <c r="W509" s="61">
        <f t="shared" si="541"/>
        <v>4.5835778613811335</v>
      </c>
      <c r="X509" s="61">
        <v>1</v>
      </c>
      <c r="Y509" s="61">
        <f t="shared" si="542"/>
        <v>4.5835778613811335</v>
      </c>
      <c r="Z509" s="61">
        <f t="shared" si="578"/>
        <v>4.7794572571666532</v>
      </c>
      <c r="AA509" s="61">
        <v>1</v>
      </c>
      <c r="AB509" s="61">
        <f t="shared" si="579"/>
        <v>4.7794572571666532</v>
      </c>
      <c r="AC509" s="69">
        <v>1.3619081385383494E-2</v>
      </c>
      <c r="AD509" s="61">
        <f t="shared" si="543"/>
        <v>1.3196889862436605E-2</v>
      </c>
      <c r="AE509" s="61">
        <v>1</v>
      </c>
      <c r="AF509" s="61">
        <f t="shared" si="544"/>
        <v>1.3196889862436605E-2</v>
      </c>
      <c r="AG509" s="61">
        <f t="shared" si="545"/>
        <v>1.3864224850320397E-2</v>
      </c>
      <c r="AH509" s="61">
        <v>1</v>
      </c>
      <c r="AI509" s="61">
        <f t="shared" si="546"/>
        <v>1.3864224850320397E-2</v>
      </c>
      <c r="AJ509" s="61">
        <f t="shared" si="547"/>
        <v>1.4340892698808819E-2</v>
      </c>
      <c r="AK509" s="61">
        <v>1</v>
      </c>
      <c r="AL509" s="61">
        <f t="shared" si="548"/>
        <v>1.4340892698808819E-2</v>
      </c>
      <c r="AM509" s="61">
        <f t="shared" si="580"/>
        <v>1.4953751361151077E-2</v>
      </c>
      <c r="AN509" s="61">
        <v>1</v>
      </c>
      <c r="AO509" s="61">
        <f t="shared" si="581"/>
        <v>1.4953751361151077E-2</v>
      </c>
      <c r="AP509" s="69">
        <v>44.208891409926068</v>
      </c>
      <c r="AQ509" s="61">
        <f t="shared" si="549"/>
        <v>42.838415776218355</v>
      </c>
      <c r="AR509" s="61">
        <v>1</v>
      </c>
      <c r="AS509" s="61">
        <f t="shared" si="550"/>
        <v>42.838415776218355</v>
      </c>
      <c r="AT509" s="61">
        <f t="shared" si="551"/>
        <v>45.004651455304739</v>
      </c>
      <c r="AU509" s="61">
        <v>0.96</v>
      </c>
      <c r="AV509" s="61">
        <f t="shared" si="552"/>
        <v>43.204465397092548</v>
      </c>
      <c r="AW509" s="61">
        <f t="shared" si="553"/>
        <v>46.551962654652144</v>
      </c>
      <c r="AX509" s="61">
        <v>0.92</v>
      </c>
      <c r="AY509" s="61">
        <f t="shared" si="554"/>
        <v>42.827805642279976</v>
      </c>
      <c r="AZ509" s="61">
        <f t="shared" si="582"/>
        <v>48.541362768098828</v>
      </c>
      <c r="BA509" s="61">
        <v>0.85199999999999998</v>
      </c>
      <c r="BB509" s="61">
        <f t="shared" si="583"/>
        <v>41.357241078420202</v>
      </c>
      <c r="BC509" s="69">
        <v>1.088218865475103</v>
      </c>
      <c r="BD509" s="61">
        <f t="shared" si="555"/>
        <v>1.0544840806453748</v>
      </c>
      <c r="BE509" s="61">
        <v>0.82899999999999996</v>
      </c>
      <c r="BF509" s="61">
        <f t="shared" si="556"/>
        <v>0.87416730285501565</v>
      </c>
      <c r="BG509" s="61">
        <f t="shared" si="557"/>
        <v>1.1078068050536549</v>
      </c>
      <c r="BH509" s="61">
        <v>0.79100000000000004</v>
      </c>
      <c r="BI509" s="61">
        <f t="shared" si="558"/>
        <v>0.8762751827974411</v>
      </c>
      <c r="BJ509" s="61">
        <f t="shared" si="559"/>
        <v>1.1458944653452834</v>
      </c>
      <c r="BK509" s="61">
        <v>0.752</v>
      </c>
      <c r="BL509" s="61">
        <f t="shared" si="560"/>
        <v>0.86171263793965314</v>
      </c>
      <c r="BM509" s="61">
        <f t="shared" si="584"/>
        <v>1.1948643142916633</v>
      </c>
      <c r="BN509" s="61">
        <v>0.68799999999999994</v>
      </c>
      <c r="BO509" s="61">
        <f t="shared" si="585"/>
        <v>0.82206664823266429</v>
      </c>
      <c r="BP509" s="69">
        <v>1.0011613562370947</v>
      </c>
      <c r="BQ509" s="61">
        <f t="shared" si="561"/>
        <v>0.97012535419374468</v>
      </c>
      <c r="BR509" s="61">
        <v>0.82899999999999996</v>
      </c>
      <c r="BS509" s="61">
        <f t="shared" si="586"/>
        <v>0.80423391862661431</v>
      </c>
      <c r="BT509" s="61">
        <f t="shared" si="562"/>
        <v>1.0191822606493623</v>
      </c>
      <c r="BU509" s="61">
        <v>0.79100000000000004</v>
      </c>
      <c r="BV509" s="61">
        <f t="shared" si="563"/>
        <v>0.8061731681736457</v>
      </c>
      <c r="BW509" s="61">
        <f t="shared" si="564"/>
        <v>1.0542229081176606</v>
      </c>
      <c r="BX509" s="61">
        <v>0.752</v>
      </c>
      <c r="BY509" s="61">
        <f t="shared" si="565"/>
        <v>0.79277562690448078</v>
      </c>
      <c r="BZ509" s="61">
        <f t="shared" si="587"/>
        <v>1.09927516914833</v>
      </c>
      <c r="CA509" s="61">
        <v>0.68799999999999994</v>
      </c>
      <c r="CB509" s="61">
        <f t="shared" si="588"/>
        <v>0.75630131637405096</v>
      </c>
      <c r="CC509" s="69">
        <v>0.30736956653470826</v>
      </c>
      <c r="CD509" s="61">
        <f t="shared" si="566"/>
        <v>0.29784110997213231</v>
      </c>
      <c r="CE509" s="61">
        <v>3.0000000000000001E-3</v>
      </c>
      <c r="CF509" s="61">
        <f t="shared" si="567"/>
        <v>8.9352332991639695E-4</v>
      </c>
      <c r="CG509" s="61">
        <f t="shared" si="568"/>
        <v>0.31290221873233304</v>
      </c>
      <c r="CH509" s="61">
        <v>3.0000000000000001E-3</v>
      </c>
      <c r="CI509" s="61">
        <f t="shared" si="569"/>
        <v>9.3870665619699917E-4</v>
      </c>
      <c r="CJ509" s="61">
        <f t="shared" si="570"/>
        <v>0.32366015356104777</v>
      </c>
      <c r="CK509" s="61">
        <v>3.0000000000000001E-3</v>
      </c>
      <c r="CL509" s="61">
        <f t="shared" si="571"/>
        <v>9.709804606831433E-4</v>
      </c>
      <c r="CM509" s="61">
        <f t="shared" si="589"/>
        <v>0.33749178405510971</v>
      </c>
      <c r="CN509" s="61">
        <v>3.0000000000000001E-3</v>
      </c>
      <c r="CO509" s="61">
        <f t="shared" si="590"/>
        <v>1.0124753521653291E-3</v>
      </c>
      <c r="CP509" s="69">
        <v>1.6323282982126543</v>
      </c>
      <c r="CQ509" s="61">
        <f t="shared" si="572"/>
        <v>1.581726120968062</v>
      </c>
      <c r="CR509" s="61">
        <v>1</v>
      </c>
      <c r="CS509" s="61">
        <f t="shared" si="573"/>
        <v>1.581726120968062</v>
      </c>
      <c r="CT509" s="61">
        <f t="shared" si="574"/>
        <v>1.6617102075804822</v>
      </c>
      <c r="CU509" s="61">
        <v>1</v>
      </c>
      <c r="CV509" s="61">
        <f t="shared" si="575"/>
        <v>1.6617102075804822</v>
      </c>
      <c r="CW509" s="61">
        <f t="shared" si="576"/>
        <v>1.7188416980179249</v>
      </c>
      <c r="CX509" s="61">
        <v>1</v>
      </c>
      <c r="CY509" s="61">
        <f t="shared" si="577"/>
        <v>1.7188416980179249</v>
      </c>
      <c r="CZ509" s="61">
        <f t="shared" si="591"/>
        <v>1.7922964714374947</v>
      </c>
      <c r="DA509" s="61">
        <v>1</v>
      </c>
      <c r="DB509" s="61">
        <f t="shared" si="592"/>
        <v>1.7922964714374947</v>
      </c>
    </row>
    <row r="510" spans="1:106">
      <c r="A510" s="57" t="s">
        <v>457</v>
      </c>
      <c r="B510" s="58" t="s">
        <v>368</v>
      </c>
      <c r="C510" s="58" t="s">
        <v>369</v>
      </c>
      <c r="D510" s="58" t="s">
        <v>448</v>
      </c>
      <c r="E510" s="59" t="s">
        <v>440</v>
      </c>
      <c r="F510" s="59" t="s">
        <v>440</v>
      </c>
      <c r="G510" s="59" t="s">
        <v>273</v>
      </c>
      <c r="H510" s="58" t="s">
        <v>432</v>
      </c>
      <c r="I510" s="58" t="s">
        <v>274</v>
      </c>
      <c r="J510" s="63" t="s">
        <v>425</v>
      </c>
      <c r="K510" s="61">
        <v>1.046</v>
      </c>
      <c r="L510" s="61">
        <v>1.121</v>
      </c>
      <c r="M510" s="61">
        <v>1.171</v>
      </c>
      <c r="N510" s="61">
        <v>1.2410000000000001</v>
      </c>
      <c r="O510" s="64" t="s">
        <v>433</v>
      </c>
      <c r="P510" s="69">
        <v>1.1638060715418501</v>
      </c>
      <c r="Q510" s="61">
        <f t="shared" si="537"/>
        <v>1.2173411508327752</v>
      </c>
      <c r="R510" s="61">
        <v>0.94599999999999995</v>
      </c>
      <c r="S510" s="61">
        <f t="shared" si="538"/>
        <v>1.1516047286878053</v>
      </c>
      <c r="T510" s="61">
        <f t="shared" si="539"/>
        <v>1.304626606198414</v>
      </c>
      <c r="U510" s="61">
        <v>0.91700000000000004</v>
      </c>
      <c r="V510" s="61">
        <f t="shared" si="540"/>
        <v>1.1963425978839457</v>
      </c>
      <c r="W510" s="61">
        <f t="shared" si="541"/>
        <v>1.3628169097755065</v>
      </c>
      <c r="X510" s="61">
        <v>0.89500000000000002</v>
      </c>
      <c r="Y510" s="61">
        <f t="shared" si="542"/>
        <v>1.2197211342490784</v>
      </c>
      <c r="Z510" s="61">
        <f t="shared" si="578"/>
        <v>1.4442833347834361</v>
      </c>
      <c r="AA510" s="61">
        <v>0.86099999999999999</v>
      </c>
      <c r="AB510" s="61">
        <f t="shared" si="579"/>
        <v>1.2435279512485384</v>
      </c>
      <c r="AC510" s="70"/>
      <c r="AD510" s="61">
        <f t="shared" si="543"/>
        <v>0</v>
      </c>
      <c r="AE510" s="61">
        <v>1</v>
      </c>
      <c r="AF510" s="61">
        <f t="shared" si="544"/>
        <v>0</v>
      </c>
      <c r="AG510" s="61">
        <f t="shared" si="545"/>
        <v>0</v>
      </c>
      <c r="AH510" s="61">
        <v>1</v>
      </c>
      <c r="AI510" s="61">
        <f t="shared" si="546"/>
        <v>0</v>
      </c>
      <c r="AJ510" s="61">
        <f t="shared" si="547"/>
        <v>0</v>
      </c>
      <c r="AK510" s="61">
        <v>1</v>
      </c>
      <c r="AL510" s="61">
        <f t="shared" si="548"/>
        <v>0</v>
      </c>
      <c r="AM510" s="61">
        <f t="shared" si="580"/>
        <v>0</v>
      </c>
      <c r="AN510" s="61">
        <v>1</v>
      </c>
      <c r="AO510" s="61">
        <f t="shared" si="581"/>
        <v>0</v>
      </c>
      <c r="AP510" s="69">
        <v>11.812806371806165</v>
      </c>
      <c r="AQ510" s="61">
        <f t="shared" si="549"/>
        <v>12.356195464909248</v>
      </c>
      <c r="AR510" s="61">
        <v>0.57099999999999995</v>
      </c>
      <c r="AS510" s="61">
        <f t="shared" si="550"/>
        <v>7.0553876104631801</v>
      </c>
      <c r="AT510" s="61">
        <f t="shared" si="551"/>
        <v>13.24215594279471</v>
      </c>
      <c r="AU510" s="61">
        <v>0.42099999999999999</v>
      </c>
      <c r="AV510" s="61">
        <f t="shared" si="552"/>
        <v>5.574947651916573</v>
      </c>
      <c r="AW510" s="61">
        <f t="shared" si="553"/>
        <v>13.832796261385019</v>
      </c>
      <c r="AX510" s="61">
        <v>0.34</v>
      </c>
      <c r="AY510" s="61">
        <f t="shared" si="554"/>
        <v>4.7031507288709067</v>
      </c>
      <c r="AZ510" s="61">
        <f t="shared" si="582"/>
        <v>14.659692707411452</v>
      </c>
      <c r="BA510" s="61">
        <v>0.24099999999999999</v>
      </c>
      <c r="BB510" s="61">
        <f t="shared" si="583"/>
        <v>3.5329859424861598</v>
      </c>
      <c r="BC510" s="69">
        <v>0.29077677222907483</v>
      </c>
      <c r="BD510" s="61">
        <f t="shared" si="555"/>
        <v>0.30415250375161229</v>
      </c>
      <c r="BE510" s="61">
        <v>0.56599999999999995</v>
      </c>
      <c r="BF510" s="61">
        <f t="shared" si="556"/>
        <v>0.17215031712341253</v>
      </c>
      <c r="BG510" s="61">
        <f t="shared" si="557"/>
        <v>0.3259607616687929</v>
      </c>
      <c r="BH510" s="61">
        <v>0.40200000000000002</v>
      </c>
      <c r="BI510" s="61">
        <f t="shared" si="558"/>
        <v>0.13103622619085475</v>
      </c>
      <c r="BJ510" s="61">
        <f t="shared" si="559"/>
        <v>0.34049960028024662</v>
      </c>
      <c r="BK510" s="61">
        <v>0.29399999999999998</v>
      </c>
      <c r="BL510" s="61">
        <f t="shared" si="560"/>
        <v>0.1001068824823925</v>
      </c>
      <c r="BM510" s="61">
        <f t="shared" si="584"/>
        <v>0.36085397433628191</v>
      </c>
      <c r="BN510" s="61">
        <v>0.18</v>
      </c>
      <c r="BO510" s="61">
        <f t="shared" si="585"/>
        <v>6.4953715380530741E-2</v>
      </c>
      <c r="BP510" s="69">
        <v>0.28205346906220258</v>
      </c>
      <c r="BQ510" s="61">
        <f t="shared" si="561"/>
        <v>0.29502792863906391</v>
      </c>
      <c r="BR510" s="61">
        <v>0.56599999999999995</v>
      </c>
      <c r="BS510" s="61">
        <f t="shared" si="586"/>
        <v>0.16698580760971016</v>
      </c>
      <c r="BT510" s="61">
        <f t="shared" si="562"/>
        <v>0.31618193881872908</v>
      </c>
      <c r="BU510" s="61">
        <v>0.40200000000000002</v>
      </c>
      <c r="BV510" s="61">
        <f t="shared" si="563"/>
        <v>0.1271051394051291</v>
      </c>
      <c r="BW510" s="61">
        <f t="shared" si="564"/>
        <v>0.33028461227183925</v>
      </c>
      <c r="BX510" s="61">
        <v>0.29399999999999998</v>
      </c>
      <c r="BY510" s="61">
        <f t="shared" si="565"/>
        <v>9.7103676007920733E-2</v>
      </c>
      <c r="BZ510" s="61">
        <f t="shared" si="587"/>
        <v>0.3500283551061934</v>
      </c>
      <c r="CA510" s="61">
        <v>0.18</v>
      </c>
      <c r="CB510" s="61">
        <f t="shared" si="588"/>
        <v>6.3005103919114805E-2</v>
      </c>
      <c r="CC510" s="69">
        <v>0.13774326364757708</v>
      </c>
      <c r="CD510" s="61">
        <f t="shared" si="566"/>
        <v>0.14407945377536563</v>
      </c>
      <c r="CE510" s="61">
        <v>3.0000000000000001E-3</v>
      </c>
      <c r="CF510" s="61">
        <f t="shared" si="567"/>
        <v>4.3223836132609691E-4</v>
      </c>
      <c r="CG510" s="61">
        <f t="shared" si="568"/>
        <v>0.1544101985489339</v>
      </c>
      <c r="CH510" s="61">
        <v>3.0000000000000001E-3</v>
      </c>
      <c r="CI510" s="61">
        <f t="shared" si="569"/>
        <v>4.6323059564680171E-4</v>
      </c>
      <c r="CJ510" s="61">
        <f t="shared" si="570"/>
        <v>0.16129736173131276</v>
      </c>
      <c r="CK510" s="61">
        <v>3.0000000000000001E-3</v>
      </c>
      <c r="CL510" s="61">
        <f t="shared" si="571"/>
        <v>4.8389208519393831E-4</v>
      </c>
      <c r="CM510" s="61">
        <f t="shared" si="589"/>
        <v>0.17093939018664317</v>
      </c>
      <c r="CN510" s="61">
        <v>3.0000000000000001E-3</v>
      </c>
      <c r="CO510" s="61">
        <f t="shared" si="590"/>
        <v>5.1281817055992952E-4</v>
      </c>
      <c r="CP510" s="69">
        <v>0.45928191173582372</v>
      </c>
      <c r="CQ510" s="61">
        <f t="shared" si="572"/>
        <v>0.48040887967567164</v>
      </c>
      <c r="CR510" s="61">
        <v>0.67</v>
      </c>
      <c r="CS510" s="61">
        <f t="shared" si="573"/>
        <v>0.32187394938270003</v>
      </c>
      <c r="CT510" s="61">
        <f t="shared" si="574"/>
        <v>0.5148550230558584</v>
      </c>
      <c r="CU510" s="61">
        <v>0.437</v>
      </c>
      <c r="CV510" s="61">
        <f t="shared" si="575"/>
        <v>0.22499164507541011</v>
      </c>
      <c r="CW510" s="61">
        <f t="shared" si="576"/>
        <v>0.53781911864264964</v>
      </c>
      <c r="CX510" s="61">
        <v>0.28999999999999998</v>
      </c>
      <c r="CY510" s="61">
        <f t="shared" si="577"/>
        <v>0.1559675444063684</v>
      </c>
      <c r="CZ510" s="61">
        <f t="shared" si="591"/>
        <v>0.56996885246415729</v>
      </c>
      <c r="DA510" s="61">
        <v>0.17599999999999999</v>
      </c>
      <c r="DB510" s="61">
        <f t="shared" si="592"/>
        <v>0.10031451803369168</v>
      </c>
    </row>
    <row r="511" spans="1:106">
      <c r="A511" s="57" t="s">
        <v>457</v>
      </c>
      <c r="B511" s="58" t="s">
        <v>370</v>
      </c>
      <c r="C511" s="58" t="s">
        <v>371</v>
      </c>
      <c r="D511" s="58" t="s">
        <v>441</v>
      </c>
      <c r="E511" s="59" t="s">
        <v>440</v>
      </c>
      <c r="F511" s="59" t="s">
        <v>440</v>
      </c>
      <c r="G511" s="59" t="s">
        <v>251</v>
      </c>
      <c r="H511" s="58" t="s">
        <v>430</v>
      </c>
      <c r="I511" s="58" t="s">
        <v>252</v>
      </c>
      <c r="J511" s="60" t="s">
        <v>410</v>
      </c>
      <c r="K511" s="61">
        <v>1</v>
      </c>
      <c r="L511" s="61">
        <v>1</v>
      </c>
      <c r="M511" s="61">
        <v>1</v>
      </c>
      <c r="N511" s="61">
        <v>1</v>
      </c>
      <c r="O511" s="61"/>
      <c r="P511" s="69">
        <v>1.7581250000000002</v>
      </c>
      <c r="Q511" s="61">
        <f t="shared" si="537"/>
        <v>1.7581250000000002</v>
      </c>
      <c r="R511" s="61">
        <v>1</v>
      </c>
      <c r="S511" s="61">
        <f t="shared" si="538"/>
        <v>1.7581250000000002</v>
      </c>
      <c r="T511" s="61">
        <f t="shared" si="539"/>
        <v>1.7581250000000002</v>
      </c>
      <c r="U511" s="61">
        <v>1</v>
      </c>
      <c r="V511" s="61">
        <f t="shared" si="540"/>
        <v>1.7581250000000002</v>
      </c>
      <c r="W511" s="61">
        <f t="shared" si="541"/>
        <v>1.7581250000000002</v>
      </c>
      <c r="X511" s="61">
        <v>1</v>
      </c>
      <c r="Y511" s="61">
        <f t="shared" si="542"/>
        <v>1.7581250000000002</v>
      </c>
      <c r="Z511" s="61">
        <f t="shared" si="578"/>
        <v>1.7581250000000002</v>
      </c>
      <c r="AA511" s="61">
        <v>1</v>
      </c>
      <c r="AB511" s="61">
        <f t="shared" si="579"/>
        <v>1.7581250000000002</v>
      </c>
      <c r="AC511" s="69"/>
      <c r="AD511" s="61">
        <f t="shared" si="543"/>
        <v>0</v>
      </c>
      <c r="AE511" s="61">
        <v>1</v>
      </c>
      <c r="AF511" s="61">
        <f t="shared" si="544"/>
        <v>0</v>
      </c>
      <c r="AG511" s="61">
        <f t="shared" si="545"/>
        <v>0</v>
      </c>
      <c r="AH511" s="61">
        <v>1</v>
      </c>
      <c r="AI511" s="61">
        <f t="shared" si="546"/>
        <v>0</v>
      </c>
      <c r="AJ511" s="61">
        <f t="shared" si="547"/>
        <v>0</v>
      </c>
      <c r="AK511" s="61">
        <v>1</v>
      </c>
      <c r="AL511" s="61">
        <f t="shared" si="548"/>
        <v>0</v>
      </c>
      <c r="AM511" s="61">
        <f t="shared" si="580"/>
        <v>0</v>
      </c>
      <c r="AN511" s="61">
        <v>1</v>
      </c>
      <c r="AO511" s="61">
        <f t="shared" si="581"/>
        <v>0</v>
      </c>
      <c r="AP511" s="69">
        <v>9.8750000000000018E-3</v>
      </c>
      <c r="AQ511" s="61">
        <f t="shared" si="549"/>
        <v>9.8750000000000018E-3</v>
      </c>
      <c r="AR511" s="61">
        <v>1</v>
      </c>
      <c r="AS511" s="61">
        <f t="shared" si="550"/>
        <v>9.8750000000000018E-3</v>
      </c>
      <c r="AT511" s="61">
        <f t="shared" si="551"/>
        <v>9.8750000000000018E-3</v>
      </c>
      <c r="AU511" s="61">
        <v>1</v>
      </c>
      <c r="AV511" s="61">
        <f t="shared" si="552"/>
        <v>9.8750000000000018E-3</v>
      </c>
      <c r="AW511" s="61">
        <f t="shared" si="553"/>
        <v>9.8750000000000018E-3</v>
      </c>
      <c r="AX511" s="61">
        <v>1</v>
      </c>
      <c r="AY511" s="61">
        <f t="shared" si="554"/>
        <v>9.8750000000000018E-3</v>
      </c>
      <c r="AZ511" s="61">
        <f t="shared" si="582"/>
        <v>9.8750000000000018E-3</v>
      </c>
      <c r="BA511" s="61">
        <v>1</v>
      </c>
      <c r="BB511" s="61">
        <f t="shared" si="583"/>
        <v>9.8750000000000018E-3</v>
      </c>
      <c r="BC511" s="69">
        <v>3.7708124999999995E-2</v>
      </c>
      <c r="BD511" s="61">
        <f t="shared" si="555"/>
        <v>3.7708124999999995E-2</v>
      </c>
      <c r="BE511" s="61">
        <v>1</v>
      </c>
      <c r="BF511" s="61">
        <f t="shared" si="556"/>
        <v>3.7708124999999995E-2</v>
      </c>
      <c r="BG511" s="61">
        <f t="shared" si="557"/>
        <v>3.7708124999999995E-2</v>
      </c>
      <c r="BH511" s="61">
        <v>1</v>
      </c>
      <c r="BI511" s="61">
        <f t="shared" si="558"/>
        <v>3.7708124999999995E-2</v>
      </c>
      <c r="BJ511" s="61">
        <f t="shared" si="559"/>
        <v>3.7708124999999995E-2</v>
      </c>
      <c r="BK511" s="61">
        <v>1</v>
      </c>
      <c r="BL511" s="61">
        <f t="shared" si="560"/>
        <v>3.7708124999999995E-2</v>
      </c>
      <c r="BM511" s="61">
        <f t="shared" si="584"/>
        <v>3.7708124999999995E-2</v>
      </c>
      <c r="BN511" s="61">
        <v>1</v>
      </c>
      <c r="BO511" s="61">
        <f t="shared" si="585"/>
        <v>3.7708124999999995E-2</v>
      </c>
      <c r="BP511" s="69">
        <v>2.6018606250000003E-2</v>
      </c>
      <c r="BQ511" s="61">
        <f t="shared" si="561"/>
        <v>2.6018606250000003E-2</v>
      </c>
      <c r="BR511" s="61">
        <v>1</v>
      </c>
      <c r="BS511" s="61">
        <f t="shared" si="586"/>
        <v>2.6018606250000003E-2</v>
      </c>
      <c r="BT511" s="61">
        <f t="shared" si="562"/>
        <v>2.6018606250000003E-2</v>
      </c>
      <c r="BU511" s="61">
        <v>1</v>
      </c>
      <c r="BV511" s="61">
        <f t="shared" si="563"/>
        <v>2.6018606250000003E-2</v>
      </c>
      <c r="BW511" s="61">
        <f t="shared" si="564"/>
        <v>2.6018606250000003E-2</v>
      </c>
      <c r="BX511" s="61">
        <v>1</v>
      </c>
      <c r="BY511" s="61">
        <f t="shared" si="565"/>
        <v>2.6018606250000003E-2</v>
      </c>
      <c r="BZ511" s="61">
        <f t="shared" si="587"/>
        <v>2.6018606250000003E-2</v>
      </c>
      <c r="CA511" s="61">
        <v>1</v>
      </c>
      <c r="CB511" s="61">
        <f t="shared" si="588"/>
        <v>2.6018606250000003E-2</v>
      </c>
      <c r="CC511" s="69">
        <v>9.3749999999999997E-4</v>
      </c>
      <c r="CD511" s="61">
        <f t="shared" si="566"/>
        <v>9.3749999999999997E-4</v>
      </c>
      <c r="CE511" s="61">
        <v>1</v>
      </c>
      <c r="CF511" s="61">
        <f t="shared" si="567"/>
        <v>9.3749999999999997E-4</v>
      </c>
      <c r="CG511" s="61">
        <f t="shared" si="568"/>
        <v>9.3749999999999997E-4</v>
      </c>
      <c r="CH511" s="61">
        <v>1</v>
      </c>
      <c r="CI511" s="61">
        <f t="shared" si="569"/>
        <v>9.3749999999999997E-4</v>
      </c>
      <c r="CJ511" s="61">
        <f t="shared" si="570"/>
        <v>9.3749999999999997E-4</v>
      </c>
      <c r="CK511" s="61">
        <v>1</v>
      </c>
      <c r="CL511" s="61">
        <f t="shared" si="571"/>
        <v>9.3749999999999997E-4</v>
      </c>
      <c r="CM511" s="61">
        <f t="shared" si="589"/>
        <v>9.3749999999999997E-4</v>
      </c>
      <c r="CN511" s="61">
        <v>1</v>
      </c>
      <c r="CO511" s="61">
        <f t="shared" si="590"/>
        <v>9.3749999999999997E-4</v>
      </c>
      <c r="CP511" s="69">
        <v>4.2596137500000003E-5</v>
      </c>
      <c r="CQ511" s="61">
        <f t="shared" si="572"/>
        <v>4.2596137500000003E-5</v>
      </c>
      <c r="CR511" s="61">
        <v>1</v>
      </c>
      <c r="CS511" s="61">
        <f t="shared" si="573"/>
        <v>4.2596137500000003E-5</v>
      </c>
      <c r="CT511" s="61">
        <f t="shared" si="574"/>
        <v>4.2596137500000003E-5</v>
      </c>
      <c r="CU511" s="61">
        <v>1</v>
      </c>
      <c r="CV511" s="61">
        <f t="shared" si="575"/>
        <v>4.2596137500000003E-5</v>
      </c>
      <c r="CW511" s="61">
        <f t="shared" si="576"/>
        <v>4.2596137500000003E-5</v>
      </c>
      <c r="CX511" s="61">
        <v>1</v>
      </c>
      <c r="CY511" s="61">
        <f t="shared" si="577"/>
        <v>4.2596137500000003E-5</v>
      </c>
      <c r="CZ511" s="61">
        <f t="shared" si="591"/>
        <v>4.2596137500000003E-5</v>
      </c>
      <c r="DA511" s="61">
        <v>1</v>
      </c>
      <c r="DB511" s="61">
        <f t="shared" si="592"/>
        <v>4.2596137500000003E-5</v>
      </c>
    </row>
    <row r="512" spans="1:106">
      <c r="A512" s="57" t="s">
        <v>457</v>
      </c>
      <c r="B512" s="58" t="s">
        <v>370</v>
      </c>
      <c r="C512" s="58" t="s">
        <v>371</v>
      </c>
      <c r="D512" s="58" t="s">
        <v>441</v>
      </c>
      <c r="E512" s="59" t="s">
        <v>440</v>
      </c>
      <c r="F512" s="59" t="s">
        <v>440</v>
      </c>
      <c r="G512" s="59" t="s">
        <v>253</v>
      </c>
      <c r="H512" s="58" t="s">
        <v>430</v>
      </c>
      <c r="I512" s="58" t="s">
        <v>254</v>
      </c>
      <c r="J512" s="60" t="s">
        <v>412</v>
      </c>
      <c r="K512" s="61">
        <v>0.95675254608926463</v>
      </c>
      <c r="L512" s="61">
        <v>0.99272958079686102</v>
      </c>
      <c r="M512" s="61">
        <v>1.0206860736851215</v>
      </c>
      <c r="N512" s="61">
        <v>1.069</v>
      </c>
      <c r="O512" s="61"/>
      <c r="P512" s="69">
        <v>524.46426555419998</v>
      </c>
      <c r="Q512" s="61">
        <f t="shared" si="537"/>
        <v>501.78252140181706</v>
      </c>
      <c r="R512" s="61">
        <v>1</v>
      </c>
      <c r="S512" s="61">
        <f t="shared" si="538"/>
        <v>501.78252140181706</v>
      </c>
      <c r="T512" s="61">
        <f t="shared" si="539"/>
        <v>520.65119048655458</v>
      </c>
      <c r="U512" s="61">
        <v>1</v>
      </c>
      <c r="V512" s="61">
        <f t="shared" si="540"/>
        <v>520.65119048655458</v>
      </c>
      <c r="W512" s="61">
        <f t="shared" si="541"/>
        <v>535.31337199666734</v>
      </c>
      <c r="X512" s="61">
        <v>1</v>
      </c>
      <c r="Y512" s="61">
        <f t="shared" si="542"/>
        <v>535.31337199666734</v>
      </c>
      <c r="Z512" s="61">
        <f t="shared" si="578"/>
        <v>560.65229987743976</v>
      </c>
      <c r="AA512" s="61">
        <v>1</v>
      </c>
      <c r="AB512" s="61">
        <f t="shared" si="579"/>
        <v>560.65229987743976</v>
      </c>
      <c r="AC512" s="69"/>
      <c r="AD512" s="61">
        <f t="shared" si="543"/>
        <v>0</v>
      </c>
      <c r="AE512" s="61">
        <v>1</v>
      </c>
      <c r="AF512" s="61">
        <f t="shared" si="544"/>
        <v>0</v>
      </c>
      <c r="AG512" s="61">
        <f t="shared" si="545"/>
        <v>0</v>
      </c>
      <c r="AH512" s="61">
        <v>1</v>
      </c>
      <c r="AI512" s="61">
        <f t="shared" si="546"/>
        <v>0</v>
      </c>
      <c r="AJ512" s="61">
        <f t="shared" si="547"/>
        <v>0</v>
      </c>
      <c r="AK512" s="61">
        <v>1</v>
      </c>
      <c r="AL512" s="61">
        <f t="shared" si="548"/>
        <v>0</v>
      </c>
      <c r="AM512" s="61">
        <f t="shared" si="580"/>
        <v>0</v>
      </c>
      <c r="AN512" s="61">
        <v>1</v>
      </c>
      <c r="AO512" s="61">
        <f t="shared" si="581"/>
        <v>0</v>
      </c>
      <c r="AP512" s="69">
        <v>2.8375376444999998</v>
      </c>
      <c r="AQ512" s="61">
        <f t="shared" si="549"/>
        <v>2.7148213659995095</v>
      </c>
      <c r="AR512" s="61">
        <v>1</v>
      </c>
      <c r="AS512" s="61">
        <f t="shared" si="550"/>
        <v>2.7148213659995095</v>
      </c>
      <c r="AT512" s="61">
        <f t="shared" si="551"/>
        <v>2.8169075563197974</v>
      </c>
      <c r="AU512" s="61">
        <v>1</v>
      </c>
      <c r="AV512" s="61">
        <f t="shared" si="552"/>
        <v>2.8169075563197974</v>
      </c>
      <c r="AW512" s="61">
        <f t="shared" si="553"/>
        <v>2.8962351572984328</v>
      </c>
      <c r="AX512" s="61">
        <v>1</v>
      </c>
      <c r="AY512" s="61">
        <f t="shared" si="554"/>
        <v>2.8962351572984328</v>
      </c>
      <c r="AZ512" s="61">
        <f t="shared" si="582"/>
        <v>3.0333277419704996</v>
      </c>
      <c r="BA512" s="61">
        <v>1</v>
      </c>
      <c r="BB512" s="61">
        <f t="shared" si="583"/>
        <v>3.0333277419704996</v>
      </c>
      <c r="BC512" s="69">
        <v>10.333002468509999</v>
      </c>
      <c r="BD512" s="61">
        <f t="shared" si="555"/>
        <v>9.8861264204935981</v>
      </c>
      <c r="BE512" s="61">
        <v>1</v>
      </c>
      <c r="BF512" s="61">
        <f t="shared" si="556"/>
        <v>9.8861264204935981</v>
      </c>
      <c r="BG512" s="61">
        <f t="shared" si="557"/>
        <v>10.257877208936861</v>
      </c>
      <c r="BH512" s="61">
        <v>1</v>
      </c>
      <c r="BI512" s="61">
        <f t="shared" si="558"/>
        <v>10.257877208936861</v>
      </c>
      <c r="BJ512" s="61">
        <f t="shared" si="559"/>
        <v>10.54675171896214</v>
      </c>
      <c r="BK512" s="61">
        <v>1</v>
      </c>
      <c r="BL512" s="61">
        <f t="shared" si="560"/>
        <v>10.54675171896214</v>
      </c>
      <c r="BM512" s="61">
        <f t="shared" si="584"/>
        <v>11.045979638837188</v>
      </c>
      <c r="BN512" s="61">
        <v>1</v>
      </c>
      <c r="BO512" s="61">
        <f t="shared" si="585"/>
        <v>11.045979638837188</v>
      </c>
      <c r="BP512" s="69">
        <v>7.1297717032719001</v>
      </c>
      <c r="BQ512" s="61">
        <f t="shared" si="561"/>
        <v>6.8214272301405838</v>
      </c>
      <c r="BR512" s="61">
        <v>1</v>
      </c>
      <c r="BS512" s="61">
        <f t="shared" si="586"/>
        <v>6.8214272301405838</v>
      </c>
      <c r="BT512" s="61">
        <f t="shared" si="562"/>
        <v>7.0779352741664354</v>
      </c>
      <c r="BU512" s="61">
        <v>1</v>
      </c>
      <c r="BV512" s="61">
        <f t="shared" si="563"/>
        <v>7.0779352741664354</v>
      </c>
      <c r="BW512" s="61">
        <f t="shared" si="564"/>
        <v>7.2772586860838775</v>
      </c>
      <c r="BX512" s="61">
        <v>1</v>
      </c>
      <c r="BY512" s="61">
        <f t="shared" si="565"/>
        <v>7.2772586860838775</v>
      </c>
      <c r="BZ512" s="61">
        <f t="shared" si="587"/>
        <v>7.6217259507976607</v>
      </c>
      <c r="CA512" s="61">
        <v>1</v>
      </c>
      <c r="CB512" s="61">
        <f t="shared" si="588"/>
        <v>7.6217259507976607</v>
      </c>
      <c r="CC512" s="69">
        <v>0.43654425299999999</v>
      </c>
      <c r="CD512" s="61">
        <f t="shared" si="566"/>
        <v>0.41766482553838608</v>
      </c>
      <c r="CE512" s="61">
        <v>1</v>
      </c>
      <c r="CF512" s="61">
        <f t="shared" si="567"/>
        <v>0.41766482553838608</v>
      </c>
      <c r="CG512" s="61">
        <f t="shared" si="568"/>
        <v>0.43337039327996885</v>
      </c>
      <c r="CH512" s="61">
        <v>1</v>
      </c>
      <c r="CI512" s="61">
        <f t="shared" si="569"/>
        <v>0.43337039327996885</v>
      </c>
      <c r="CJ512" s="61">
        <f t="shared" si="570"/>
        <v>0.44557463958437432</v>
      </c>
      <c r="CK512" s="61">
        <v>1</v>
      </c>
      <c r="CL512" s="61">
        <f t="shared" si="571"/>
        <v>0.44557463958437432</v>
      </c>
      <c r="CM512" s="61">
        <f t="shared" si="589"/>
        <v>0.46666580645699995</v>
      </c>
      <c r="CN512" s="61">
        <v>1</v>
      </c>
      <c r="CO512" s="61">
        <f t="shared" si="590"/>
        <v>0.46666580645699995</v>
      </c>
      <c r="CP512" s="69">
        <v>3.2844279962960998E-3</v>
      </c>
      <c r="CQ512" s="61">
        <f t="shared" si="572"/>
        <v>3.1423848479031555E-3</v>
      </c>
      <c r="CR512" s="61">
        <v>1</v>
      </c>
      <c r="CS512" s="61">
        <f t="shared" si="573"/>
        <v>3.1423848479031555E-3</v>
      </c>
      <c r="CT512" s="61">
        <f t="shared" si="574"/>
        <v>3.2605488279205015E-3</v>
      </c>
      <c r="CU512" s="61">
        <v>1</v>
      </c>
      <c r="CV512" s="61">
        <f t="shared" si="575"/>
        <v>3.2605488279205015E-3</v>
      </c>
      <c r="CW512" s="61">
        <f t="shared" si="576"/>
        <v>3.3523699158409569E-3</v>
      </c>
      <c r="CX512" s="61">
        <v>1</v>
      </c>
      <c r="CY512" s="61">
        <f t="shared" si="577"/>
        <v>3.3523699158409569E-3</v>
      </c>
      <c r="CZ512" s="61">
        <f t="shared" si="591"/>
        <v>3.5110535280405307E-3</v>
      </c>
      <c r="DA512" s="61">
        <v>1</v>
      </c>
      <c r="DB512" s="61">
        <f t="shared" si="592"/>
        <v>3.5110535280405307E-3</v>
      </c>
    </row>
    <row r="513" spans="1:106">
      <c r="A513" s="57" t="s">
        <v>457</v>
      </c>
      <c r="B513" s="58" t="s">
        <v>370</v>
      </c>
      <c r="C513" s="58" t="s">
        <v>371</v>
      </c>
      <c r="D513" s="58" t="s">
        <v>441</v>
      </c>
      <c r="E513" s="59" t="s">
        <v>440</v>
      </c>
      <c r="F513" s="59" t="s">
        <v>440</v>
      </c>
      <c r="G513" s="59" t="s">
        <v>255</v>
      </c>
      <c r="H513" s="58" t="s">
        <v>430</v>
      </c>
      <c r="I513" s="58" t="s">
        <v>256</v>
      </c>
      <c r="J513" s="60" t="s">
        <v>412</v>
      </c>
      <c r="K513" s="61">
        <v>0.95675254608926463</v>
      </c>
      <c r="L513" s="61">
        <v>0.99272958079686102</v>
      </c>
      <c r="M513" s="61">
        <v>1.0206860736851215</v>
      </c>
      <c r="N513" s="61">
        <v>1.069</v>
      </c>
      <c r="O513" s="61"/>
      <c r="P513" s="69">
        <v>203.95832549329998</v>
      </c>
      <c r="Q513" s="61">
        <f t="shared" si="537"/>
        <v>195.13764721181772</v>
      </c>
      <c r="R513" s="61">
        <v>1</v>
      </c>
      <c r="S513" s="61">
        <f t="shared" si="538"/>
        <v>195.13764721181772</v>
      </c>
      <c r="T513" s="61">
        <f t="shared" si="539"/>
        <v>202.47546296699343</v>
      </c>
      <c r="U513" s="61">
        <v>1</v>
      </c>
      <c r="V513" s="61">
        <f t="shared" si="540"/>
        <v>202.47546296699343</v>
      </c>
      <c r="W513" s="61">
        <f t="shared" si="541"/>
        <v>208.1774224431484</v>
      </c>
      <c r="X513" s="61">
        <v>1</v>
      </c>
      <c r="Y513" s="61">
        <f t="shared" si="542"/>
        <v>208.1774224431484</v>
      </c>
      <c r="Z513" s="61">
        <f t="shared" si="578"/>
        <v>218.03144995233768</v>
      </c>
      <c r="AA513" s="61">
        <v>1</v>
      </c>
      <c r="AB513" s="61">
        <f t="shared" si="579"/>
        <v>218.03144995233768</v>
      </c>
      <c r="AC513" s="69"/>
      <c r="AD513" s="61">
        <f t="shared" si="543"/>
        <v>0</v>
      </c>
      <c r="AE513" s="61">
        <v>1</v>
      </c>
      <c r="AF513" s="61">
        <f t="shared" si="544"/>
        <v>0</v>
      </c>
      <c r="AG513" s="61">
        <f t="shared" si="545"/>
        <v>0</v>
      </c>
      <c r="AH513" s="61">
        <v>1</v>
      </c>
      <c r="AI513" s="61">
        <f t="shared" si="546"/>
        <v>0</v>
      </c>
      <c r="AJ513" s="61">
        <f t="shared" si="547"/>
        <v>0</v>
      </c>
      <c r="AK513" s="61">
        <v>1</v>
      </c>
      <c r="AL513" s="61">
        <f t="shared" si="548"/>
        <v>0</v>
      </c>
      <c r="AM513" s="61">
        <f t="shared" si="580"/>
        <v>0</v>
      </c>
      <c r="AN513" s="61">
        <v>1</v>
      </c>
      <c r="AO513" s="61">
        <f t="shared" si="581"/>
        <v>0</v>
      </c>
      <c r="AP513" s="69">
        <v>1.10348686175</v>
      </c>
      <c r="AQ513" s="61">
        <f t="shared" si="549"/>
        <v>1.0557638645553649</v>
      </c>
      <c r="AR513" s="61">
        <v>1</v>
      </c>
      <c r="AS513" s="61">
        <f t="shared" si="550"/>
        <v>1.0557638645553649</v>
      </c>
      <c r="AT513" s="61">
        <f t="shared" si="551"/>
        <v>1.0954640496799213</v>
      </c>
      <c r="AU513" s="61">
        <v>1</v>
      </c>
      <c r="AV513" s="61">
        <f t="shared" si="552"/>
        <v>1.0954640496799213</v>
      </c>
      <c r="AW513" s="61">
        <f t="shared" si="553"/>
        <v>1.1263136722827241</v>
      </c>
      <c r="AX513" s="61">
        <v>1</v>
      </c>
      <c r="AY513" s="61">
        <f t="shared" si="554"/>
        <v>1.1263136722827241</v>
      </c>
      <c r="AZ513" s="61">
        <f t="shared" si="582"/>
        <v>1.17962745521075</v>
      </c>
      <c r="BA513" s="61">
        <v>1</v>
      </c>
      <c r="BB513" s="61">
        <f t="shared" si="583"/>
        <v>1.17962745521075</v>
      </c>
      <c r="BC513" s="69">
        <v>4.0183898488649996</v>
      </c>
      <c r="BD513" s="61">
        <f t="shared" si="555"/>
        <v>3.8446047190808437</v>
      </c>
      <c r="BE513" s="61">
        <v>1</v>
      </c>
      <c r="BF513" s="61">
        <f t="shared" si="556"/>
        <v>3.8446047190808437</v>
      </c>
      <c r="BG513" s="61">
        <f t="shared" si="557"/>
        <v>3.9891744701421126</v>
      </c>
      <c r="BH513" s="61">
        <v>1</v>
      </c>
      <c r="BI513" s="61">
        <f t="shared" si="558"/>
        <v>3.9891744701421126</v>
      </c>
      <c r="BJ513" s="61">
        <f t="shared" si="559"/>
        <v>4.1015145573741654</v>
      </c>
      <c r="BK513" s="61">
        <v>1</v>
      </c>
      <c r="BL513" s="61">
        <f t="shared" si="560"/>
        <v>4.1015145573741654</v>
      </c>
      <c r="BM513" s="61">
        <f t="shared" si="584"/>
        <v>4.2956587484366846</v>
      </c>
      <c r="BN513" s="61">
        <v>1</v>
      </c>
      <c r="BO513" s="61">
        <f t="shared" si="585"/>
        <v>4.2956587484366846</v>
      </c>
      <c r="BP513" s="69">
        <v>2.7726889957168499</v>
      </c>
      <c r="BQ513" s="61">
        <f t="shared" si="561"/>
        <v>2.6527772561657823</v>
      </c>
      <c r="BR513" s="61">
        <v>1</v>
      </c>
      <c r="BS513" s="61">
        <f t="shared" si="586"/>
        <v>2.6527772561657823</v>
      </c>
      <c r="BT513" s="61">
        <f t="shared" si="562"/>
        <v>2.752530384398058</v>
      </c>
      <c r="BU513" s="61">
        <v>1</v>
      </c>
      <c r="BV513" s="61">
        <f t="shared" si="563"/>
        <v>2.752530384398058</v>
      </c>
      <c r="BW513" s="61">
        <f t="shared" si="564"/>
        <v>2.8300450445881742</v>
      </c>
      <c r="BX513" s="61">
        <v>1</v>
      </c>
      <c r="BY513" s="61">
        <f t="shared" si="565"/>
        <v>2.8300450445881742</v>
      </c>
      <c r="BZ513" s="61">
        <f t="shared" si="587"/>
        <v>2.9640045364213123</v>
      </c>
      <c r="CA513" s="61">
        <v>1</v>
      </c>
      <c r="CB513" s="61">
        <f t="shared" si="588"/>
        <v>2.9640045364213123</v>
      </c>
      <c r="CC513" s="69">
        <v>0.16976720950000002</v>
      </c>
      <c r="CD513" s="61">
        <f t="shared" si="566"/>
        <v>0.16242520993159462</v>
      </c>
      <c r="CE513" s="61">
        <v>1</v>
      </c>
      <c r="CF513" s="61">
        <f t="shared" si="567"/>
        <v>0.16242520993159462</v>
      </c>
      <c r="CG513" s="61">
        <f t="shared" si="568"/>
        <v>0.1685329307199879</v>
      </c>
      <c r="CH513" s="61">
        <v>1</v>
      </c>
      <c r="CI513" s="61">
        <f t="shared" si="569"/>
        <v>0.1685329307199879</v>
      </c>
      <c r="CJ513" s="61">
        <f t="shared" si="570"/>
        <v>0.17327902650503449</v>
      </c>
      <c r="CK513" s="61">
        <v>1</v>
      </c>
      <c r="CL513" s="61">
        <f t="shared" si="571"/>
        <v>0.17327902650503449</v>
      </c>
      <c r="CM513" s="61">
        <f t="shared" si="589"/>
        <v>0.18148114695550002</v>
      </c>
      <c r="CN513" s="61">
        <v>1</v>
      </c>
      <c r="CO513" s="61">
        <f t="shared" si="590"/>
        <v>0.18148114695550002</v>
      </c>
      <c r="CP513" s="69">
        <v>68.44559589987378</v>
      </c>
      <c r="CQ513" s="61">
        <f t="shared" si="572"/>
        <v>65.485498145801174</v>
      </c>
      <c r="CR513" s="61">
        <v>1</v>
      </c>
      <c r="CS513" s="61">
        <f t="shared" si="573"/>
        <v>65.485498145801174</v>
      </c>
      <c r="CT513" s="61">
        <f t="shared" si="574"/>
        <v>67.947967725073042</v>
      </c>
      <c r="CU513" s="61">
        <v>1</v>
      </c>
      <c r="CV513" s="61">
        <f t="shared" si="575"/>
        <v>67.947967725073042</v>
      </c>
      <c r="CW513" s="61">
        <f t="shared" si="576"/>
        <v>69.861466540080627</v>
      </c>
      <c r="CX513" s="61">
        <v>1</v>
      </c>
      <c r="CY513" s="61">
        <f t="shared" si="577"/>
        <v>69.861466540080627</v>
      </c>
      <c r="CZ513" s="61">
        <f t="shared" si="591"/>
        <v>73.16834201696507</v>
      </c>
      <c r="DA513" s="61">
        <v>1</v>
      </c>
      <c r="DB513" s="61">
        <f t="shared" si="592"/>
        <v>73.16834201696507</v>
      </c>
    </row>
    <row r="514" spans="1:106">
      <c r="A514" s="57" t="s">
        <v>457</v>
      </c>
      <c r="B514" s="58" t="s">
        <v>370</v>
      </c>
      <c r="C514" s="58" t="s">
        <v>371</v>
      </c>
      <c r="D514" s="58" t="s">
        <v>441</v>
      </c>
      <c r="E514" s="59" t="s">
        <v>440</v>
      </c>
      <c r="F514" s="59" t="s">
        <v>440</v>
      </c>
      <c r="G514" s="59" t="s">
        <v>257</v>
      </c>
      <c r="H514" s="58" t="s">
        <v>430</v>
      </c>
      <c r="I514" s="58" t="s">
        <v>258</v>
      </c>
      <c r="J514" s="60" t="s">
        <v>413</v>
      </c>
      <c r="K514" s="61">
        <v>0.94879999999999998</v>
      </c>
      <c r="L514" s="61">
        <v>0.98346666666666671</v>
      </c>
      <c r="M514" s="61">
        <v>1.0104</v>
      </c>
      <c r="N514" s="61">
        <v>1.0580000000000001</v>
      </c>
      <c r="O514" s="61"/>
      <c r="P514" s="69">
        <v>25.438521600000001</v>
      </c>
      <c r="Q514" s="61">
        <f t="shared" si="537"/>
        <v>24.136069294080002</v>
      </c>
      <c r="R514" s="61">
        <v>1</v>
      </c>
      <c r="S514" s="61">
        <f t="shared" si="538"/>
        <v>24.136069294080002</v>
      </c>
      <c r="T514" s="61">
        <f t="shared" si="539"/>
        <v>25.017938042880001</v>
      </c>
      <c r="U514" s="61">
        <v>1</v>
      </c>
      <c r="V514" s="61">
        <f t="shared" si="540"/>
        <v>25.017938042880001</v>
      </c>
      <c r="W514" s="61">
        <f t="shared" si="541"/>
        <v>25.703082224639999</v>
      </c>
      <c r="X514" s="61">
        <v>1</v>
      </c>
      <c r="Y514" s="61">
        <f t="shared" si="542"/>
        <v>25.703082224639999</v>
      </c>
      <c r="Z514" s="61">
        <f t="shared" si="578"/>
        <v>26.913955852800004</v>
      </c>
      <c r="AA514" s="61">
        <v>1</v>
      </c>
      <c r="AB514" s="61">
        <f t="shared" si="579"/>
        <v>26.913955852800004</v>
      </c>
      <c r="AC514" s="69"/>
      <c r="AD514" s="61">
        <f t="shared" si="543"/>
        <v>0</v>
      </c>
      <c r="AE514" s="61">
        <v>1</v>
      </c>
      <c r="AF514" s="61">
        <f t="shared" si="544"/>
        <v>0</v>
      </c>
      <c r="AG514" s="61">
        <f t="shared" si="545"/>
        <v>0</v>
      </c>
      <c r="AH514" s="61">
        <v>1</v>
      </c>
      <c r="AI514" s="61">
        <f t="shared" si="546"/>
        <v>0</v>
      </c>
      <c r="AJ514" s="61">
        <f t="shared" si="547"/>
        <v>0</v>
      </c>
      <c r="AK514" s="61">
        <v>1</v>
      </c>
      <c r="AL514" s="61">
        <f t="shared" si="548"/>
        <v>0</v>
      </c>
      <c r="AM514" s="61">
        <f t="shared" si="580"/>
        <v>0</v>
      </c>
      <c r="AN514" s="61">
        <v>1</v>
      </c>
      <c r="AO514" s="61">
        <f t="shared" si="581"/>
        <v>0</v>
      </c>
      <c r="AP514" s="69">
        <v>0.14288255999999999</v>
      </c>
      <c r="AQ514" s="61">
        <f t="shared" si="549"/>
        <v>0.13556697292799999</v>
      </c>
      <c r="AR514" s="61">
        <v>1</v>
      </c>
      <c r="AS514" s="61">
        <f t="shared" si="550"/>
        <v>0.13556697292799999</v>
      </c>
      <c r="AT514" s="61">
        <f t="shared" si="551"/>
        <v>0.14052023500800001</v>
      </c>
      <c r="AU514" s="61">
        <v>1</v>
      </c>
      <c r="AV514" s="61">
        <f t="shared" si="552"/>
        <v>0.14052023500800001</v>
      </c>
      <c r="AW514" s="61">
        <f t="shared" si="553"/>
        <v>0.14436853862399998</v>
      </c>
      <c r="AX514" s="61">
        <v>1</v>
      </c>
      <c r="AY514" s="61">
        <f t="shared" si="554"/>
        <v>0.14436853862399998</v>
      </c>
      <c r="AZ514" s="61">
        <f t="shared" si="582"/>
        <v>0.15116974848</v>
      </c>
      <c r="BA514" s="61">
        <v>1</v>
      </c>
      <c r="BB514" s="61">
        <f t="shared" si="583"/>
        <v>0.15116974848</v>
      </c>
      <c r="BC514" s="69">
        <v>0.54530495999999995</v>
      </c>
      <c r="BD514" s="61">
        <f t="shared" si="555"/>
        <v>0.51738534604799991</v>
      </c>
      <c r="BE514" s="61">
        <v>1</v>
      </c>
      <c r="BF514" s="61">
        <f t="shared" si="556"/>
        <v>0.51738534604799991</v>
      </c>
      <c r="BG514" s="61">
        <f t="shared" si="557"/>
        <v>0.53628925132799998</v>
      </c>
      <c r="BH514" s="61">
        <v>1</v>
      </c>
      <c r="BI514" s="61">
        <f t="shared" si="558"/>
        <v>0.53628925132799998</v>
      </c>
      <c r="BJ514" s="61">
        <f t="shared" si="559"/>
        <v>0.55097613158399994</v>
      </c>
      <c r="BK514" s="61">
        <v>1</v>
      </c>
      <c r="BL514" s="61">
        <f t="shared" si="560"/>
        <v>0.55097613158399994</v>
      </c>
      <c r="BM514" s="61">
        <f t="shared" si="584"/>
        <v>0.57693264767999997</v>
      </c>
      <c r="BN514" s="61">
        <v>1</v>
      </c>
      <c r="BO514" s="61">
        <f t="shared" si="585"/>
        <v>0.57693264767999997</v>
      </c>
      <c r="BP514" s="69">
        <v>0.37626042240000002</v>
      </c>
      <c r="BQ514" s="61">
        <f t="shared" si="561"/>
        <v>0.35699588877312</v>
      </c>
      <c r="BR514" s="61">
        <v>1</v>
      </c>
      <c r="BS514" s="61">
        <f t="shared" si="586"/>
        <v>0.35699588877312</v>
      </c>
      <c r="BT514" s="61">
        <f t="shared" si="562"/>
        <v>0.37003958341632004</v>
      </c>
      <c r="BU514" s="61">
        <v>1</v>
      </c>
      <c r="BV514" s="61">
        <f t="shared" si="563"/>
        <v>0.37003958341632004</v>
      </c>
      <c r="BW514" s="61">
        <f t="shared" si="564"/>
        <v>0.38017353079296001</v>
      </c>
      <c r="BX514" s="61">
        <v>1</v>
      </c>
      <c r="BY514" s="61">
        <f t="shared" si="565"/>
        <v>0.38017353079296001</v>
      </c>
      <c r="BZ514" s="61">
        <f t="shared" si="587"/>
        <v>0.39808352689920001</v>
      </c>
      <c r="CA514" s="61">
        <v>1</v>
      </c>
      <c r="CB514" s="61">
        <f t="shared" si="588"/>
        <v>0.39808352689920001</v>
      </c>
      <c r="CC514" s="69">
        <v>1.35648E-2</v>
      </c>
      <c r="CD514" s="61">
        <f t="shared" si="566"/>
        <v>1.2870282239999999E-2</v>
      </c>
      <c r="CE514" s="61">
        <v>1</v>
      </c>
      <c r="CF514" s="61">
        <f t="shared" si="567"/>
        <v>1.2870282239999999E-2</v>
      </c>
      <c r="CG514" s="61">
        <f t="shared" si="568"/>
        <v>1.334052864E-2</v>
      </c>
      <c r="CH514" s="61">
        <v>1</v>
      </c>
      <c r="CI514" s="61">
        <f t="shared" si="569"/>
        <v>1.334052864E-2</v>
      </c>
      <c r="CJ514" s="61">
        <f t="shared" si="570"/>
        <v>1.370587392E-2</v>
      </c>
      <c r="CK514" s="61">
        <v>1</v>
      </c>
      <c r="CL514" s="61">
        <f t="shared" si="571"/>
        <v>1.370587392E-2</v>
      </c>
      <c r="CM514" s="61">
        <f t="shared" si="589"/>
        <v>1.4351558400000001E-2</v>
      </c>
      <c r="CN514" s="61">
        <v>1</v>
      </c>
      <c r="CO514" s="61">
        <f t="shared" si="590"/>
        <v>1.4351558400000001E-2</v>
      </c>
      <c r="CP514" s="69">
        <v>7.6721830560000007E-5</v>
      </c>
      <c r="CQ514" s="61">
        <f t="shared" si="572"/>
        <v>7.2793672835328E-5</v>
      </c>
      <c r="CR514" s="61">
        <v>1</v>
      </c>
      <c r="CS514" s="61">
        <f t="shared" si="573"/>
        <v>7.2793672835328E-5</v>
      </c>
      <c r="CT514" s="61">
        <f t="shared" si="574"/>
        <v>7.545336296140801E-5</v>
      </c>
      <c r="CU514" s="61">
        <v>1</v>
      </c>
      <c r="CV514" s="61">
        <f t="shared" si="575"/>
        <v>7.545336296140801E-5</v>
      </c>
      <c r="CW514" s="61">
        <f t="shared" si="576"/>
        <v>7.7519737597824006E-5</v>
      </c>
      <c r="CX514" s="61">
        <v>1</v>
      </c>
      <c r="CY514" s="61">
        <f t="shared" si="577"/>
        <v>7.7519737597824006E-5</v>
      </c>
      <c r="CZ514" s="61">
        <f t="shared" si="591"/>
        <v>8.1171696732480018E-5</v>
      </c>
      <c r="DA514" s="61">
        <v>1</v>
      </c>
      <c r="DB514" s="61">
        <f t="shared" si="592"/>
        <v>8.1171696732480018E-5</v>
      </c>
    </row>
    <row r="515" spans="1:106">
      <c r="A515" s="57" t="s">
        <v>457</v>
      </c>
      <c r="B515" s="58" t="s">
        <v>370</v>
      </c>
      <c r="C515" s="58" t="s">
        <v>371</v>
      </c>
      <c r="D515" s="58" t="s">
        <v>441</v>
      </c>
      <c r="E515" s="59" t="s">
        <v>440</v>
      </c>
      <c r="F515" s="59" t="s">
        <v>440</v>
      </c>
      <c r="G515" s="59" t="s">
        <v>259</v>
      </c>
      <c r="H515" s="58" t="s">
        <v>430</v>
      </c>
      <c r="I515" s="58" t="s">
        <v>260</v>
      </c>
      <c r="J515" s="60" t="s">
        <v>413</v>
      </c>
      <c r="K515" s="61">
        <v>0.94879999999999998</v>
      </c>
      <c r="L515" s="61">
        <v>0.98346666666666671</v>
      </c>
      <c r="M515" s="61">
        <v>1.0104</v>
      </c>
      <c r="N515" s="61">
        <v>1.0580000000000001</v>
      </c>
      <c r="O515" s="61"/>
      <c r="P515" s="69">
        <v>9.8927584</v>
      </c>
      <c r="Q515" s="61">
        <f t="shared" si="537"/>
        <v>9.3862491699199992</v>
      </c>
      <c r="R515" s="61">
        <v>1</v>
      </c>
      <c r="S515" s="61">
        <f t="shared" si="538"/>
        <v>9.3862491699199992</v>
      </c>
      <c r="T515" s="61">
        <f t="shared" si="539"/>
        <v>9.7291981277866668</v>
      </c>
      <c r="U515" s="61">
        <v>1</v>
      </c>
      <c r="V515" s="61">
        <f t="shared" si="540"/>
        <v>9.7291981277866668</v>
      </c>
      <c r="W515" s="61">
        <f t="shared" si="541"/>
        <v>9.9956430873599995</v>
      </c>
      <c r="X515" s="61">
        <v>1</v>
      </c>
      <c r="Y515" s="61">
        <f t="shared" si="542"/>
        <v>9.9956430873599995</v>
      </c>
      <c r="Z515" s="61">
        <f t="shared" si="578"/>
        <v>10.4665383872</v>
      </c>
      <c r="AA515" s="61">
        <v>1</v>
      </c>
      <c r="AB515" s="61">
        <f t="shared" si="579"/>
        <v>10.4665383872</v>
      </c>
      <c r="AC515" s="69"/>
      <c r="AD515" s="61">
        <f t="shared" si="543"/>
        <v>0</v>
      </c>
      <c r="AE515" s="61">
        <v>1</v>
      </c>
      <c r="AF515" s="61">
        <f t="shared" si="544"/>
        <v>0</v>
      </c>
      <c r="AG515" s="61">
        <f t="shared" si="545"/>
        <v>0</v>
      </c>
      <c r="AH515" s="61">
        <v>1</v>
      </c>
      <c r="AI515" s="61">
        <f t="shared" si="546"/>
        <v>0</v>
      </c>
      <c r="AJ515" s="61">
        <f t="shared" si="547"/>
        <v>0</v>
      </c>
      <c r="AK515" s="61">
        <v>1</v>
      </c>
      <c r="AL515" s="61">
        <f t="shared" si="548"/>
        <v>0</v>
      </c>
      <c r="AM515" s="61">
        <f t="shared" si="580"/>
        <v>0</v>
      </c>
      <c r="AN515" s="61">
        <v>1</v>
      </c>
      <c r="AO515" s="61">
        <f t="shared" si="581"/>
        <v>0</v>
      </c>
      <c r="AP515" s="69">
        <v>5.5565440000000001E-2</v>
      </c>
      <c r="AQ515" s="61">
        <f t="shared" si="549"/>
        <v>5.2720489471999997E-2</v>
      </c>
      <c r="AR515" s="61">
        <v>1</v>
      </c>
      <c r="AS515" s="61">
        <f t="shared" si="550"/>
        <v>5.2720489471999997E-2</v>
      </c>
      <c r="AT515" s="61">
        <f t="shared" si="551"/>
        <v>5.4646758058666672E-2</v>
      </c>
      <c r="AU515" s="61">
        <v>1</v>
      </c>
      <c r="AV515" s="61">
        <f t="shared" si="552"/>
        <v>5.4646758058666672E-2</v>
      </c>
      <c r="AW515" s="61">
        <f t="shared" si="553"/>
        <v>5.6143320576000001E-2</v>
      </c>
      <c r="AX515" s="61">
        <v>1</v>
      </c>
      <c r="AY515" s="61">
        <f t="shared" si="554"/>
        <v>5.6143320576000001E-2</v>
      </c>
      <c r="AZ515" s="61">
        <f t="shared" si="582"/>
        <v>5.8788235520000003E-2</v>
      </c>
      <c r="BA515" s="61">
        <v>1</v>
      </c>
      <c r="BB515" s="61">
        <f t="shared" si="583"/>
        <v>5.8788235520000003E-2</v>
      </c>
      <c r="BC515" s="69">
        <v>0.21217909439999999</v>
      </c>
      <c r="BD515" s="61">
        <f t="shared" si="555"/>
        <v>0.20131552476671999</v>
      </c>
      <c r="BE515" s="61">
        <v>1</v>
      </c>
      <c r="BF515" s="61">
        <f t="shared" si="556"/>
        <v>0.20131552476671999</v>
      </c>
      <c r="BG515" s="61">
        <f t="shared" si="557"/>
        <v>0.20867106670592001</v>
      </c>
      <c r="BH515" s="61">
        <v>1</v>
      </c>
      <c r="BI515" s="61">
        <f t="shared" si="558"/>
        <v>0.20867106670592001</v>
      </c>
      <c r="BJ515" s="61">
        <f t="shared" si="559"/>
        <v>0.21438575698175999</v>
      </c>
      <c r="BK515" s="61">
        <v>1</v>
      </c>
      <c r="BL515" s="61">
        <f t="shared" si="560"/>
        <v>0.21438575698175999</v>
      </c>
      <c r="BM515" s="61">
        <f t="shared" si="584"/>
        <v>0.22448548187520001</v>
      </c>
      <c r="BN515" s="61">
        <v>1</v>
      </c>
      <c r="BO515" s="61">
        <f t="shared" si="585"/>
        <v>0.22448548187520001</v>
      </c>
      <c r="BP515" s="69">
        <v>0.146403575136</v>
      </c>
      <c r="BQ515" s="61">
        <f t="shared" si="561"/>
        <v>0.13890771208903679</v>
      </c>
      <c r="BR515" s="61">
        <v>1</v>
      </c>
      <c r="BS515" s="61">
        <f t="shared" si="586"/>
        <v>0.13890771208903679</v>
      </c>
      <c r="BT515" s="61">
        <f t="shared" si="562"/>
        <v>0.14398303602708482</v>
      </c>
      <c r="BU515" s="61">
        <v>1</v>
      </c>
      <c r="BV515" s="61">
        <f t="shared" si="563"/>
        <v>0.14398303602708482</v>
      </c>
      <c r="BW515" s="61">
        <f t="shared" si="564"/>
        <v>0.14792617231741439</v>
      </c>
      <c r="BX515" s="61">
        <v>1</v>
      </c>
      <c r="BY515" s="61">
        <f t="shared" si="565"/>
        <v>0.14792617231741439</v>
      </c>
      <c r="BZ515" s="61">
        <f t="shared" si="587"/>
        <v>0.154894982493888</v>
      </c>
      <c r="CA515" s="61">
        <v>1</v>
      </c>
      <c r="CB515" s="61">
        <f t="shared" si="588"/>
        <v>0.154894982493888</v>
      </c>
      <c r="CC515" s="69">
        <v>5.2751999999999999E-3</v>
      </c>
      <c r="CD515" s="61">
        <f t="shared" si="566"/>
        <v>5.0051097599999993E-3</v>
      </c>
      <c r="CE515" s="61">
        <v>1</v>
      </c>
      <c r="CF515" s="61">
        <f t="shared" si="567"/>
        <v>5.0051097599999993E-3</v>
      </c>
      <c r="CG515" s="61">
        <f t="shared" si="568"/>
        <v>5.1879833600000005E-3</v>
      </c>
      <c r="CH515" s="61">
        <v>1</v>
      </c>
      <c r="CI515" s="61">
        <f t="shared" si="569"/>
        <v>5.1879833600000005E-3</v>
      </c>
      <c r="CJ515" s="61">
        <f t="shared" si="570"/>
        <v>5.3300620799999997E-3</v>
      </c>
      <c r="CK515" s="61">
        <v>1</v>
      </c>
      <c r="CL515" s="61">
        <f t="shared" si="571"/>
        <v>5.3300620799999997E-3</v>
      </c>
      <c r="CM515" s="61">
        <f t="shared" si="589"/>
        <v>5.5811616000000005E-3</v>
      </c>
      <c r="CN515" s="61">
        <v>1</v>
      </c>
      <c r="CO515" s="61">
        <f t="shared" si="590"/>
        <v>5.5811616000000005E-3</v>
      </c>
      <c r="CP515" s="69">
        <v>1.5988389506880001</v>
      </c>
      <c r="CQ515" s="61">
        <f t="shared" si="572"/>
        <v>1.5169783964127745</v>
      </c>
      <c r="CR515" s="61">
        <v>1</v>
      </c>
      <c r="CS515" s="61">
        <f t="shared" si="573"/>
        <v>1.5169783964127745</v>
      </c>
      <c r="CT515" s="61">
        <f t="shared" si="574"/>
        <v>1.5724048133699586</v>
      </c>
      <c r="CU515" s="61">
        <v>1</v>
      </c>
      <c r="CV515" s="61">
        <f t="shared" si="575"/>
        <v>1.5724048133699586</v>
      </c>
      <c r="CW515" s="61">
        <f t="shared" si="576"/>
        <v>1.6154668757751551</v>
      </c>
      <c r="CX515" s="61">
        <v>1</v>
      </c>
      <c r="CY515" s="61">
        <f t="shared" si="577"/>
        <v>1.6154668757751551</v>
      </c>
      <c r="CZ515" s="61">
        <f t="shared" si="591"/>
        <v>1.6915716098279041</v>
      </c>
      <c r="DA515" s="61">
        <v>1</v>
      </c>
      <c r="DB515" s="61">
        <f t="shared" si="592"/>
        <v>1.6915716098279041</v>
      </c>
    </row>
    <row r="516" spans="1:106">
      <c r="A516" s="57" t="s">
        <v>457</v>
      </c>
      <c r="B516" s="58" t="s">
        <v>370</v>
      </c>
      <c r="C516" s="58" t="s">
        <v>371</v>
      </c>
      <c r="D516" s="58" t="s">
        <v>441</v>
      </c>
      <c r="E516" s="59" t="s">
        <v>440</v>
      </c>
      <c r="F516" s="59" t="s">
        <v>440</v>
      </c>
      <c r="G516" s="59" t="s">
        <v>269</v>
      </c>
      <c r="H516" s="58" t="s">
        <v>432</v>
      </c>
      <c r="I516" s="58" t="s">
        <v>270</v>
      </c>
      <c r="J516" s="63" t="s">
        <v>424</v>
      </c>
      <c r="K516" s="61">
        <v>0.96899999999999997</v>
      </c>
      <c r="L516" s="61">
        <v>1.018</v>
      </c>
      <c r="M516" s="61">
        <v>1.0529999999999999</v>
      </c>
      <c r="N516" s="61">
        <v>1.0980000000000001</v>
      </c>
      <c r="O516" s="64" t="s">
        <v>433</v>
      </c>
      <c r="P516" s="69">
        <v>6.639598707079406</v>
      </c>
      <c r="Q516" s="61">
        <f t="shared" ref="Q516:Q579" si="593">P516*$K516</f>
        <v>6.4337711471599439</v>
      </c>
      <c r="R516" s="61">
        <v>1</v>
      </c>
      <c r="S516" s="61">
        <f t="shared" ref="S516:S579" si="594">Q516*R516</f>
        <v>6.4337711471599439</v>
      </c>
      <c r="T516" s="61">
        <f t="shared" ref="T516:T579" si="595">P516*$L516</f>
        <v>6.7591114838068354</v>
      </c>
      <c r="U516" s="61">
        <v>1</v>
      </c>
      <c r="V516" s="61">
        <f t="shared" ref="V516:V579" si="596">T516*U516</f>
        <v>6.7591114838068354</v>
      </c>
      <c r="W516" s="61">
        <f t="shared" ref="W516:W579" si="597">P516*$M516</f>
        <v>6.9914974385546138</v>
      </c>
      <c r="X516" s="61">
        <v>1</v>
      </c>
      <c r="Y516" s="61">
        <f t="shared" ref="Y516:Y579" si="598">W516*X516</f>
        <v>6.9914974385546138</v>
      </c>
      <c r="Z516" s="61">
        <f t="shared" si="578"/>
        <v>7.290279380373188</v>
      </c>
      <c r="AA516" s="61">
        <v>1</v>
      </c>
      <c r="AB516" s="61">
        <f t="shared" si="579"/>
        <v>7.290279380373188</v>
      </c>
      <c r="AC516" s="69">
        <v>2.0773678445310469E-2</v>
      </c>
      <c r="AD516" s="61">
        <f t="shared" ref="AD516:AD579" si="599">AC516*$K516</f>
        <v>2.0129694413505844E-2</v>
      </c>
      <c r="AE516" s="61">
        <v>1</v>
      </c>
      <c r="AF516" s="61">
        <f t="shared" ref="AF516:AF579" si="600">AD516*AE516</f>
        <v>2.0129694413505844E-2</v>
      </c>
      <c r="AG516" s="61">
        <f t="shared" ref="AG516:AG579" si="601">AC516*$L516</f>
        <v>2.1147604657326059E-2</v>
      </c>
      <c r="AH516" s="61">
        <v>1</v>
      </c>
      <c r="AI516" s="61">
        <f t="shared" ref="AI516:AI579" si="602">AG516*AH516</f>
        <v>2.1147604657326059E-2</v>
      </c>
      <c r="AJ516" s="61">
        <f t="shared" ref="AJ516:AJ579" si="603">AC516*$M516</f>
        <v>2.1874683402911922E-2</v>
      </c>
      <c r="AK516" s="61">
        <v>1</v>
      </c>
      <c r="AL516" s="61">
        <f t="shared" ref="AL516:AL579" si="604">AJ516*AK516</f>
        <v>2.1874683402911922E-2</v>
      </c>
      <c r="AM516" s="61">
        <f t="shared" si="580"/>
        <v>2.2809498932950898E-2</v>
      </c>
      <c r="AN516" s="61">
        <v>1</v>
      </c>
      <c r="AO516" s="61">
        <f t="shared" si="581"/>
        <v>2.2809498932950898E-2</v>
      </c>
      <c r="AP516" s="69">
        <v>41.50647644416447</v>
      </c>
      <c r="AQ516" s="61">
        <f t="shared" ref="AQ516:AQ579" si="605">AP516*$K516</f>
        <v>40.219775674395372</v>
      </c>
      <c r="AR516" s="61">
        <v>0.77100000000000002</v>
      </c>
      <c r="AS516" s="61">
        <f t="shared" ref="AS516:AS579" si="606">AQ516*AR516</f>
        <v>31.009447044958833</v>
      </c>
      <c r="AT516" s="61">
        <f t="shared" ref="AT516:AT579" si="607">AP516*$L516</f>
        <v>42.253593020159428</v>
      </c>
      <c r="AU516" s="61">
        <v>0.63300000000000001</v>
      </c>
      <c r="AV516" s="61">
        <f t="shared" ref="AV516:AV579" si="608">AT516*AU516</f>
        <v>26.746524381760917</v>
      </c>
      <c r="AW516" s="61">
        <f t="shared" ref="AW516:AW579" si="609">AP516*$M516</f>
        <v>43.706319695705183</v>
      </c>
      <c r="AX516" s="61">
        <v>0.54700000000000004</v>
      </c>
      <c r="AY516" s="61">
        <f t="shared" ref="AY516:AY579" si="610">AW516*AX516</f>
        <v>23.907356873550736</v>
      </c>
      <c r="AZ516" s="61">
        <f t="shared" si="582"/>
        <v>45.57411113569259</v>
      </c>
      <c r="BA516" s="61">
        <v>0.41199999999999998</v>
      </c>
      <c r="BB516" s="61">
        <f t="shared" si="583"/>
        <v>18.776533787905347</v>
      </c>
      <c r="BC516" s="69">
        <v>1.5552815104204927</v>
      </c>
      <c r="BD516" s="61">
        <f t="shared" ref="BD516:BD579" si="611">BC516*$K516</f>
        <v>1.5070677835974573</v>
      </c>
      <c r="BE516" s="61">
        <v>0.59499999999999997</v>
      </c>
      <c r="BF516" s="61">
        <f t="shared" ref="BF516:BF579" si="612">BD516*BE516</f>
        <v>0.89670533124048701</v>
      </c>
      <c r="BG516" s="61">
        <f t="shared" ref="BG516:BG579" si="613">BC516*$L516</f>
        <v>1.5832765776080615</v>
      </c>
      <c r="BH516" s="61">
        <v>0.44900000000000001</v>
      </c>
      <c r="BI516" s="61">
        <f t="shared" ref="BI516:BI579" si="614">BG516*BH516</f>
        <v>0.71089118334601964</v>
      </c>
      <c r="BJ516" s="61">
        <f t="shared" ref="BJ516:BJ579" si="615">BC516*$M516</f>
        <v>1.6377114304727787</v>
      </c>
      <c r="BK516" s="61">
        <v>0.36399999999999999</v>
      </c>
      <c r="BL516" s="61">
        <f t="shared" ref="BL516:BL579" si="616">BJ516*BK516</f>
        <v>0.59612696069209137</v>
      </c>
      <c r="BM516" s="61">
        <f t="shared" si="584"/>
        <v>1.7076990984417011</v>
      </c>
      <c r="BN516" s="61">
        <v>0.252</v>
      </c>
      <c r="BO516" s="61">
        <f t="shared" si="585"/>
        <v>0.43034017280730869</v>
      </c>
      <c r="BP516" s="69">
        <v>1.4308589895868535</v>
      </c>
      <c r="BQ516" s="61">
        <f t="shared" ref="BQ516:BQ579" si="617">BP516*$K516</f>
        <v>1.3865023609096609</v>
      </c>
      <c r="BR516" s="61">
        <v>0.59499999999999997</v>
      </c>
      <c r="BS516" s="61">
        <f t="shared" si="586"/>
        <v>0.82496890474124818</v>
      </c>
      <c r="BT516" s="61">
        <f t="shared" ref="BT516:BT579" si="618">BP516*$L516</f>
        <v>1.456614451399417</v>
      </c>
      <c r="BU516" s="61">
        <v>0.44900000000000001</v>
      </c>
      <c r="BV516" s="61">
        <f t="shared" ref="BV516:BV579" si="619">BT516*BU516</f>
        <v>0.65401988867833827</v>
      </c>
      <c r="BW516" s="61">
        <f t="shared" ref="BW516:BW579" si="620">BP516*$M516</f>
        <v>1.5066945160349567</v>
      </c>
      <c r="BX516" s="61">
        <v>0.36399999999999999</v>
      </c>
      <c r="BY516" s="61">
        <f t="shared" ref="BY516:BY579" si="621">BW516*BX516</f>
        <v>0.54843680383672422</v>
      </c>
      <c r="BZ516" s="61">
        <f t="shared" si="587"/>
        <v>1.5710831705663653</v>
      </c>
      <c r="CA516" s="61">
        <v>0.252</v>
      </c>
      <c r="CB516" s="61">
        <f t="shared" si="588"/>
        <v>0.39591295898272405</v>
      </c>
      <c r="CC516" s="69">
        <v>0.46884194009731955</v>
      </c>
      <c r="CD516" s="61">
        <f t="shared" ref="CD516:CD579" si="622">CC516*$K516</f>
        <v>0.45430783995430263</v>
      </c>
      <c r="CE516" s="61">
        <v>3.0000000000000001E-3</v>
      </c>
      <c r="CF516" s="61">
        <f t="shared" ref="CF516:CF579" si="623">CD516*CE516</f>
        <v>1.362923519862908E-3</v>
      </c>
      <c r="CG516" s="61">
        <f t="shared" ref="CG516:CG579" si="624">CC516*$L516</f>
        <v>0.47728109501907129</v>
      </c>
      <c r="CH516" s="61">
        <v>3.0000000000000001E-3</v>
      </c>
      <c r="CI516" s="61">
        <f t="shared" ref="CI516:CI579" si="625">CG516*CH516</f>
        <v>1.4318432850572139E-3</v>
      </c>
      <c r="CJ516" s="61">
        <f t="shared" ref="CJ516:CJ579" si="626">CC516*$M516</f>
        <v>0.49369056292247748</v>
      </c>
      <c r="CK516" s="61">
        <v>3.0000000000000001E-3</v>
      </c>
      <c r="CL516" s="61">
        <f t="shared" ref="CL516:CL579" si="627">CJ516*CK516</f>
        <v>1.4810716887674324E-3</v>
      </c>
      <c r="CM516" s="61">
        <f t="shared" si="589"/>
        <v>0.51478845022685693</v>
      </c>
      <c r="CN516" s="61">
        <v>3.0000000000000001E-3</v>
      </c>
      <c r="CO516" s="61">
        <f t="shared" si="590"/>
        <v>1.5443653506805708E-3</v>
      </c>
      <c r="CP516" s="69">
        <v>2.3201967946675039</v>
      </c>
      <c r="CQ516" s="61">
        <f t="shared" ref="CQ516:CQ579" si="628">CP516*$K516</f>
        <v>2.2482706940328114</v>
      </c>
      <c r="CR516" s="61">
        <v>0.68300000000000005</v>
      </c>
      <c r="CS516" s="61">
        <f t="shared" ref="CS516:CS579" si="629">CQ516*CR516</f>
        <v>1.5355688840244104</v>
      </c>
      <c r="CT516" s="61">
        <f t="shared" ref="CT516:CT579" si="630">CP516*$L516</f>
        <v>2.361960336971519</v>
      </c>
      <c r="CU516" s="61">
        <v>0.48</v>
      </c>
      <c r="CV516" s="61">
        <f t="shared" ref="CV516:CV579" si="631">CT516*CU516</f>
        <v>1.133740961746329</v>
      </c>
      <c r="CW516" s="61">
        <f t="shared" ref="CW516:CW579" si="632">CP516*$M516</f>
        <v>2.4431672247848817</v>
      </c>
      <c r="CX516" s="61">
        <v>0.38200000000000001</v>
      </c>
      <c r="CY516" s="61">
        <f t="shared" ref="CY516:CY579" si="633">CW516*CX516</f>
        <v>0.93328987986782486</v>
      </c>
      <c r="CZ516" s="61">
        <f t="shared" si="591"/>
        <v>2.5475760805449195</v>
      </c>
      <c r="DA516" s="61">
        <v>0.27700000000000002</v>
      </c>
      <c r="DB516" s="61">
        <f t="shared" si="592"/>
        <v>0.70567857431094272</v>
      </c>
    </row>
    <row r="517" spans="1:106">
      <c r="A517" s="57" t="s">
        <v>457</v>
      </c>
      <c r="B517" s="58" t="s">
        <v>370</v>
      </c>
      <c r="C517" s="58" t="s">
        <v>371</v>
      </c>
      <c r="D517" s="58" t="s">
        <v>441</v>
      </c>
      <c r="E517" s="59" t="s">
        <v>440</v>
      </c>
      <c r="F517" s="59" t="s">
        <v>440</v>
      </c>
      <c r="G517" s="59" t="s">
        <v>271</v>
      </c>
      <c r="H517" s="58" t="s">
        <v>432</v>
      </c>
      <c r="I517" s="58" t="s">
        <v>272</v>
      </c>
      <c r="J517" s="63" t="s">
        <v>424</v>
      </c>
      <c r="K517" s="61">
        <v>0.96899999999999997</v>
      </c>
      <c r="L517" s="61">
        <v>1.018</v>
      </c>
      <c r="M517" s="61">
        <v>1.0529999999999999</v>
      </c>
      <c r="N517" s="61">
        <v>1.0980000000000001</v>
      </c>
      <c r="O517" s="64" t="s">
        <v>433</v>
      </c>
      <c r="P517" s="69">
        <v>6.4050436780658373</v>
      </c>
      <c r="Q517" s="61">
        <f t="shared" si="593"/>
        <v>6.2064873240457965</v>
      </c>
      <c r="R517" s="61">
        <v>1</v>
      </c>
      <c r="S517" s="61">
        <f t="shared" si="594"/>
        <v>6.2064873240457965</v>
      </c>
      <c r="T517" s="61">
        <f t="shared" si="595"/>
        <v>6.5203344642710226</v>
      </c>
      <c r="U517" s="61">
        <v>1</v>
      </c>
      <c r="V517" s="61">
        <f t="shared" si="596"/>
        <v>6.5203344642710226</v>
      </c>
      <c r="W517" s="61">
        <f t="shared" si="597"/>
        <v>6.7445109930033267</v>
      </c>
      <c r="X517" s="61">
        <v>1</v>
      </c>
      <c r="Y517" s="61">
        <f t="shared" si="598"/>
        <v>6.7445109930033267</v>
      </c>
      <c r="Z517" s="61">
        <f t="shared" si="578"/>
        <v>7.0327379585162895</v>
      </c>
      <c r="AA517" s="61">
        <v>1</v>
      </c>
      <c r="AB517" s="61">
        <f t="shared" si="579"/>
        <v>7.0327379585162895</v>
      </c>
      <c r="AC517" s="69">
        <v>2.0039813197511226E-2</v>
      </c>
      <c r="AD517" s="61">
        <f t="shared" si="599"/>
        <v>1.9418578988388377E-2</v>
      </c>
      <c r="AE517" s="61">
        <v>1</v>
      </c>
      <c r="AF517" s="61">
        <f t="shared" si="600"/>
        <v>1.9418578988388377E-2</v>
      </c>
      <c r="AG517" s="61">
        <f t="shared" si="601"/>
        <v>2.040052983506643E-2</v>
      </c>
      <c r="AH517" s="61">
        <v>1</v>
      </c>
      <c r="AI517" s="61">
        <f t="shared" si="602"/>
        <v>2.040052983506643E-2</v>
      </c>
      <c r="AJ517" s="61">
        <f t="shared" si="603"/>
        <v>2.1101923296979321E-2</v>
      </c>
      <c r="AK517" s="61">
        <v>1</v>
      </c>
      <c r="AL517" s="61">
        <f t="shared" si="604"/>
        <v>2.1101923296979321E-2</v>
      </c>
      <c r="AM517" s="61">
        <f t="shared" si="580"/>
        <v>2.2003714890867328E-2</v>
      </c>
      <c r="AN517" s="61">
        <v>1</v>
      </c>
      <c r="AO517" s="61">
        <f t="shared" si="581"/>
        <v>2.2003714890867328E-2</v>
      </c>
      <c r="AP517" s="69">
        <v>65.051224855356153</v>
      </c>
      <c r="AQ517" s="61">
        <f t="shared" si="605"/>
        <v>63.034636884840111</v>
      </c>
      <c r="AR517" s="61">
        <v>1</v>
      </c>
      <c r="AS517" s="61">
        <f t="shared" si="606"/>
        <v>63.034636884840111</v>
      </c>
      <c r="AT517" s="61">
        <f t="shared" si="607"/>
        <v>66.22214690275257</v>
      </c>
      <c r="AU517" s="61">
        <v>0.96</v>
      </c>
      <c r="AV517" s="61">
        <f t="shared" si="608"/>
        <v>63.573261026642463</v>
      </c>
      <c r="AW517" s="61">
        <f t="shared" si="609"/>
        <v>68.498939772690022</v>
      </c>
      <c r="AX517" s="61">
        <v>0.92</v>
      </c>
      <c r="AY517" s="61">
        <f t="shared" si="610"/>
        <v>63.019024590874821</v>
      </c>
      <c r="AZ517" s="61">
        <f t="shared" si="582"/>
        <v>71.426244891181057</v>
      </c>
      <c r="BA517" s="61">
        <v>0.85199999999999998</v>
      </c>
      <c r="BB517" s="61">
        <f t="shared" si="583"/>
        <v>60.855160647286262</v>
      </c>
      <c r="BC517" s="69">
        <v>1.6012609195164593</v>
      </c>
      <c r="BD517" s="61">
        <f t="shared" si="611"/>
        <v>1.5516218310114491</v>
      </c>
      <c r="BE517" s="61">
        <v>0.82899999999999996</v>
      </c>
      <c r="BF517" s="61">
        <f t="shared" si="612"/>
        <v>1.2862944979084912</v>
      </c>
      <c r="BG517" s="61">
        <f t="shared" si="613"/>
        <v>1.6300836160677556</v>
      </c>
      <c r="BH517" s="61">
        <v>0.79100000000000004</v>
      </c>
      <c r="BI517" s="61">
        <f t="shared" si="614"/>
        <v>1.2893961403095948</v>
      </c>
      <c r="BJ517" s="61">
        <f t="shared" si="615"/>
        <v>1.6861277482508317</v>
      </c>
      <c r="BK517" s="61">
        <v>0.752</v>
      </c>
      <c r="BL517" s="61">
        <f t="shared" si="616"/>
        <v>1.2679680666846254</v>
      </c>
      <c r="BM517" s="61">
        <f t="shared" si="584"/>
        <v>1.7581844896290724</v>
      </c>
      <c r="BN517" s="61">
        <v>0.68799999999999994</v>
      </c>
      <c r="BO517" s="61">
        <f t="shared" si="585"/>
        <v>1.2096309288648017</v>
      </c>
      <c r="BP517" s="69">
        <v>1.4731600459551422</v>
      </c>
      <c r="BQ517" s="61">
        <f t="shared" si="617"/>
        <v>1.4274920845305328</v>
      </c>
      <c r="BR517" s="61">
        <v>0.82899999999999996</v>
      </c>
      <c r="BS517" s="61">
        <f t="shared" si="586"/>
        <v>1.1833909380758116</v>
      </c>
      <c r="BT517" s="61">
        <f t="shared" si="618"/>
        <v>1.4996769267823347</v>
      </c>
      <c r="BU517" s="61">
        <v>0.79100000000000004</v>
      </c>
      <c r="BV517" s="61">
        <f t="shared" si="619"/>
        <v>1.1862444490848267</v>
      </c>
      <c r="BW517" s="61">
        <f t="shared" si="620"/>
        <v>1.5512375283907647</v>
      </c>
      <c r="BX517" s="61">
        <v>0.752</v>
      </c>
      <c r="BY517" s="61">
        <f t="shared" si="621"/>
        <v>1.166530621349855</v>
      </c>
      <c r="BZ517" s="61">
        <f t="shared" si="587"/>
        <v>1.6175297304587462</v>
      </c>
      <c r="CA517" s="61">
        <v>0.68799999999999994</v>
      </c>
      <c r="CB517" s="61">
        <f t="shared" si="588"/>
        <v>1.1128604545556173</v>
      </c>
      <c r="CC517" s="69">
        <v>0.45227930736696342</v>
      </c>
      <c r="CD517" s="61">
        <f t="shared" si="622"/>
        <v>0.43825864883858756</v>
      </c>
      <c r="CE517" s="61">
        <v>3.0000000000000001E-3</v>
      </c>
      <c r="CF517" s="61">
        <f t="shared" si="623"/>
        <v>1.3147759465157627E-3</v>
      </c>
      <c r="CG517" s="61">
        <f t="shared" si="624"/>
        <v>0.46042033489956879</v>
      </c>
      <c r="CH517" s="61">
        <v>3.0000000000000001E-3</v>
      </c>
      <c r="CI517" s="61">
        <f t="shared" si="625"/>
        <v>1.3812610046987064E-3</v>
      </c>
      <c r="CJ517" s="61">
        <f t="shared" si="626"/>
        <v>0.47625011065741246</v>
      </c>
      <c r="CK517" s="61">
        <v>3.0000000000000001E-3</v>
      </c>
      <c r="CL517" s="61">
        <f t="shared" si="627"/>
        <v>1.4287503319722374E-3</v>
      </c>
      <c r="CM517" s="61">
        <f t="shared" si="589"/>
        <v>0.49660267948892589</v>
      </c>
      <c r="CN517" s="61">
        <v>3.0000000000000001E-3</v>
      </c>
      <c r="CO517" s="61">
        <f t="shared" si="590"/>
        <v>1.4898080384667777E-3</v>
      </c>
      <c r="CP517" s="69">
        <v>2.4018913792746881</v>
      </c>
      <c r="CQ517" s="61">
        <f t="shared" si="628"/>
        <v>2.3274327465171729</v>
      </c>
      <c r="CR517" s="61">
        <v>1</v>
      </c>
      <c r="CS517" s="61">
        <f t="shared" si="629"/>
        <v>2.3274327465171729</v>
      </c>
      <c r="CT517" s="61">
        <f t="shared" si="630"/>
        <v>2.4451254241016325</v>
      </c>
      <c r="CU517" s="61">
        <v>1</v>
      </c>
      <c r="CV517" s="61">
        <f t="shared" si="631"/>
        <v>2.4451254241016325</v>
      </c>
      <c r="CW517" s="61">
        <f t="shared" si="632"/>
        <v>2.5291916223762465</v>
      </c>
      <c r="CX517" s="61">
        <v>1</v>
      </c>
      <c r="CY517" s="61">
        <f t="shared" si="633"/>
        <v>2.5291916223762465</v>
      </c>
      <c r="CZ517" s="61">
        <f t="shared" si="591"/>
        <v>2.6372767344436077</v>
      </c>
      <c r="DA517" s="61">
        <v>1</v>
      </c>
      <c r="DB517" s="61">
        <f t="shared" si="592"/>
        <v>2.6372767344436077</v>
      </c>
    </row>
    <row r="518" spans="1:106">
      <c r="A518" s="57" t="s">
        <v>457</v>
      </c>
      <c r="B518" s="58" t="s">
        <v>370</v>
      </c>
      <c r="C518" s="58" t="s">
        <v>371</v>
      </c>
      <c r="D518" s="58" t="s">
        <v>441</v>
      </c>
      <c r="E518" s="59" t="s">
        <v>440</v>
      </c>
      <c r="F518" s="59" t="s">
        <v>440</v>
      </c>
      <c r="G518" s="59" t="s">
        <v>273</v>
      </c>
      <c r="H518" s="58" t="s">
        <v>432</v>
      </c>
      <c r="I518" s="58" t="s">
        <v>274</v>
      </c>
      <c r="J518" s="63" t="s">
        <v>425</v>
      </c>
      <c r="K518" s="61">
        <v>1.046</v>
      </c>
      <c r="L518" s="61">
        <v>1.121</v>
      </c>
      <c r="M518" s="61">
        <v>1.171</v>
      </c>
      <c r="N518" s="61">
        <v>1.2410000000000001</v>
      </c>
      <c r="O518" s="64" t="s">
        <v>433</v>
      </c>
      <c r="P518" s="69">
        <v>1.7041446047577091</v>
      </c>
      <c r="Q518" s="61">
        <f t="shared" si="593"/>
        <v>1.7825352565765638</v>
      </c>
      <c r="R518" s="61">
        <v>0.94599999999999995</v>
      </c>
      <c r="S518" s="61">
        <f t="shared" si="594"/>
        <v>1.6862783527214291</v>
      </c>
      <c r="T518" s="61">
        <f t="shared" si="595"/>
        <v>1.9103461019333918</v>
      </c>
      <c r="U518" s="61">
        <v>0.91700000000000004</v>
      </c>
      <c r="V518" s="61">
        <f t="shared" si="596"/>
        <v>1.7517873754729203</v>
      </c>
      <c r="W518" s="61">
        <f t="shared" si="597"/>
        <v>1.9955533321712775</v>
      </c>
      <c r="X518" s="61">
        <v>0.89500000000000002</v>
      </c>
      <c r="Y518" s="61">
        <f t="shared" si="598"/>
        <v>1.7860202322932934</v>
      </c>
      <c r="Z518" s="61">
        <f t="shared" si="578"/>
        <v>2.1148434545043173</v>
      </c>
      <c r="AA518" s="61">
        <v>0.86099999999999999</v>
      </c>
      <c r="AB518" s="61">
        <f t="shared" si="579"/>
        <v>1.8208802143282172</v>
      </c>
      <c r="AC518" s="70"/>
      <c r="AD518" s="61">
        <f t="shared" si="599"/>
        <v>0</v>
      </c>
      <c r="AE518" s="61">
        <v>1</v>
      </c>
      <c r="AF518" s="61">
        <f t="shared" si="600"/>
        <v>0</v>
      </c>
      <c r="AG518" s="61">
        <f t="shared" si="601"/>
        <v>0</v>
      </c>
      <c r="AH518" s="61">
        <v>1</v>
      </c>
      <c r="AI518" s="61">
        <f t="shared" si="602"/>
        <v>0</v>
      </c>
      <c r="AJ518" s="61">
        <f t="shared" si="603"/>
        <v>0</v>
      </c>
      <c r="AK518" s="61">
        <v>1</v>
      </c>
      <c r="AL518" s="61">
        <f t="shared" si="604"/>
        <v>0</v>
      </c>
      <c r="AM518" s="61">
        <f t="shared" si="580"/>
        <v>0</v>
      </c>
      <c r="AN518" s="61">
        <v>1</v>
      </c>
      <c r="AO518" s="61">
        <f t="shared" si="581"/>
        <v>0</v>
      </c>
      <c r="AP518" s="69">
        <v>17.297323615859028</v>
      </c>
      <c r="AQ518" s="61">
        <f t="shared" si="605"/>
        <v>18.093000502188545</v>
      </c>
      <c r="AR518" s="61">
        <v>0.57099999999999995</v>
      </c>
      <c r="AS518" s="61">
        <f t="shared" si="606"/>
        <v>10.331103286749657</v>
      </c>
      <c r="AT518" s="61">
        <f t="shared" si="607"/>
        <v>19.390299773377972</v>
      </c>
      <c r="AU518" s="61">
        <v>0.42099999999999999</v>
      </c>
      <c r="AV518" s="61">
        <f t="shared" si="608"/>
        <v>8.1633162045921264</v>
      </c>
      <c r="AW518" s="61">
        <f t="shared" si="609"/>
        <v>20.255165954170923</v>
      </c>
      <c r="AX518" s="61">
        <v>0.34</v>
      </c>
      <c r="AY518" s="61">
        <f t="shared" si="610"/>
        <v>6.8867564244181141</v>
      </c>
      <c r="AZ518" s="61">
        <f t="shared" si="582"/>
        <v>21.465978607281055</v>
      </c>
      <c r="BA518" s="61">
        <v>0.24099999999999999</v>
      </c>
      <c r="BB518" s="61">
        <f t="shared" si="583"/>
        <v>5.1733008443547339</v>
      </c>
      <c r="BC518" s="69">
        <v>0.42578027362114534</v>
      </c>
      <c r="BD518" s="61">
        <f t="shared" si="611"/>
        <v>0.44536616620771807</v>
      </c>
      <c r="BE518" s="61">
        <v>0.56599999999999995</v>
      </c>
      <c r="BF518" s="61">
        <f t="shared" si="612"/>
        <v>0.2520772500735684</v>
      </c>
      <c r="BG518" s="61">
        <f t="shared" si="613"/>
        <v>0.47729968672930395</v>
      </c>
      <c r="BH518" s="61">
        <v>0.40200000000000002</v>
      </c>
      <c r="BI518" s="61">
        <f t="shared" si="614"/>
        <v>0.19187447406518021</v>
      </c>
      <c r="BJ518" s="61">
        <f t="shared" si="615"/>
        <v>0.49858870041036124</v>
      </c>
      <c r="BK518" s="61">
        <v>0.29399999999999998</v>
      </c>
      <c r="BL518" s="61">
        <f t="shared" si="616"/>
        <v>0.14658507792064621</v>
      </c>
      <c r="BM518" s="61">
        <f t="shared" si="584"/>
        <v>0.52839331956384139</v>
      </c>
      <c r="BN518" s="61">
        <v>0.18</v>
      </c>
      <c r="BO518" s="61">
        <f t="shared" si="585"/>
        <v>9.5110797521491444E-2</v>
      </c>
      <c r="BP518" s="69">
        <v>0.41300686541251097</v>
      </c>
      <c r="BQ518" s="61">
        <f t="shared" si="617"/>
        <v>0.43200518122148651</v>
      </c>
      <c r="BR518" s="61">
        <v>0.56599999999999995</v>
      </c>
      <c r="BS518" s="61">
        <f t="shared" si="586"/>
        <v>0.24451493257136134</v>
      </c>
      <c r="BT518" s="61">
        <f t="shared" si="618"/>
        <v>0.46298069612742482</v>
      </c>
      <c r="BU518" s="61">
        <v>0.40200000000000002</v>
      </c>
      <c r="BV518" s="61">
        <f t="shared" si="619"/>
        <v>0.18611823984322479</v>
      </c>
      <c r="BW518" s="61">
        <f t="shared" si="620"/>
        <v>0.48363103939805036</v>
      </c>
      <c r="BX518" s="61">
        <v>0.29399999999999998</v>
      </c>
      <c r="BY518" s="61">
        <f t="shared" si="621"/>
        <v>0.1421875255830268</v>
      </c>
      <c r="BZ518" s="61">
        <f t="shared" si="587"/>
        <v>0.51254151997692621</v>
      </c>
      <c r="CA518" s="61">
        <v>0.18</v>
      </c>
      <c r="CB518" s="61">
        <f t="shared" si="588"/>
        <v>9.2257473595846712E-2</v>
      </c>
      <c r="CC518" s="69">
        <v>0.2016954931982379</v>
      </c>
      <c r="CD518" s="61">
        <f t="shared" si="622"/>
        <v>0.21097348588535686</v>
      </c>
      <c r="CE518" s="61">
        <v>3.0000000000000001E-3</v>
      </c>
      <c r="CF518" s="61">
        <f t="shared" si="623"/>
        <v>6.3292045765607062E-4</v>
      </c>
      <c r="CG518" s="61">
        <f t="shared" si="624"/>
        <v>0.22610064787522469</v>
      </c>
      <c r="CH518" s="61">
        <v>3.0000000000000001E-3</v>
      </c>
      <c r="CI518" s="61">
        <f t="shared" si="625"/>
        <v>6.783019436256741E-4</v>
      </c>
      <c r="CJ518" s="61">
        <f t="shared" si="626"/>
        <v>0.23618542253513658</v>
      </c>
      <c r="CK518" s="61">
        <v>3.0000000000000001E-3</v>
      </c>
      <c r="CL518" s="61">
        <f t="shared" si="627"/>
        <v>7.0855626760540978E-4</v>
      </c>
      <c r="CM518" s="61">
        <f t="shared" si="589"/>
        <v>0.25030410705901324</v>
      </c>
      <c r="CN518" s="61">
        <v>3.0000000000000001E-3</v>
      </c>
      <c r="CO518" s="61">
        <f t="shared" si="590"/>
        <v>7.5091232117703967E-4</v>
      </c>
      <c r="CP518" s="69">
        <v>0.67251994218459898</v>
      </c>
      <c r="CQ518" s="61">
        <f t="shared" si="628"/>
        <v>0.7034558595250906</v>
      </c>
      <c r="CR518" s="61">
        <v>0.67</v>
      </c>
      <c r="CS518" s="61">
        <f t="shared" si="629"/>
        <v>0.47131542588181075</v>
      </c>
      <c r="CT518" s="61">
        <f t="shared" si="630"/>
        <v>0.75389485518893551</v>
      </c>
      <c r="CU518" s="61">
        <v>0.437</v>
      </c>
      <c r="CV518" s="61">
        <f t="shared" si="631"/>
        <v>0.32945205171756481</v>
      </c>
      <c r="CW518" s="61">
        <f t="shared" si="632"/>
        <v>0.78752085229816549</v>
      </c>
      <c r="CX518" s="61">
        <v>0.28999999999999998</v>
      </c>
      <c r="CY518" s="61">
        <f t="shared" si="633"/>
        <v>0.22838104716646798</v>
      </c>
      <c r="CZ518" s="61">
        <f t="shared" si="591"/>
        <v>0.83459724825108739</v>
      </c>
      <c r="DA518" s="61">
        <v>0.17599999999999999</v>
      </c>
      <c r="DB518" s="61">
        <f t="shared" si="592"/>
        <v>0.14688911569219137</v>
      </c>
    </row>
    <row r="519" spans="1:106">
      <c r="A519" s="57" t="s">
        <v>457</v>
      </c>
      <c r="B519" s="58" t="s">
        <v>372</v>
      </c>
      <c r="C519" s="58" t="s">
        <v>291</v>
      </c>
      <c r="D519" s="58" t="s">
        <v>449</v>
      </c>
      <c r="E519" s="59" t="s">
        <v>440</v>
      </c>
      <c r="F519" s="59" t="s">
        <v>440</v>
      </c>
      <c r="G519" s="59" t="s">
        <v>253</v>
      </c>
      <c r="H519" s="58" t="s">
        <v>430</v>
      </c>
      <c r="I519" s="58" t="s">
        <v>254</v>
      </c>
      <c r="J519" s="60" t="s">
        <v>412</v>
      </c>
      <c r="K519" s="61">
        <v>1</v>
      </c>
      <c r="L519" s="61">
        <v>1</v>
      </c>
      <c r="M519" s="61">
        <v>1</v>
      </c>
      <c r="N519" s="61">
        <v>1</v>
      </c>
      <c r="O519" s="61"/>
      <c r="P519" s="69">
        <v>120.113434835424</v>
      </c>
      <c r="Q519" s="61">
        <f t="shared" si="593"/>
        <v>120.113434835424</v>
      </c>
      <c r="R519" s="61">
        <v>1</v>
      </c>
      <c r="S519" s="61">
        <f t="shared" si="594"/>
        <v>120.113434835424</v>
      </c>
      <c r="T519" s="61">
        <f t="shared" si="595"/>
        <v>120.113434835424</v>
      </c>
      <c r="U519" s="61">
        <v>1</v>
      </c>
      <c r="V519" s="61">
        <f t="shared" si="596"/>
        <v>120.113434835424</v>
      </c>
      <c r="W519" s="61">
        <f t="shared" si="597"/>
        <v>120.113434835424</v>
      </c>
      <c r="X519" s="61">
        <v>1</v>
      </c>
      <c r="Y519" s="61">
        <f t="shared" si="598"/>
        <v>120.113434835424</v>
      </c>
      <c r="Z519" s="61">
        <f t="shared" si="578"/>
        <v>120.113434835424</v>
      </c>
      <c r="AA519" s="61">
        <v>1</v>
      </c>
      <c r="AB519" s="61">
        <f t="shared" si="579"/>
        <v>120.113434835424</v>
      </c>
      <c r="AC519" s="69"/>
      <c r="AD519" s="61">
        <f t="shared" si="599"/>
        <v>0</v>
      </c>
      <c r="AE519" s="61">
        <v>1</v>
      </c>
      <c r="AF519" s="61">
        <f t="shared" si="600"/>
        <v>0</v>
      </c>
      <c r="AG519" s="61">
        <f t="shared" si="601"/>
        <v>0</v>
      </c>
      <c r="AH519" s="61">
        <v>1</v>
      </c>
      <c r="AI519" s="61">
        <f t="shared" si="602"/>
        <v>0</v>
      </c>
      <c r="AJ519" s="61">
        <f t="shared" si="603"/>
        <v>0</v>
      </c>
      <c r="AK519" s="61">
        <v>1</v>
      </c>
      <c r="AL519" s="61">
        <f t="shared" si="604"/>
        <v>0</v>
      </c>
      <c r="AM519" s="61">
        <f t="shared" si="580"/>
        <v>0</v>
      </c>
      <c r="AN519" s="61">
        <v>1</v>
      </c>
      <c r="AO519" s="61">
        <f t="shared" si="581"/>
        <v>0</v>
      </c>
      <c r="AP519" s="69">
        <v>0.64985627303999993</v>
      </c>
      <c r="AQ519" s="61">
        <f t="shared" si="605"/>
        <v>0.64985627303999993</v>
      </c>
      <c r="AR519" s="61">
        <v>1</v>
      </c>
      <c r="AS519" s="61">
        <f t="shared" si="606"/>
        <v>0.64985627303999993</v>
      </c>
      <c r="AT519" s="61">
        <f t="shared" si="607"/>
        <v>0.64985627303999993</v>
      </c>
      <c r="AU519" s="61">
        <v>1</v>
      </c>
      <c r="AV519" s="61">
        <f t="shared" si="608"/>
        <v>0.64985627303999993</v>
      </c>
      <c r="AW519" s="61">
        <f t="shared" si="609"/>
        <v>0.64985627303999993</v>
      </c>
      <c r="AX519" s="61">
        <v>1</v>
      </c>
      <c r="AY519" s="61">
        <f t="shared" si="610"/>
        <v>0.64985627303999993</v>
      </c>
      <c r="AZ519" s="61">
        <f t="shared" si="582"/>
        <v>0.64985627303999993</v>
      </c>
      <c r="BA519" s="61">
        <v>1</v>
      </c>
      <c r="BB519" s="61">
        <f t="shared" si="583"/>
        <v>0.64985627303999993</v>
      </c>
      <c r="BC519" s="69">
        <v>2.3664766127472001</v>
      </c>
      <c r="BD519" s="61">
        <f t="shared" si="611"/>
        <v>2.3664766127472001</v>
      </c>
      <c r="BE519" s="61">
        <v>1</v>
      </c>
      <c r="BF519" s="61">
        <f t="shared" si="612"/>
        <v>2.3664766127472001</v>
      </c>
      <c r="BG519" s="61">
        <f t="shared" si="613"/>
        <v>2.3664766127472001</v>
      </c>
      <c r="BH519" s="61">
        <v>1</v>
      </c>
      <c r="BI519" s="61">
        <f t="shared" si="614"/>
        <v>2.3664766127472001</v>
      </c>
      <c r="BJ519" s="61">
        <f t="shared" si="615"/>
        <v>2.3664766127472001</v>
      </c>
      <c r="BK519" s="61">
        <v>1</v>
      </c>
      <c r="BL519" s="61">
        <f t="shared" si="616"/>
        <v>2.3664766127472001</v>
      </c>
      <c r="BM519" s="61">
        <f t="shared" si="584"/>
        <v>2.3664766127472001</v>
      </c>
      <c r="BN519" s="61">
        <v>1</v>
      </c>
      <c r="BO519" s="61">
        <f t="shared" si="585"/>
        <v>2.3664766127472001</v>
      </c>
      <c r="BP519" s="69">
        <v>1.6328688627955679</v>
      </c>
      <c r="BQ519" s="61">
        <f t="shared" si="617"/>
        <v>1.6328688627955679</v>
      </c>
      <c r="BR519" s="61">
        <v>1</v>
      </c>
      <c r="BS519" s="61">
        <f t="shared" si="586"/>
        <v>1.6328688627955679</v>
      </c>
      <c r="BT519" s="61">
        <f t="shared" si="618"/>
        <v>1.6328688627955679</v>
      </c>
      <c r="BU519" s="61">
        <v>1</v>
      </c>
      <c r="BV519" s="61">
        <f t="shared" si="619"/>
        <v>1.6328688627955679</v>
      </c>
      <c r="BW519" s="61">
        <f t="shared" si="620"/>
        <v>1.6328688627955679</v>
      </c>
      <c r="BX519" s="61">
        <v>1</v>
      </c>
      <c r="BY519" s="61">
        <f t="shared" si="621"/>
        <v>1.6328688627955679</v>
      </c>
      <c r="BZ519" s="61">
        <f t="shared" si="587"/>
        <v>1.6328688627955679</v>
      </c>
      <c r="CA519" s="61">
        <v>1</v>
      </c>
      <c r="CB519" s="61">
        <f t="shared" si="588"/>
        <v>1.6328688627955679</v>
      </c>
      <c r="CC519" s="69">
        <v>9.9977888159999986E-2</v>
      </c>
      <c r="CD519" s="61">
        <f t="shared" si="622"/>
        <v>9.9977888159999986E-2</v>
      </c>
      <c r="CE519" s="61">
        <v>1</v>
      </c>
      <c r="CF519" s="61">
        <f t="shared" si="623"/>
        <v>9.9977888159999986E-2</v>
      </c>
      <c r="CG519" s="61">
        <f t="shared" si="624"/>
        <v>9.9977888159999986E-2</v>
      </c>
      <c r="CH519" s="61">
        <v>1</v>
      </c>
      <c r="CI519" s="61">
        <f t="shared" si="625"/>
        <v>9.9977888159999986E-2</v>
      </c>
      <c r="CJ519" s="61">
        <f t="shared" si="626"/>
        <v>9.9977888159999986E-2</v>
      </c>
      <c r="CK519" s="61">
        <v>1</v>
      </c>
      <c r="CL519" s="61">
        <f t="shared" si="627"/>
        <v>9.9977888159999986E-2</v>
      </c>
      <c r="CM519" s="61">
        <f t="shared" si="589"/>
        <v>9.9977888159999986E-2</v>
      </c>
      <c r="CN519" s="61">
        <v>1</v>
      </c>
      <c r="CO519" s="61">
        <f t="shared" si="590"/>
        <v>9.9977888159999986E-2</v>
      </c>
      <c r="CP519" s="69">
        <v>7.5220363714939196E-4</v>
      </c>
      <c r="CQ519" s="61">
        <f t="shared" si="628"/>
        <v>7.5220363714939196E-4</v>
      </c>
      <c r="CR519" s="61">
        <v>1</v>
      </c>
      <c r="CS519" s="61">
        <f t="shared" si="629"/>
        <v>7.5220363714939196E-4</v>
      </c>
      <c r="CT519" s="61">
        <f t="shared" si="630"/>
        <v>7.5220363714939196E-4</v>
      </c>
      <c r="CU519" s="61">
        <v>1</v>
      </c>
      <c r="CV519" s="61">
        <f t="shared" si="631"/>
        <v>7.5220363714939196E-4</v>
      </c>
      <c r="CW519" s="61">
        <f t="shared" si="632"/>
        <v>7.5220363714939196E-4</v>
      </c>
      <c r="CX519" s="61">
        <v>1</v>
      </c>
      <c r="CY519" s="61">
        <f t="shared" si="633"/>
        <v>7.5220363714939196E-4</v>
      </c>
      <c r="CZ519" s="61">
        <f t="shared" si="591"/>
        <v>7.5220363714939196E-4</v>
      </c>
      <c r="DA519" s="61">
        <v>1</v>
      </c>
      <c r="DB519" s="61">
        <f t="shared" si="592"/>
        <v>7.5220363714939196E-4</v>
      </c>
    </row>
    <row r="520" spans="1:106">
      <c r="A520" s="57" t="s">
        <v>457</v>
      </c>
      <c r="B520" s="58" t="s">
        <v>372</v>
      </c>
      <c r="C520" s="58" t="s">
        <v>291</v>
      </c>
      <c r="D520" s="58" t="s">
        <v>449</v>
      </c>
      <c r="E520" s="59" t="s">
        <v>440</v>
      </c>
      <c r="F520" s="59" t="s">
        <v>440</v>
      </c>
      <c r="G520" s="59" t="s">
        <v>255</v>
      </c>
      <c r="H520" s="58" t="s">
        <v>430</v>
      </c>
      <c r="I520" s="58" t="s">
        <v>256</v>
      </c>
      <c r="J520" s="60" t="s">
        <v>412</v>
      </c>
      <c r="K520" s="61">
        <v>1</v>
      </c>
      <c r="L520" s="61">
        <v>1</v>
      </c>
      <c r="M520" s="61">
        <v>1</v>
      </c>
      <c r="N520" s="61">
        <v>1</v>
      </c>
      <c r="O520" s="61"/>
      <c r="P520" s="69">
        <v>46.710780213776005</v>
      </c>
      <c r="Q520" s="61">
        <f t="shared" si="593"/>
        <v>46.710780213776005</v>
      </c>
      <c r="R520" s="61">
        <v>1</v>
      </c>
      <c r="S520" s="61">
        <f t="shared" si="594"/>
        <v>46.710780213776005</v>
      </c>
      <c r="T520" s="61">
        <f t="shared" si="595"/>
        <v>46.710780213776005</v>
      </c>
      <c r="U520" s="61">
        <v>1</v>
      </c>
      <c r="V520" s="61">
        <f t="shared" si="596"/>
        <v>46.710780213776005</v>
      </c>
      <c r="W520" s="61">
        <f t="shared" si="597"/>
        <v>46.710780213776005</v>
      </c>
      <c r="X520" s="61">
        <v>1</v>
      </c>
      <c r="Y520" s="61">
        <f t="shared" si="598"/>
        <v>46.710780213776005</v>
      </c>
      <c r="Z520" s="61">
        <f t="shared" si="578"/>
        <v>46.710780213776005</v>
      </c>
      <c r="AA520" s="61">
        <v>1</v>
      </c>
      <c r="AB520" s="61">
        <f t="shared" si="579"/>
        <v>46.710780213776005</v>
      </c>
      <c r="AC520" s="69"/>
      <c r="AD520" s="61">
        <f t="shared" si="599"/>
        <v>0</v>
      </c>
      <c r="AE520" s="61">
        <v>1</v>
      </c>
      <c r="AF520" s="61">
        <f t="shared" si="600"/>
        <v>0</v>
      </c>
      <c r="AG520" s="61">
        <f t="shared" si="601"/>
        <v>0</v>
      </c>
      <c r="AH520" s="61">
        <v>1</v>
      </c>
      <c r="AI520" s="61">
        <f t="shared" si="602"/>
        <v>0</v>
      </c>
      <c r="AJ520" s="61">
        <f t="shared" si="603"/>
        <v>0</v>
      </c>
      <c r="AK520" s="61">
        <v>1</v>
      </c>
      <c r="AL520" s="61">
        <f t="shared" si="604"/>
        <v>0</v>
      </c>
      <c r="AM520" s="61">
        <f t="shared" si="580"/>
        <v>0</v>
      </c>
      <c r="AN520" s="61">
        <v>1</v>
      </c>
      <c r="AO520" s="61">
        <f t="shared" si="581"/>
        <v>0</v>
      </c>
      <c r="AP520" s="69">
        <v>0.25272188396</v>
      </c>
      <c r="AQ520" s="61">
        <f t="shared" si="605"/>
        <v>0.25272188396</v>
      </c>
      <c r="AR520" s="61">
        <v>1</v>
      </c>
      <c r="AS520" s="61">
        <f t="shared" si="606"/>
        <v>0.25272188396</v>
      </c>
      <c r="AT520" s="61">
        <f t="shared" si="607"/>
        <v>0.25272188396</v>
      </c>
      <c r="AU520" s="61">
        <v>1</v>
      </c>
      <c r="AV520" s="61">
        <f t="shared" si="608"/>
        <v>0.25272188396</v>
      </c>
      <c r="AW520" s="61">
        <f t="shared" si="609"/>
        <v>0.25272188396</v>
      </c>
      <c r="AX520" s="61">
        <v>1</v>
      </c>
      <c r="AY520" s="61">
        <f t="shared" si="610"/>
        <v>0.25272188396</v>
      </c>
      <c r="AZ520" s="61">
        <f t="shared" si="582"/>
        <v>0.25272188396</v>
      </c>
      <c r="BA520" s="61">
        <v>1</v>
      </c>
      <c r="BB520" s="61">
        <f t="shared" si="583"/>
        <v>0.25272188396</v>
      </c>
      <c r="BC520" s="69">
        <v>0.92029646051280001</v>
      </c>
      <c r="BD520" s="61">
        <f t="shared" si="611"/>
        <v>0.92029646051280001</v>
      </c>
      <c r="BE520" s="61">
        <v>1</v>
      </c>
      <c r="BF520" s="61">
        <f t="shared" si="612"/>
        <v>0.92029646051280001</v>
      </c>
      <c r="BG520" s="61">
        <f t="shared" si="613"/>
        <v>0.92029646051280001</v>
      </c>
      <c r="BH520" s="61">
        <v>1</v>
      </c>
      <c r="BI520" s="61">
        <f t="shared" si="614"/>
        <v>0.92029646051280001</v>
      </c>
      <c r="BJ520" s="61">
        <f t="shared" si="615"/>
        <v>0.92029646051280001</v>
      </c>
      <c r="BK520" s="61">
        <v>1</v>
      </c>
      <c r="BL520" s="61">
        <f t="shared" si="616"/>
        <v>0.92029646051280001</v>
      </c>
      <c r="BM520" s="61">
        <f t="shared" si="584"/>
        <v>0.92029646051280001</v>
      </c>
      <c r="BN520" s="61">
        <v>1</v>
      </c>
      <c r="BO520" s="61">
        <f t="shared" si="585"/>
        <v>0.92029646051280001</v>
      </c>
      <c r="BP520" s="69">
        <v>0.63500455775383191</v>
      </c>
      <c r="BQ520" s="61">
        <f t="shared" si="617"/>
        <v>0.63500455775383191</v>
      </c>
      <c r="BR520" s="61">
        <v>1</v>
      </c>
      <c r="BS520" s="61">
        <f t="shared" si="586"/>
        <v>0.63500455775383191</v>
      </c>
      <c r="BT520" s="61">
        <f t="shared" si="618"/>
        <v>0.63500455775383191</v>
      </c>
      <c r="BU520" s="61">
        <v>1</v>
      </c>
      <c r="BV520" s="61">
        <f t="shared" si="619"/>
        <v>0.63500455775383191</v>
      </c>
      <c r="BW520" s="61">
        <f t="shared" si="620"/>
        <v>0.63500455775383191</v>
      </c>
      <c r="BX520" s="61">
        <v>1</v>
      </c>
      <c r="BY520" s="61">
        <f t="shared" si="621"/>
        <v>0.63500455775383191</v>
      </c>
      <c r="BZ520" s="61">
        <f t="shared" si="587"/>
        <v>0.63500455775383191</v>
      </c>
      <c r="CA520" s="61">
        <v>1</v>
      </c>
      <c r="CB520" s="61">
        <f t="shared" si="588"/>
        <v>0.63500455775383191</v>
      </c>
      <c r="CC520" s="69">
        <v>3.8880289839999999E-2</v>
      </c>
      <c r="CD520" s="61">
        <f t="shared" si="622"/>
        <v>3.8880289839999999E-2</v>
      </c>
      <c r="CE520" s="61">
        <v>1</v>
      </c>
      <c r="CF520" s="61">
        <f t="shared" si="623"/>
        <v>3.8880289839999999E-2</v>
      </c>
      <c r="CG520" s="61">
        <f t="shared" si="624"/>
        <v>3.8880289839999999E-2</v>
      </c>
      <c r="CH520" s="61">
        <v>1</v>
      </c>
      <c r="CI520" s="61">
        <f t="shared" si="625"/>
        <v>3.8880289839999999E-2</v>
      </c>
      <c r="CJ520" s="61">
        <f t="shared" si="626"/>
        <v>3.8880289839999999E-2</v>
      </c>
      <c r="CK520" s="61">
        <v>1</v>
      </c>
      <c r="CL520" s="61">
        <f t="shared" si="627"/>
        <v>3.8880289839999999E-2</v>
      </c>
      <c r="CM520" s="61">
        <f t="shared" si="589"/>
        <v>3.8880289839999999E-2</v>
      </c>
      <c r="CN520" s="61">
        <v>1</v>
      </c>
      <c r="CO520" s="61">
        <f t="shared" si="590"/>
        <v>3.8880289839999999E-2</v>
      </c>
      <c r="CP520" s="69">
        <v>15.675492426931878</v>
      </c>
      <c r="CQ520" s="61">
        <f t="shared" si="628"/>
        <v>15.675492426931878</v>
      </c>
      <c r="CR520" s="61">
        <v>1</v>
      </c>
      <c r="CS520" s="61">
        <f t="shared" si="629"/>
        <v>15.675492426931878</v>
      </c>
      <c r="CT520" s="61">
        <f t="shared" si="630"/>
        <v>15.675492426931878</v>
      </c>
      <c r="CU520" s="61">
        <v>1</v>
      </c>
      <c r="CV520" s="61">
        <f t="shared" si="631"/>
        <v>15.675492426931878</v>
      </c>
      <c r="CW520" s="61">
        <f t="shared" si="632"/>
        <v>15.675492426931878</v>
      </c>
      <c r="CX520" s="61">
        <v>1</v>
      </c>
      <c r="CY520" s="61">
        <f t="shared" si="633"/>
        <v>15.675492426931878</v>
      </c>
      <c r="CZ520" s="61">
        <f t="shared" si="591"/>
        <v>15.675492426931878</v>
      </c>
      <c r="DA520" s="61">
        <v>1</v>
      </c>
      <c r="DB520" s="61">
        <f t="shared" si="592"/>
        <v>15.675492426931878</v>
      </c>
    </row>
    <row r="521" spans="1:106">
      <c r="A521" s="57" t="s">
        <v>457</v>
      </c>
      <c r="B521" s="58" t="s">
        <v>372</v>
      </c>
      <c r="C521" s="58" t="s">
        <v>291</v>
      </c>
      <c r="D521" s="58" t="s">
        <v>449</v>
      </c>
      <c r="E521" s="59" t="s">
        <v>440</v>
      </c>
      <c r="F521" s="59" t="s">
        <v>440</v>
      </c>
      <c r="G521" s="59" t="s">
        <v>269</v>
      </c>
      <c r="H521" s="58" t="s">
        <v>432</v>
      </c>
      <c r="I521" s="58" t="s">
        <v>270</v>
      </c>
      <c r="J521" s="63" t="s">
        <v>424</v>
      </c>
      <c r="K521" s="61">
        <v>0.96899999999999997</v>
      </c>
      <c r="L521" s="61">
        <v>1.018</v>
      </c>
      <c r="M521" s="61">
        <v>1.0529999999999999</v>
      </c>
      <c r="N521" s="61">
        <v>1.0980000000000001</v>
      </c>
      <c r="O521" s="64" t="s">
        <v>433</v>
      </c>
      <c r="P521" s="69">
        <v>53.998812943181349</v>
      </c>
      <c r="Q521" s="61">
        <f t="shared" si="593"/>
        <v>52.324849741942728</v>
      </c>
      <c r="R521" s="61">
        <v>1</v>
      </c>
      <c r="S521" s="61">
        <f t="shared" si="594"/>
        <v>52.324849741942728</v>
      </c>
      <c r="T521" s="61">
        <f t="shared" si="595"/>
        <v>54.970791576158611</v>
      </c>
      <c r="U521" s="61">
        <v>1</v>
      </c>
      <c r="V521" s="61">
        <f t="shared" si="596"/>
        <v>54.970791576158611</v>
      </c>
      <c r="W521" s="61">
        <f t="shared" si="597"/>
        <v>56.860750029169957</v>
      </c>
      <c r="X521" s="61">
        <v>1</v>
      </c>
      <c r="Y521" s="61">
        <f t="shared" si="598"/>
        <v>56.860750029169957</v>
      </c>
      <c r="Z521" s="61">
        <f t="shared" si="578"/>
        <v>59.290696611613129</v>
      </c>
      <c r="AA521" s="61">
        <v>1</v>
      </c>
      <c r="AB521" s="61">
        <f t="shared" si="579"/>
        <v>59.290696611613129</v>
      </c>
      <c r="AC521" s="69">
        <v>0.16894906243566485</v>
      </c>
      <c r="AD521" s="61">
        <f t="shared" si="599"/>
        <v>0.16371164150015924</v>
      </c>
      <c r="AE521" s="61">
        <v>1</v>
      </c>
      <c r="AF521" s="61">
        <f t="shared" si="600"/>
        <v>0.16371164150015924</v>
      </c>
      <c r="AG521" s="61">
        <f t="shared" si="601"/>
        <v>0.17199014555950681</v>
      </c>
      <c r="AH521" s="61">
        <v>1</v>
      </c>
      <c r="AI521" s="61">
        <f t="shared" si="602"/>
        <v>0.17199014555950681</v>
      </c>
      <c r="AJ521" s="61">
        <f t="shared" si="603"/>
        <v>0.17790336274475507</v>
      </c>
      <c r="AK521" s="61">
        <v>1</v>
      </c>
      <c r="AL521" s="61">
        <f t="shared" si="604"/>
        <v>0.17790336274475507</v>
      </c>
      <c r="AM521" s="61">
        <f t="shared" si="580"/>
        <v>0.18550607055436003</v>
      </c>
      <c r="AN521" s="61">
        <v>1</v>
      </c>
      <c r="AO521" s="61">
        <f t="shared" si="581"/>
        <v>0.18550607055436003</v>
      </c>
      <c r="AP521" s="69">
        <v>337.61346144260483</v>
      </c>
      <c r="AQ521" s="61">
        <f t="shared" si="605"/>
        <v>327.14744413788407</v>
      </c>
      <c r="AR521" s="61">
        <v>0.77100000000000002</v>
      </c>
      <c r="AS521" s="61">
        <f t="shared" si="606"/>
        <v>252.23067943030861</v>
      </c>
      <c r="AT521" s="61">
        <f t="shared" si="607"/>
        <v>343.6905037485717</v>
      </c>
      <c r="AU521" s="61">
        <v>0.63300000000000001</v>
      </c>
      <c r="AV521" s="61">
        <f t="shared" si="608"/>
        <v>217.55608887284589</v>
      </c>
      <c r="AW521" s="61">
        <f t="shared" si="609"/>
        <v>355.50697489906287</v>
      </c>
      <c r="AX521" s="61">
        <v>0.54700000000000004</v>
      </c>
      <c r="AY521" s="61">
        <f t="shared" si="610"/>
        <v>194.46231526978741</v>
      </c>
      <c r="AZ521" s="61">
        <f t="shared" si="582"/>
        <v>370.69958066398016</v>
      </c>
      <c r="BA521" s="61">
        <v>0.41199999999999998</v>
      </c>
      <c r="BB521" s="61">
        <f t="shared" si="583"/>
        <v>152.72822723355981</v>
      </c>
      <c r="BC521" s="69">
        <v>12.64880176595323</v>
      </c>
      <c r="BD521" s="61">
        <f t="shared" si="611"/>
        <v>12.256688911208681</v>
      </c>
      <c r="BE521" s="61">
        <v>0.59499999999999997</v>
      </c>
      <c r="BF521" s="61">
        <f t="shared" si="612"/>
        <v>7.2927299021691647</v>
      </c>
      <c r="BG521" s="61">
        <f t="shared" si="613"/>
        <v>12.876480197740388</v>
      </c>
      <c r="BH521" s="61">
        <v>0.44900000000000001</v>
      </c>
      <c r="BI521" s="61">
        <f t="shared" si="614"/>
        <v>5.7815396087854349</v>
      </c>
      <c r="BJ521" s="61">
        <f t="shared" si="615"/>
        <v>13.319188259548751</v>
      </c>
      <c r="BK521" s="61">
        <v>0.36399999999999999</v>
      </c>
      <c r="BL521" s="61">
        <f t="shared" si="616"/>
        <v>4.8481845264757455</v>
      </c>
      <c r="BM521" s="61">
        <f t="shared" si="584"/>
        <v>13.888384339016648</v>
      </c>
      <c r="BN521" s="61">
        <v>0.252</v>
      </c>
      <c r="BO521" s="61">
        <f t="shared" si="585"/>
        <v>3.4998728534321955</v>
      </c>
      <c r="BP521" s="69">
        <v>11.636897624676973</v>
      </c>
      <c r="BQ521" s="61">
        <f t="shared" si="617"/>
        <v>11.276153798311986</v>
      </c>
      <c r="BR521" s="61">
        <v>0.59499999999999997</v>
      </c>
      <c r="BS521" s="61">
        <f t="shared" si="586"/>
        <v>6.7093115099956311</v>
      </c>
      <c r="BT521" s="61">
        <f t="shared" si="618"/>
        <v>11.846361781921159</v>
      </c>
      <c r="BU521" s="61">
        <v>0.44900000000000001</v>
      </c>
      <c r="BV521" s="61">
        <f t="shared" si="619"/>
        <v>5.3190164400826001</v>
      </c>
      <c r="BW521" s="61">
        <f t="shared" si="620"/>
        <v>12.253653198784852</v>
      </c>
      <c r="BX521" s="61">
        <v>0.36399999999999999</v>
      </c>
      <c r="BY521" s="61">
        <f t="shared" si="621"/>
        <v>4.4603297643576862</v>
      </c>
      <c r="BZ521" s="61">
        <f t="shared" si="587"/>
        <v>12.777313591895316</v>
      </c>
      <c r="CA521" s="61">
        <v>0.252</v>
      </c>
      <c r="CB521" s="61">
        <f t="shared" si="588"/>
        <v>3.2198830251576198</v>
      </c>
      <c r="CC521" s="69">
        <v>3.8130178253453026</v>
      </c>
      <c r="CD521" s="61">
        <f t="shared" si="622"/>
        <v>3.6948142727595981</v>
      </c>
      <c r="CE521" s="61">
        <v>3.0000000000000001E-3</v>
      </c>
      <c r="CF521" s="61">
        <f t="shared" si="623"/>
        <v>1.1084442818278794E-2</v>
      </c>
      <c r="CG521" s="61">
        <f t="shared" si="624"/>
        <v>3.8816521462015183</v>
      </c>
      <c r="CH521" s="61">
        <v>3.0000000000000001E-3</v>
      </c>
      <c r="CI521" s="61">
        <f t="shared" si="625"/>
        <v>1.1644956438604555E-2</v>
      </c>
      <c r="CJ521" s="61">
        <f t="shared" si="626"/>
        <v>4.0151077700886031</v>
      </c>
      <c r="CK521" s="61">
        <v>3.0000000000000001E-3</v>
      </c>
      <c r="CL521" s="61">
        <f t="shared" si="627"/>
        <v>1.204532331026581E-2</v>
      </c>
      <c r="CM521" s="61">
        <f t="shared" si="589"/>
        <v>4.1866935722291423</v>
      </c>
      <c r="CN521" s="61">
        <v>3.0000000000000001E-3</v>
      </c>
      <c r="CO521" s="61">
        <f t="shared" si="590"/>
        <v>1.2560080716687428E-2</v>
      </c>
      <c r="CP521" s="69">
        <v>18.869719201549323</v>
      </c>
      <c r="CQ521" s="61">
        <f t="shared" si="628"/>
        <v>18.284757906301294</v>
      </c>
      <c r="CR521" s="61">
        <v>0.68300000000000005</v>
      </c>
      <c r="CS521" s="61">
        <f t="shared" si="629"/>
        <v>12.488489650003785</v>
      </c>
      <c r="CT521" s="61">
        <f t="shared" si="630"/>
        <v>19.209374147177211</v>
      </c>
      <c r="CU521" s="61">
        <v>0.48</v>
      </c>
      <c r="CV521" s="61">
        <f t="shared" si="631"/>
        <v>9.2204995906450602</v>
      </c>
      <c r="CW521" s="61">
        <f t="shared" si="632"/>
        <v>19.869814319231438</v>
      </c>
      <c r="CX521" s="61">
        <v>0.38200000000000001</v>
      </c>
      <c r="CY521" s="61">
        <f t="shared" si="633"/>
        <v>7.5902690699464097</v>
      </c>
      <c r="CZ521" s="61">
        <f t="shared" si="591"/>
        <v>20.718951683301157</v>
      </c>
      <c r="DA521" s="61">
        <v>0.27700000000000002</v>
      </c>
      <c r="DB521" s="61">
        <f t="shared" si="592"/>
        <v>5.7391496162744211</v>
      </c>
    </row>
    <row r="522" spans="1:106">
      <c r="A522" s="57" t="s">
        <v>457</v>
      </c>
      <c r="B522" s="58" t="s">
        <v>372</v>
      </c>
      <c r="C522" s="58" t="s">
        <v>291</v>
      </c>
      <c r="D522" s="58" t="s">
        <v>449</v>
      </c>
      <c r="E522" s="59" t="s">
        <v>440</v>
      </c>
      <c r="F522" s="59" t="s">
        <v>440</v>
      </c>
      <c r="G522" s="59" t="s">
        <v>271</v>
      </c>
      <c r="H522" s="58" t="s">
        <v>432</v>
      </c>
      <c r="I522" s="58" t="s">
        <v>272</v>
      </c>
      <c r="J522" s="63" t="s">
        <v>424</v>
      </c>
      <c r="K522" s="61">
        <v>0.96899999999999997</v>
      </c>
      <c r="L522" s="61">
        <v>1.018</v>
      </c>
      <c r="M522" s="61">
        <v>1.0529999999999999</v>
      </c>
      <c r="N522" s="61">
        <v>1.0980000000000001</v>
      </c>
      <c r="O522" s="64" t="s">
        <v>433</v>
      </c>
      <c r="P522" s="69">
        <v>0.73778306770856461</v>
      </c>
      <c r="Q522" s="61">
        <f t="shared" si="593"/>
        <v>0.71491179260959914</v>
      </c>
      <c r="R522" s="61">
        <v>1</v>
      </c>
      <c r="S522" s="61">
        <f t="shared" si="594"/>
        <v>0.71491179260959914</v>
      </c>
      <c r="T522" s="61">
        <f t="shared" si="595"/>
        <v>0.75106316292731878</v>
      </c>
      <c r="U522" s="61">
        <v>1</v>
      </c>
      <c r="V522" s="61">
        <f t="shared" si="596"/>
        <v>0.75106316292731878</v>
      </c>
      <c r="W522" s="61">
        <f t="shared" si="597"/>
        <v>0.77688557029711847</v>
      </c>
      <c r="X522" s="61">
        <v>1</v>
      </c>
      <c r="Y522" s="61">
        <f t="shared" si="598"/>
        <v>0.77688557029711847</v>
      </c>
      <c r="Z522" s="61">
        <f t="shared" si="578"/>
        <v>0.81008580834400401</v>
      </c>
      <c r="AA522" s="61">
        <v>1</v>
      </c>
      <c r="AB522" s="61">
        <f t="shared" si="579"/>
        <v>0.81008580834400401</v>
      </c>
      <c r="AC522" s="69">
        <v>2.3083425500747129E-3</v>
      </c>
      <c r="AD522" s="61">
        <f t="shared" si="599"/>
        <v>2.2367839310223968E-3</v>
      </c>
      <c r="AE522" s="61">
        <v>1</v>
      </c>
      <c r="AF522" s="61">
        <f t="shared" si="600"/>
        <v>2.2367839310223968E-3</v>
      </c>
      <c r="AG522" s="61">
        <f t="shared" si="601"/>
        <v>2.3498927159760576E-3</v>
      </c>
      <c r="AH522" s="61">
        <v>1</v>
      </c>
      <c r="AI522" s="61">
        <f t="shared" si="602"/>
        <v>2.3498927159760576E-3</v>
      </c>
      <c r="AJ522" s="61">
        <f t="shared" si="603"/>
        <v>2.4306847052286726E-3</v>
      </c>
      <c r="AK522" s="61">
        <v>1</v>
      </c>
      <c r="AL522" s="61">
        <f t="shared" si="604"/>
        <v>2.4306847052286726E-3</v>
      </c>
      <c r="AM522" s="61">
        <f t="shared" si="580"/>
        <v>2.5345601199820351E-3</v>
      </c>
      <c r="AN522" s="61">
        <v>1</v>
      </c>
      <c r="AO522" s="61">
        <f t="shared" si="581"/>
        <v>2.5345601199820351E-3</v>
      </c>
      <c r="AP522" s="69">
        <v>7.4931092814151095</v>
      </c>
      <c r="AQ522" s="61">
        <f t="shared" si="605"/>
        <v>7.2608228936912411</v>
      </c>
      <c r="AR522" s="61">
        <v>1</v>
      </c>
      <c r="AS522" s="61">
        <f t="shared" si="606"/>
        <v>7.2608228936912411</v>
      </c>
      <c r="AT522" s="61">
        <f t="shared" si="607"/>
        <v>7.6279852484805817</v>
      </c>
      <c r="AU522" s="61">
        <v>0.96</v>
      </c>
      <c r="AV522" s="61">
        <f t="shared" si="608"/>
        <v>7.3228658385413583</v>
      </c>
      <c r="AW522" s="61">
        <f t="shared" si="609"/>
        <v>7.89024407333011</v>
      </c>
      <c r="AX522" s="61">
        <v>0.92</v>
      </c>
      <c r="AY522" s="61">
        <f t="shared" si="610"/>
        <v>7.2590245474637012</v>
      </c>
      <c r="AZ522" s="61">
        <f t="shared" si="582"/>
        <v>8.2274339909937915</v>
      </c>
      <c r="BA522" s="61">
        <v>0.85199999999999998</v>
      </c>
      <c r="BB522" s="61">
        <f t="shared" si="583"/>
        <v>7.0097737603267101</v>
      </c>
      <c r="BC522" s="69">
        <v>0.18444576692714115</v>
      </c>
      <c r="BD522" s="61">
        <f t="shared" si="611"/>
        <v>0.17872794815239978</v>
      </c>
      <c r="BE522" s="61">
        <v>0.82899999999999996</v>
      </c>
      <c r="BF522" s="61">
        <f t="shared" si="612"/>
        <v>0.14816546901833941</v>
      </c>
      <c r="BG522" s="61">
        <f t="shared" si="613"/>
        <v>0.1877657907318297</v>
      </c>
      <c r="BH522" s="61">
        <v>0.79100000000000004</v>
      </c>
      <c r="BI522" s="61">
        <f t="shared" si="614"/>
        <v>0.14852274046887728</v>
      </c>
      <c r="BJ522" s="61">
        <f t="shared" si="615"/>
        <v>0.19422139257427962</v>
      </c>
      <c r="BK522" s="61">
        <v>0.752</v>
      </c>
      <c r="BL522" s="61">
        <f t="shared" si="616"/>
        <v>0.14605448721585826</v>
      </c>
      <c r="BM522" s="61">
        <f t="shared" si="584"/>
        <v>0.202521452086001</v>
      </c>
      <c r="BN522" s="61">
        <v>0.68799999999999994</v>
      </c>
      <c r="BO522" s="61">
        <f t="shared" si="585"/>
        <v>0.13933475903516868</v>
      </c>
      <c r="BP522" s="69">
        <v>0.16969010557296985</v>
      </c>
      <c r="BQ522" s="61">
        <f t="shared" si="617"/>
        <v>0.16442971230020778</v>
      </c>
      <c r="BR522" s="61">
        <v>0.82899999999999996</v>
      </c>
      <c r="BS522" s="61">
        <f t="shared" si="586"/>
        <v>0.13631223149687224</v>
      </c>
      <c r="BT522" s="61">
        <f t="shared" si="618"/>
        <v>0.17274452747328331</v>
      </c>
      <c r="BU522" s="61">
        <v>0.79100000000000004</v>
      </c>
      <c r="BV522" s="61">
        <f t="shared" si="619"/>
        <v>0.13664092123136712</v>
      </c>
      <c r="BW522" s="61">
        <f t="shared" si="620"/>
        <v>0.17868368116833724</v>
      </c>
      <c r="BX522" s="61">
        <v>0.752</v>
      </c>
      <c r="BY522" s="61">
        <f t="shared" si="621"/>
        <v>0.1343701282385896</v>
      </c>
      <c r="BZ522" s="61">
        <f t="shared" si="587"/>
        <v>0.1863197359191209</v>
      </c>
      <c r="CA522" s="61">
        <v>0.68799999999999994</v>
      </c>
      <c r="CB522" s="61">
        <f t="shared" si="588"/>
        <v>0.12818797831235518</v>
      </c>
      <c r="CC522" s="69">
        <v>5.2097070936925657E-2</v>
      </c>
      <c r="CD522" s="61">
        <f t="shared" si="622"/>
        <v>5.0482061737880959E-2</v>
      </c>
      <c r="CE522" s="61">
        <v>3.0000000000000001E-3</v>
      </c>
      <c r="CF522" s="61">
        <f t="shared" si="623"/>
        <v>1.5144618521364288E-4</v>
      </c>
      <c r="CG522" s="61">
        <f t="shared" si="624"/>
        <v>5.3034818213790323E-2</v>
      </c>
      <c r="CH522" s="61">
        <v>3.0000000000000001E-3</v>
      </c>
      <c r="CI522" s="61">
        <f t="shared" si="625"/>
        <v>1.5910445464137096E-4</v>
      </c>
      <c r="CJ522" s="61">
        <f t="shared" si="626"/>
        <v>5.4858215696582717E-2</v>
      </c>
      <c r="CK522" s="61">
        <v>3.0000000000000001E-3</v>
      </c>
      <c r="CL522" s="61">
        <f t="shared" si="627"/>
        <v>1.6457464708974815E-4</v>
      </c>
      <c r="CM522" s="61">
        <f t="shared" si="589"/>
        <v>5.7202583888744378E-2</v>
      </c>
      <c r="CN522" s="61">
        <v>3.0000000000000001E-3</v>
      </c>
      <c r="CO522" s="61">
        <f t="shared" si="590"/>
        <v>1.7160775166623313E-4</v>
      </c>
      <c r="CP522" s="69">
        <v>0.2766686503907117</v>
      </c>
      <c r="CQ522" s="61">
        <f t="shared" si="628"/>
        <v>0.26809192222859962</v>
      </c>
      <c r="CR522" s="61">
        <v>1</v>
      </c>
      <c r="CS522" s="61">
        <f t="shared" si="629"/>
        <v>0.26809192222859962</v>
      </c>
      <c r="CT522" s="61">
        <f t="shared" si="630"/>
        <v>0.28164868609774452</v>
      </c>
      <c r="CU522" s="61">
        <v>1</v>
      </c>
      <c r="CV522" s="61">
        <f t="shared" si="631"/>
        <v>0.28164868609774452</v>
      </c>
      <c r="CW522" s="61">
        <f t="shared" si="632"/>
        <v>0.29133208886141942</v>
      </c>
      <c r="CX522" s="61">
        <v>1</v>
      </c>
      <c r="CY522" s="61">
        <f t="shared" si="633"/>
        <v>0.29133208886141942</v>
      </c>
      <c r="CZ522" s="61">
        <f t="shared" si="591"/>
        <v>0.30378217812900149</v>
      </c>
      <c r="DA522" s="61">
        <v>1</v>
      </c>
      <c r="DB522" s="61">
        <f t="shared" si="592"/>
        <v>0.30378217812900149</v>
      </c>
    </row>
    <row r="523" spans="1:106">
      <c r="A523" s="57" t="s">
        <v>457</v>
      </c>
      <c r="B523" s="58" t="s">
        <v>372</v>
      </c>
      <c r="C523" s="58" t="s">
        <v>291</v>
      </c>
      <c r="D523" s="58" t="s">
        <v>449</v>
      </c>
      <c r="E523" s="59" t="s">
        <v>440</v>
      </c>
      <c r="F523" s="59" t="s">
        <v>440</v>
      </c>
      <c r="G523" s="59" t="s">
        <v>273</v>
      </c>
      <c r="H523" s="58" t="s">
        <v>432</v>
      </c>
      <c r="I523" s="58" t="s">
        <v>274</v>
      </c>
      <c r="J523" s="63" t="s">
        <v>425</v>
      </c>
      <c r="K523" s="61">
        <v>1.046</v>
      </c>
      <c r="L523" s="61">
        <v>1.121</v>
      </c>
      <c r="M523" s="61">
        <v>1.171</v>
      </c>
      <c r="N523" s="61">
        <v>1.2410000000000001</v>
      </c>
      <c r="O523" s="64" t="s">
        <v>433</v>
      </c>
      <c r="P523" s="69">
        <v>0</v>
      </c>
      <c r="Q523" s="61">
        <f t="shared" si="593"/>
        <v>0</v>
      </c>
      <c r="R523" s="61">
        <v>0.94599999999999995</v>
      </c>
      <c r="S523" s="61">
        <f t="shared" si="594"/>
        <v>0</v>
      </c>
      <c r="T523" s="61">
        <f t="shared" si="595"/>
        <v>0</v>
      </c>
      <c r="U523" s="61">
        <v>0.91700000000000004</v>
      </c>
      <c r="V523" s="61">
        <f t="shared" si="596"/>
        <v>0</v>
      </c>
      <c r="W523" s="61">
        <f t="shared" si="597"/>
        <v>0</v>
      </c>
      <c r="X523" s="61">
        <v>0.89500000000000002</v>
      </c>
      <c r="Y523" s="61">
        <f t="shared" si="598"/>
        <v>0</v>
      </c>
      <c r="Z523" s="61">
        <f t="shared" si="578"/>
        <v>0</v>
      </c>
      <c r="AA523" s="61">
        <v>0.86099999999999999</v>
      </c>
      <c r="AB523" s="61">
        <f t="shared" si="579"/>
        <v>0</v>
      </c>
      <c r="AC523" s="70"/>
      <c r="AD523" s="61">
        <f t="shared" si="599"/>
        <v>0</v>
      </c>
      <c r="AE523" s="61">
        <v>1</v>
      </c>
      <c r="AF523" s="61">
        <f t="shared" si="600"/>
        <v>0</v>
      </c>
      <c r="AG523" s="61">
        <f t="shared" si="601"/>
        <v>0</v>
      </c>
      <c r="AH523" s="61">
        <v>1</v>
      </c>
      <c r="AI523" s="61">
        <f t="shared" si="602"/>
        <v>0</v>
      </c>
      <c r="AJ523" s="61">
        <f t="shared" si="603"/>
        <v>0</v>
      </c>
      <c r="AK523" s="61">
        <v>1</v>
      </c>
      <c r="AL523" s="61">
        <f t="shared" si="604"/>
        <v>0</v>
      </c>
      <c r="AM523" s="61">
        <f t="shared" si="580"/>
        <v>0</v>
      </c>
      <c r="AN523" s="61">
        <v>1</v>
      </c>
      <c r="AO523" s="61">
        <f t="shared" si="581"/>
        <v>0</v>
      </c>
      <c r="AP523" s="69">
        <v>0</v>
      </c>
      <c r="AQ523" s="61">
        <f t="shared" si="605"/>
        <v>0</v>
      </c>
      <c r="AR523" s="61">
        <v>0.57099999999999995</v>
      </c>
      <c r="AS523" s="61">
        <f t="shared" si="606"/>
        <v>0</v>
      </c>
      <c r="AT523" s="61">
        <f t="shared" si="607"/>
        <v>0</v>
      </c>
      <c r="AU523" s="61">
        <v>0.42099999999999999</v>
      </c>
      <c r="AV523" s="61">
        <f t="shared" si="608"/>
        <v>0</v>
      </c>
      <c r="AW523" s="61">
        <f t="shared" si="609"/>
        <v>0</v>
      </c>
      <c r="AX523" s="61">
        <v>0.34</v>
      </c>
      <c r="AY523" s="61">
        <f t="shared" si="610"/>
        <v>0</v>
      </c>
      <c r="AZ523" s="61">
        <f t="shared" si="582"/>
        <v>0</v>
      </c>
      <c r="BA523" s="61">
        <v>0.24099999999999999</v>
      </c>
      <c r="BB523" s="61">
        <f t="shared" si="583"/>
        <v>0</v>
      </c>
      <c r="BC523" s="69">
        <v>0</v>
      </c>
      <c r="BD523" s="61">
        <f t="shared" si="611"/>
        <v>0</v>
      </c>
      <c r="BE523" s="61">
        <v>0.56599999999999995</v>
      </c>
      <c r="BF523" s="61">
        <f t="shared" si="612"/>
        <v>0</v>
      </c>
      <c r="BG523" s="61">
        <f t="shared" si="613"/>
        <v>0</v>
      </c>
      <c r="BH523" s="61">
        <v>0.40200000000000002</v>
      </c>
      <c r="BI523" s="61">
        <f t="shared" si="614"/>
        <v>0</v>
      </c>
      <c r="BJ523" s="61">
        <f t="shared" si="615"/>
        <v>0</v>
      </c>
      <c r="BK523" s="61">
        <v>0.29399999999999998</v>
      </c>
      <c r="BL523" s="61">
        <f t="shared" si="616"/>
        <v>0</v>
      </c>
      <c r="BM523" s="61">
        <f t="shared" si="584"/>
        <v>0</v>
      </c>
      <c r="BN523" s="61">
        <v>0.18</v>
      </c>
      <c r="BO523" s="61">
        <f t="shared" si="585"/>
        <v>0</v>
      </c>
      <c r="BP523" s="69">
        <v>0</v>
      </c>
      <c r="BQ523" s="61">
        <f t="shared" si="617"/>
        <v>0</v>
      </c>
      <c r="BR523" s="61">
        <v>0.56599999999999995</v>
      </c>
      <c r="BS523" s="61">
        <f t="shared" si="586"/>
        <v>0</v>
      </c>
      <c r="BT523" s="61">
        <f t="shared" si="618"/>
        <v>0</v>
      </c>
      <c r="BU523" s="61">
        <v>0.40200000000000002</v>
      </c>
      <c r="BV523" s="61">
        <f t="shared" si="619"/>
        <v>0</v>
      </c>
      <c r="BW523" s="61">
        <f t="shared" si="620"/>
        <v>0</v>
      </c>
      <c r="BX523" s="61">
        <v>0.29399999999999998</v>
      </c>
      <c r="BY523" s="61">
        <f t="shared" si="621"/>
        <v>0</v>
      </c>
      <c r="BZ523" s="61">
        <f t="shared" si="587"/>
        <v>0</v>
      </c>
      <c r="CA523" s="61">
        <v>0.18</v>
      </c>
      <c r="CB523" s="61">
        <f t="shared" si="588"/>
        <v>0</v>
      </c>
      <c r="CC523" s="69">
        <v>0</v>
      </c>
      <c r="CD523" s="61">
        <f t="shared" si="622"/>
        <v>0</v>
      </c>
      <c r="CE523" s="61">
        <v>3.0000000000000001E-3</v>
      </c>
      <c r="CF523" s="61">
        <f t="shared" si="623"/>
        <v>0</v>
      </c>
      <c r="CG523" s="61">
        <f t="shared" si="624"/>
        <v>0</v>
      </c>
      <c r="CH523" s="61">
        <v>3.0000000000000001E-3</v>
      </c>
      <c r="CI523" s="61">
        <f t="shared" si="625"/>
        <v>0</v>
      </c>
      <c r="CJ523" s="61">
        <f t="shared" si="626"/>
        <v>0</v>
      </c>
      <c r="CK523" s="61">
        <v>3.0000000000000001E-3</v>
      </c>
      <c r="CL523" s="61">
        <f t="shared" si="627"/>
        <v>0</v>
      </c>
      <c r="CM523" s="61">
        <f t="shared" si="589"/>
        <v>0</v>
      </c>
      <c r="CN523" s="61">
        <v>3.0000000000000001E-3</v>
      </c>
      <c r="CO523" s="61">
        <f t="shared" si="590"/>
        <v>0</v>
      </c>
      <c r="CP523" s="69">
        <v>0</v>
      </c>
      <c r="CQ523" s="61">
        <f t="shared" si="628"/>
        <v>0</v>
      </c>
      <c r="CR523" s="61">
        <v>0.67</v>
      </c>
      <c r="CS523" s="61">
        <f t="shared" si="629"/>
        <v>0</v>
      </c>
      <c r="CT523" s="61">
        <f t="shared" si="630"/>
        <v>0</v>
      </c>
      <c r="CU523" s="61">
        <v>0.437</v>
      </c>
      <c r="CV523" s="61">
        <f t="shared" si="631"/>
        <v>0</v>
      </c>
      <c r="CW523" s="61">
        <f t="shared" si="632"/>
        <v>0</v>
      </c>
      <c r="CX523" s="61">
        <v>0.28999999999999998</v>
      </c>
      <c r="CY523" s="61">
        <f t="shared" si="633"/>
        <v>0</v>
      </c>
      <c r="CZ523" s="61">
        <f t="shared" si="591"/>
        <v>0</v>
      </c>
      <c r="DA523" s="61">
        <v>0.17599999999999999</v>
      </c>
      <c r="DB523" s="61">
        <f t="shared" si="592"/>
        <v>0</v>
      </c>
    </row>
    <row r="524" spans="1:106">
      <c r="A524" s="57" t="s">
        <v>457</v>
      </c>
      <c r="B524" s="15" t="s">
        <v>372</v>
      </c>
      <c r="C524" s="58" t="s">
        <v>291</v>
      </c>
      <c r="D524" s="58" t="s">
        <v>449</v>
      </c>
      <c r="E524" s="59" t="s">
        <v>440</v>
      </c>
      <c r="F524" s="59" t="s">
        <v>440</v>
      </c>
      <c r="G524" s="59" t="s">
        <v>277</v>
      </c>
      <c r="H524" s="58" t="s">
        <v>432</v>
      </c>
      <c r="I524" s="58" t="s">
        <v>278</v>
      </c>
      <c r="J524" s="63" t="s">
        <v>424</v>
      </c>
      <c r="K524" s="61">
        <v>0.96899999999999997</v>
      </c>
      <c r="L524" s="61">
        <v>1.018</v>
      </c>
      <c r="M524" s="61">
        <v>1.0529999999999999</v>
      </c>
      <c r="N524" s="61">
        <v>1.0980000000000001</v>
      </c>
      <c r="O524" s="64" t="s">
        <v>433</v>
      </c>
      <c r="P524" s="69">
        <v>24.41363241082491</v>
      </c>
      <c r="Q524" s="61">
        <f t="shared" si="593"/>
        <v>23.656809806089338</v>
      </c>
      <c r="R524" s="61">
        <v>1</v>
      </c>
      <c r="S524" s="61">
        <f t="shared" si="594"/>
        <v>23.656809806089338</v>
      </c>
      <c r="T524" s="61">
        <f t="shared" si="595"/>
        <v>24.853077794219757</v>
      </c>
      <c r="U524" s="61">
        <v>1</v>
      </c>
      <c r="V524" s="61">
        <f t="shared" si="596"/>
        <v>24.853077794219757</v>
      </c>
      <c r="W524" s="61">
        <f t="shared" si="597"/>
        <v>25.707554928598629</v>
      </c>
      <c r="X524" s="61">
        <v>1</v>
      </c>
      <c r="Y524" s="61">
        <f t="shared" si="598"/>
        <v>25.707554928598629</v>
      </c>
      <c r="Z524" s="61">
        <f t="shared" si="578"/>
        <v>26.806168387085751</v>
      </c>
      <c r="AA524" s="61">
        <v>1</v>
      </c>
      <c r="AB524" s="61">
        <f t="shared" si="579"/>
        <v>26.806168387085751</v>
      </c>
      <c r="AC524" s="69">
        <v>7.311100013739269E-2</v>
      </c>
      <c r="AD524" s="61">
        <f t="shared" si="599"/>
        <v>7.0844559133133519E-2</v>
      </c>
      <c r="AE524" s="61">
        <v>1</v>
      </c>
      <c r="AF524" s="61">
        <f t="shared" si="600"/>
        <v>7.0844559133133519E-2</v>
      </c>
      <c r="AG524" s="61">
        <f t="shared" si="601"/>
        <v>7.4426998139865766E-2</v>
      </c>
      <c r="AH524" s="61">
        <v>1</v>
      </c>
      <c r="AI524" s="61">
        <f t="shared" si="602"/>
        <v>7.4426998139865766E-2</v>
      </c>
      <c r="AJ524" s="61">
        <f t="shared" si="603"/>
        <v>7.69858831446745E-2</v>
      </c>
      <c r="AK524" s="61">
        <v>1</v>
      </c>
      <c r="AL524" s="61">
        <f t="shared" si="604"/>
        <v>7.69858831446745E-2</v>
      </c>
      <c r="AM524" s="61">
        <f t="shared" si="580"/>
        <v>8.0275878150857183E-2</v>
      </c>
      <c r="AN524" s="61">
        <v>1</v>
      </c>
      <c r="AO524" s="61">
        <f t="shared" si="581"/>
        <v>8.0275878150857183E-2</v>
      </c>
      <c r="AP524" s="69">
        <v>186.93169065632611</v>
      </c>
      <c r="AQ524" s="61">
        <f t="shared" si="605"/>
        <v>181.13680824598001</v>
      </c>
      <c r="AR524" s="61">
        <v>0.91200000000000003</v>
      </c>
      <c r="AS524" s="61">
        <f t="shared" si="606"/>
        <v>165.19676912033378</v>
      </c>
      <c r="AT524" s="61">
        <f t="shared" si="607"/>
        <v>190.29646108813998</v>
      </c>
      <c r="AU524" s="61">
        <v>0.84299999999999997</v>
      </c>
      <c r="AV524" s="61">
        <f t="shared" si="608"/>
        <v>160.419916697302</v>
      </c>
      <c r="AW524" s="61">
        <f t="shared" si="609"/>
        <v>196.83907026111137</v>
      </c>
      <c r="AX524" s="61">
        <v>0.77100000000000002</v>
      </c>
      <c r="AY524" s="61">
        <f t="shared" si="610"/>
        <v>151.76292317131688</v>
      </c>
      <c r="AZ524" s="61">
        <f t="shared" si="582"/>
        <v>205.25099634064608</v>
      </c>
      <c r="BA524" s="61">
        <v>0.63400000000000001</v>
      </c>
      <c r="BB524" s="61">
        <f t="shared" si="583"/>
        <v>130.12913167996962</v>
      </c>
      <c r="BC524" s="69">
        <v>5.8699444047885025</v>
      </c>
      <c r="BD524" s="61">
        <f t="shared" si="611"/>
        <v>5.6879761282400585</v>
      </c>
      <c r="BE524" s="61">
        <v>0.77700000000000002</v>
      </c>
      <c r="BF524" s="61">
        <f t="shared" si="612"/>
        <v>4.4195574516425253</v>
      </c>
      <c r="BG524" s="61">
        <f t="shared" si="613"/>
        <v>5.9756034040746959</v>
      </c>
      <c r="BH524" s="61">
        <v>0.71199999999999997</v>
      </c>
      <c r="BI524" s="61">
        <f t="shared" si="614"/>
        <v>4.2546296237011836</v>
      </c>
      <c r="BJ524" s="61">
        <f t="shared" si="615"/>
        <v>6.1810514582422931</v>
      </c>
      <c r="BK524" s="61">
        <v>0.65</v>
      </c>
      <c r="BL524" s="61">
        <f t="shared" si="616"/>
        <v>4.0176834478574905</v>
      </c>
      <c r="BM524" s="61">
        <f t="shared" si="584"/>
        <v>6.4451989564577765</v>
      </c>
      <c r="BN524" s="61">
        <v>0.53400000000000003</v>
      </c>
      <c r="BO524" s="61">
        <f t="shared" si="585"/>
        <v>3.441736242748453</v>
      </c>
      <c r="BP524" s="69">
        <v>5.6938460726448481</v>
      </c>
      <c r="BQ524" s="61">
        <f t="shared" si="617"/>
        <v>5.5173368443928572</v>
      </c>
      <c r="BR524" s="61">
        <v>0.77700000000000002</v>
      </c>
      <c r="BS524" s="61">
        <f t="shared" si="586"/>
        <v>4.2869707280932499</v>
      </c>
      <c r="BT524" s="61">
        <f t="shared" si="618"/>
        <v>5.7963353019524551</v>
      </c>
      <c r="BU524" s="61">
        <v>0.71199999999999997</v>
      </c>
      <c r="BV524" s="61">
        <f t="shared" si="619"/>
        <v>4.126990734990148</v>
      </c>
      <c r="BW524" s="61">
        <f t="shared" si="620"/>
        <v>5.9956199144950251</v>
      </c>
      <c r="BX524" s="61">
        <v>0.65</v>
      </c>
      <c r="BY524" s="61">
        <f t="shared" si="621"/>
        <v>3.8971529444217663</v>
      </c>
      <c r="BZ524" s="61">
        <f t="shared" si="587"/>
        <v>6.2518429877640438</v>
      </c>
      <c r="CA524" s="61">
        <v>0.53400000000000003</v>
      </c>
      <c r="CB524" s="61">
        <f t="shared" si="588"/>
        <v>3.3384841554659994</v>
      </c>
      <c r="CC524" s="69">
        <v>1.6500441807718877</v>
      </c>
      <c r="CD524" s="61">
        <f t="shared" si="622"/>
        <v>1.5988928111679592</v>
      </c>
      <c r="CE524" s="61">
        <v>3.0000000000000001E-3</v>
      </c>
      <c r="CF524" s="61">
        <f t="shared" si="623"/>
        <v>4.7966784335038782E-3</v>
      </c>
      <c r="CG524" s="61">
        <f t="shared" si="624"/>
        <v>1.6797449760257817</v>
      </c>
      <c r="CH524" s="61">
        <v>3.0000000000000001E-3</v>
      </c>
      <c r="CI524" s="61">
        <f t="shared" si="625"/>
        <v>5.0392349280773451E-3</v>
      </c>
      <c r="CJ524" s="61">
        <f t="shared" si="626"/>
        <v>1.7374965223527976</v>
      </c>
      <c r="CK524" s="61">
        <v>3.0000000000000001E-3</v>
      </c>
      <c r="CL524" s="61">
        <f t="shared" si="627"/>
        <v>5.2124895670583931E-3</v>
      </c>
      <c r="CM524" s="61">
        <f t="shared" si="589"/>
        <v>1.8117485104875328</v>
      </c>
      <c r="CN524" s="61">
        <v>3.0000000000000001E-3</v>
      </c>
      <c r="CO524" s="61">
        <f t="shared" si="590"/>
        <v>5.4352455314625988E-3</v>
      </c>
      <c r="CP524" s="69">
        <v>13.474190565537246</v>
      </c>
      <c r="CQ524" s="61">
        <f t="shared" si="628"/>
        <v>13.05649065800559</v>
      </c>
      <c r="CR524" s="61">
        <v>0.89300000000000002</v>
      </c>
      <c r="CS524" s="61">
        <f t="shared" si="629"/>
        <v>11.659446157598992</v>
      </c>
      <c r="CT524" s="61">
        <f t="shared" si="630"/>
        <v>13.716725995716915</v>
      </c>
      <c r="CU524" s="61">
        <v>0.80900000000000005</v>
      </c>
      <c r="CV524" s="61">
        <f t="shared" si="631"/>
        <v>11.096831330534986</v>
      </c>
      <c r="CW524" s="61">
        <f t="shared" si="632"/>
        <v>14.188322665510718</v>
      </c>
      <c r="CX524" s="61">
        <v>0.72599999999999998</v>
      </c>
      <c r="CY524" s="61">
        <f t="shared" si="633"/>
        <v>10.300722255160782</v>
      </c>
      <c r="CZ524" s="61">
        <f t="shared" si="591"/>
        <v>14.794661240959897</v>
      </c>
      <c r="DA524" s="61">
        <v>0.57499999999999996</v>
      </c>
      <c r="DB524" s="61">
        <f t="shared" si="592"/>
        <v>8.5069302135519393</v>
      </c>
    </row>
    <row r="525" spans="1:106">
      <c r="A525" s="57" t="s">
        <v>457</v>
      </c>
      <c r="B525" s="58" t="s">
        <v>373</v>
      </c>
      <c r="C525" s="58" t="s">
        <v>374</v>
      </c>
      <c r="D525" s="58" t="s">
        <v>449</v>
      </c>
      <c r="E525" s="59" t="s">
        <v>440</v>
      </c>
      <c r="F525" s="59" t="s">
        <v>440</v>
      </c>
      <c r="G525" s="59" t="s">
        <v>243</v>
      </c>
      <c r="H525" s="58" t="s">
        <v>430</v>
      </c>
      <c r="I525" s="58" t="s">
        <v>244</v>
      </c>
      <c r="J525" s="60" t="s">
        <v>409</v>
      </c>
      <c r="K525" s="61">
        <v>0.79201409087971042</v>
      </c>
      <c r="L525" s="61">
        <v>0.80846422338568935</v>
      </c>
      <c r="M525" s="61">
        <v>0.82135931743261581</v>
      </c>
      <c r="N525" s="61">
        <v>0.84399999999999997</v>
      </c>
      <c r="O525" s="61"/>
      <c r="P525" s="69">
        <v>20.928978906062301</v>
      </c>
      <c r="Q525" s="61">
        <f t="shared" si="593"/>
        <v>16.576046201325571</v>
      </c>
      <c r="R525" s="61">
        <v>1</v>
      </c>
      <c r="S525" s="61">
        <f t="shared" si="594"/>
        <v>16.576046201325571</v>
      </c>
      <c r="T525" s="61">
        <f t="shared" si="595"/>
        <v>16.920330677545135</v>
      </c>
      <c r="U525" s="61">
        <v>1</v>
      </c>
      <c r="V525" s="61">
        <f t="shared" si="596"/>
        <v>16.920330677545135</v>
      </c>
      <c r="W525" s="61">
        <f t="shared" si="597"/>
        <v>17.190211828844948</v>
      </c>
      <c r="X525" s="61">
        <v>1</v>
      </c>
      <c r="Y525" s="61">
        <f t="shared" si="598"/>
        <v>17.190211828844948</v>
      </c>
      <c r="Z525" s="61">
        <f t="shared" si="578"/>
        <v>17.664058196716582</v>
      </c>
      <c r="AA525" s="61">
        <v>1</v>
      </c>
      <c r="AB525" s="61">
        <f t="shared" si="579"/>
        <v>17.664058196716582</v>
      </c>
      <c r="AC525" s="69"/>
      <c r="AD525" s="61">
        <f t="shared" si="599"/>
        <v>0</v>
      </c>
      <c r="AE525" s="61">
        <v>1</v>
      </c>
      <c r="AF525" s="61">
        <f t="shared" si="600"/>
        <v>0</v>
      </c>
      <c r="AG525" s="61">
        <f t="shared" si="601"/>
        <v>0</v>
      </c>
      <c r="AH525" s="61">
        <v>1</v>
      </c>
      <c r="AI525" s="61">
        <f t="shared" si="602"/>
        <v>0</v>
      </c>
      <c r="AJ525" s="61">
        <f t="shared" si="603"/>
        <v>0</v>
      </c>
      <c r="AK525" s="61">
        <v>1</v>
      </c>
      <c r="AL525" s="61">
        <f t="shared" si="604"/>
        <v>0</v>
      </c>
      <c r="AM525" s="61">
        <f t="shared" si="580"/>
        <v>0</v>
      </c>
      <c r="AN525" s="61">
        <v>1</v>
      </c>
      <c r="AO525" s="61">
        <f t="shared" si="581"/>
        <v>0</v>
      </c>
      <c r="AP525" s="69">
        <v>2.1712269465949401</v>
      </c>
      <c r="AQ525" s="61">
        <f t="shared" si="605"/>
        <v>1.719642336200921</v>
      </c>
      <c r="AR525" s="61">
        <v>1</v>
      </c>
      <c r="AS525" s="61">
        <f t="shared" si="606"/>
        <v>1.719642336200921</v>
      </c>
      <c r="AT525" s="61">
        <f t="shared" si="607"/>
        <v>1.7553593071729598</v>
      </c>
      <c r="AU525" s="61">
        <v>1</v>
      </c>
      <c r="AV525" s="61">
        <f t="shared" si="608"/>
        <v>1.7553593071729598</v>
      </c>
      <c r="AW525" s="61">
        <f t="shared" si="609"/>
        <v>1.7833574828465226</v>
      </c>
      <c r="AX525" s="61">
        <v>1</v>
      </c>
      <c r="AY525" s="61">
        <f t="shared" si="610"/>
        <v>1.7833574828465226</v>
      </c>
      <c r="AZ525" s="61">
        <f t="shared" si="582"/>
        <v>1.8325155429261293</v>
      </c>
      <c r="BA525" s="61">
        <v>1</v>
      </c>
      <c r="BB525" s="61">
        <f t="shared" si="583"/>
        <v>1.8325155429261293</v>
      </c>
      <c r="BC525" s="69">
        <v>6.1583034653499701E-2</v>
      </c>
      <c r="BD525" s="61">
        <f t="shared" si="611"/>
        <v>4.8774631204705265E-2</v>
      </c>
      <c r="BE525" s="61">
        <v>1</v>
      </c>
      <c r="BF525" s="61">
        <f t="shared" si="612"/>
        <v>4.8774631204705265E-2</v>
      </c>
      <c r="BG525" s="61">
        <f t="shared" si="613"/>
        <v>4.9787680284875631E-2</v>
      </c>
      <c r="BH525" s="61">
        <v>1</v>
      </c>
      <c r="BI525" s="61">
        <f t="shared" si="614"/>
        <v>4.9787680284875631E-2</v>
      </c>
      <c r="BJ525" s="61">
        <f t="shared" si="615"/>
        <v>5.0581799308427641E-2</v>
      </c>
      <c r="BK525" s="61">
        <v>1</v>
      </c>
      <c r="BL525" s="61">
        <f t="shared" si="616"/>
        <v>5.0581799308427641E-2</v>
      </c>
      <c r="BM525" s="61">
        <f t="shared" si="584"/>
        <v>5.1976081247553749E-2</v>
      </c>
      <c r="BN525" s="61">
        <v>1</v>
      </c>
      <c r="BO525" s="61">
        <f t="shared" si="585"/>
        <v>5.1976081247553749E-2</v>
      </c>
      <c r="BP525" s="69">
        <v>5.90567363970129E-2</v>
      </c>
      <c r="BQ525" s="61">
        <f t="shared" si="617"/>
        <v>4.6773767387802874E-2</v>
      </c>
      <c r="BR525" s="61">
        <v>1</v>
      </c>
      <c r="BS525" s="61">
        <f t="shared" si="586"/>
        <v>4.6773767387802874E-2</v>
      </c>
      <c r="BT525" s="61">
        <f t="shared" si="618"/>
        <v>4.7745258526904408E-2</v>
      </c>
      <c r="BU525" s="61">
        <v>1</v>
      </c>
      <c r="BV525" s="61">
        <f t="shared" si="619"/>
        <v>4.7745258526904408E-2</v>
      </c>
      <c r="BW525" s="61">
        <f t="shared" si="620"/>
        <v>4.8506800696848436E-2</v>
      </c>
      <c r="BX525" s="61">
        <v>1</v>
      </c>
      <c r="BY525" s="61">
        <f t="shared" si="621"/>
        <v>4.8506800696848436E-2</v>
      </c>
      <c r="BZ525" s="61">
        <f t="shared" si="587"/>
        <v>4.9843885519078888E-2</v>
      </c>
      <c r="CA525" s="61">
        <v>1</v>
      </c>
      <c r="CB525" s="61">
        <f t="shared" si="588"/>
        <v>4.9843885519078888E-2</v>
      </c>
      <c r="CC525" s="69">
        <v>5.9597560222708401E-2</v>
      </c>
      <c r="CD525" s="61">
        <f t="shared" si="622"/>
        <v>4.7202107478437186E-2</v>
      </c>
      <c r="CE525" s="61">
        <v>1</v>
      </c>
      <c r="CF525" s="61">
        <f t="shared" si="623"/>
        <v>4.7202107478437186E-2</v>
      </c>
      <c r="CG525" s="61">
        <f t="shared" si="624"/>
        <v>4.8182495241133799E-2</v>
      </c>
      <c r="CH525" s="61">
        <v>1</v>
      </c>
      <c r="CI525" s="61">
        <f t="shared" si="625"/>
        <v>4.8182495241133799E-2</v>
      </c>
      <c r="CJ525" s="61">
        <f t="shared" si="626"/>
        <v>4.8951011385172986E-2</v>
      </c>
      <c r="CK525" s="61">
        <v>1</v>
      </c>
      <c r="CL525" s="61">
        <f t="shared" si="627"/>
        <v>4.8951011385172986E-2</v>
      </c>
      <c r="CM525" s="61">
        <f t="shared" si="589"/>
        <v>5.0300340827965889E-2</v>
      </c>
      <c r="CN525" s="61">
        <v>1</v>
      </c>
      <c r="CO525" s="61">
        <f t="shared" si="590"/>
        <v>5.0300340827965889E-2</v>
      </c>
      <c r="CP525" s="69">
        <v>0.71492192813302702</v>
      </c>
      <c r="CQ525" s="61">
        <f t="shared" si="628"/>
        <v>0.56622824096024904</v>
      </c>
      <c r="CR525" s="61">
        <v>1</v>
      </c>
      <c r="CS525" s="61">
        <f t="shared" si="629"/>
        <v>0.56622824096024904</v>
      </c>
      <c r="CT525" s="61">
        <f t="shared" si="630"/>
        <v>0.57798880140946729</v>
      </c>
      <c r="CU525" s="61">
        <v>1</v>
      </c>
      <c r="CV525" s="61">
        <f t="shared" si="631"/>
        <v>0.57798880140946729</v>
      </c>
      <c r="CW525" s="61">
        <f t="shared" si="632"/>
        <v>0.5872077869089527</v>
      </c>
      <c r="CX525" s="61">
        <v>1</v>
      </c>
      <c r="CY525" s="61">
        <f t="shared" si="633"/>
        <v>0.5872077869089527</v>
      </c>
      <c r="CZ525" s="61">
        <f t="shared" si="591"/>
        <v>0.60339410734427479</v>
      </c>
      <c r="DA525" s="61">
        <v>1</v>
      </c>
      <c r="DB525" s="61">
        <f t="shared" si="592"/>
        <v>0.60339410734427479</v>
      </c>
    </row>
    <row r="526" spans="1:106">
      <c r="A526" s="57" t="s">
        <v>457</v>
      </c>
      <c r="B526" s="58" t="s">
        <v>373</v>
      </c>
      <c r="C526" s="58" t="s">
        <v>374</v>
      </c>
      <c r="D526" s="58" t="s">
        <v>449</v>
      </c>
      <c r="E526" s="59" t="s">
        <v>440</v>
      </c>
      <c r="F526" s="59" t="s">
        <v>440</v>
      </c>
      <c r="G526" s="59" t="s">
        <v>245</v>
      </c>
      <c r="H526" s="58" t="s">
        <v>430</v>
      </c>
      <c r="I526" s="58" t="s">
        <v>246</v>
      </c>
      <c r="J526" s="60" t="s">
        <v>409</v>
      </c>
      <c r="K526" s="61">
        <v>0.79201409087971042</v>
      </c>
      <c r="L526" s="61">
        <v>0.80846422338568935</v>
      </c>
      <c r="M526" s="61">
        <v>0.82135931743261581</v>
      </c>
      <c r="N526" s="61">
        <v>0.84399999999999997</v>
      </c>
      <c r="O526" s="61"/>
      <c r="P526" s="69">
        <v>2.0559087375868899</v>
      </c>
      <c r="Q526" s="61">
        <f t="shared" si="593"/>
        <v>1.6283086897315338</v>
      </c>
      <c r="R526" s="61">
        <v>1</v>
      </c>
      <c r="S526" s="61">
        <f t="shared" si="594"/>
        <v>1.6283086897315338</v>
      </c>
      <c r="T526" s="61">
        <f t="shared" si="595"/>
        <v>1.6621286608850379</v>
      </c>
      <c r="U526" s="61">
        <v>1</v>
      </c>
      <c r="V526" s="61">
        <f t="shared" si="596"/>
        <v>1.6621286608850379</v>
      </c>
      <c r="W526" s="61">
        <f t="shared" si="597"/>
        <v>1.6886397974081186</v>
      </c>
      <c r="X526" s="61">
        <v>1</v>
      </c>
      <c r="Y526" s="61">
        <f t="shared" si="598"/>
        <v>1.6886397974081186</v>
      </c>
      <c r="Z526" s="61">
        <f t="shared" si="578"/>
        <v>1.735186974523335</v>
      </c>
      <c r="AA526" s="61">
        <v>1</v>
      </c>
      <c r="AB526" s="61">
        <f t="shared" si="579"/>
        <v>1.735186974523335</v>
      </c>
      <c r="AC526" s="69"/>
      <c r="AD526" s="61">
        <f t="shared" si="599"/>
        <v>0</v>
      </c>
      <c r="AE526" s="61">
        <v>1</v>
      </c>
      <c r="AF526" s="61">
        <f t="shared" si="600"/>
        <v>0</v>
      </c>
      <c r="AG526" s="61">
        <f t="shared" si="601"/>
        <v>0</v>
      </c>
      <c r="AH526" s="61">
        <v>1</v>
      </c>
      <c r="AI526" s="61">
        <f t="shared" si="602"/>
        <v>0</v>
      </c>
      <c r="AJ526" s="61">
        <f t="shared" si="603"/>
        <v>0</v>
      </c>
      <c r="AK526" s="61">
        <v>1</v>
      </c>
      <c r="AL526" s="61">
        <f t="shared" si="604"/>
        <v>0</v>
      </c>
      <c r="AM526" s="61">
        <f t="shared" si="580"/>
        <v>0</v>
      </c>
      <c r="AN526" s="61">
        <v>1</v>
      </c>
      <c r="AO526" s="61">
        <f t="shared" si="581"/>
        <v>0</v>
      </c>
      <c r="AP526" s="69">
        <v>0.213285343294776</v>
      </c>
      <c r="AQ526" s="61">
        <f t="shared" si="605"/>
        <v>0.16892499726757895</v>
      </c>
      <c r="AR526" s="61">
        <v>1</v>
      </c>
      <c r="AS526" s="61">
        <f t="shared" si="606"/>
        <v>0.16892499726757895</v>
      </c>
      <c r="AT526" s="61">
        <f t="shared" si="607"/>
        <v>0.17243356942636123</v>
      </c>
      <c r="AU526" s="61">
        <v>1</v>
      </c>
      <c r="AV526" s="61">
        <f t="shared" si="608"/>
        <v>0.17243356942636123</v>
      </c>
      <c r="AW526" s="61">
        <f t="shared" si="609"/>
        <v>0.17518390398697836</v>
      </c>
      <c r="AX526" s="61">
        <v>1</v>
      </c>
      <c r="AY526" s="61">
        <f t="shared" si="610"/>
        <v>0.17518390398697836</v>
      </c>
      <c r="AZ526" s="61">
        <f t="shared" si="582"/>
        <v>0.18001282974079094</v>
      </c>
      <c r="BA526" s="61">
        <v>1</v>
      </c>
      <c r="BB526" s="61">
        <f t="shared" si="583"/>
        <v>0.18001282974079094</v>
      </c>
      <c r="BC526" s="69">
        <v>6.0494637411370499E-3</v>
      </c>
      <c r="BD526" s="61">
        <f t="shared" si="611"/>
        <v>4.7912605252464326E-3</v>
      </c>
      <c r="BE526" s="61">
        <v>1</v>
      </c>
      <c r="BF526" s="61">
        <f t="shared" si="612"/>
        <v>4.7912605252464326E-3</v>
      </c>
      <c r="BG526" s="61">
        <f t="shared" si="613"/>
        <v>4.8907750053782516E-3</v>
      </c>
      <c r="BH526" s="61">
        <v>1</v>
      </c>
      <c r="BI526" s="61">
        <f t="shared" si="614"/>
        <v>4.8907750053782516E-3</v>
      </c>
      <c r="BJ526" s="61">
        <f t="shared" si="615"/>
        <v>4.9687834092536857E-3</v>
      </c>
      <c r="BK526" s="61">
        <v>1</v>
      </c>
      <c r="BL526" s="61">
        <f t="shared" si="616"/>
        <v>4.9687834092536857E-3</v>
      </c>
      <c r="BM526" s="61">
        <f t="shared" si="584"/>
        <v>5.1057473975196698E-3</v>
      </c>
      <c r="BN526" s="61">
        <v>1</v>
      </c>
      <c r="BO526" s="61">
        <f t="shared" si="585"/>
        <v>5.1057473975196698E-3</v>
      </c>
      <c r="BP526" s="69">
        <v>5.8012988075980603E-3</v>
      </c>
      <c r="BQ526" s="61">
        <f t="shared" si="617"/>
        <v>4.5947104010213256E-3</v>
      </c>
      <c r="BR526" s="61">
        <v>1</v>
      </c>
      <c r="BS526" s="61">
        <f t="shared" si="586"/>
        <v>4.5947104010213256E-3</v>
      </c>
      <c r="BT526" s="61">
        <f t="shared" si="618"/>
        <v>4.6901425351130914E-3</v>
      </c>
      <c r="BU526" s="61">
        <v>1</v>
      </c>
      <c r="BV526" s="61">
        <f t="shared" si="619"/>
        <v>4.6901425351130914E-3</v>
      </c>
      <c r="BW526" s="61">
        <f t="shared" si="620"/>
        <v>4.7649508288313911E-3</v>
      </c>
      <c r="BX526" s="61">
        <v>1</v>
      </c>
      <c r="BY526" s="61">
        <f t="shared" si="621"/>
        <v>4.7649508288313911E-3</v>
      </c>
      <c r="BZ526" s="61">
        <f t="shared" si="587"/>
        <v>4.8962961936127626E-3</v>
      </c>
      <c r="CA526" s="61">
        <v>1</v>
      </c>
      <c r="CB526" s="61">
        <f t="shared" si="588"/>
        <v>4.8962961936127626E-3</v>
      </c>
      <c r="CC526" s="69">
        <v>5.8544253568546204E-3</v>
      </c>
      <c r="CD526" s="61">
        <f t="shared" si="622"/>
        <v>4.6367873766323363E-3</v>
      </c>
      <c r="CE526" s="61">
        <v>1</v>
      </c>
      <c r="CF526" s="61">
        <f t="shared" si="623"/>
        <v>4.6367873766323363E-3</v>
      </c>
      <c r="CG526" s="61">
        <f t="shared" si="624"/>
        <v>4.7330934494989579E-3</v>
      </c>
      <c r="CH526" s="61">
        <v>1</v>
      </c>
      <c r="CI526" s="61">
        <f t="shared" si="625"/>
        <v>4.7330934494989579E-3</v>
      </c>
      <c r="CJ526" s="61">
        <f t="shared" si="626"/>
        <v>4.8085868150663088E-3</v>
      </c>
      <c r="CK526" s="61">
        <v>1</v>
      </c>
      <c r="CL526" s="61">
        <f t="shared" si="627"/>
        <v>4.8085868150663088E-3</v>
      </c>
      <c r="CM526" s="61">
        <f t="shared" si="589"/>
        <v>4.9411350011852994E-3</v>
      </c>
      <c r="CN526" s="61">
        <v>1</v>
      </c>
      <c r="CO526" s="61">
        <f t="shared" si="590"/>
        <v>4.9411350011852994E-3</v>
      </c>
      <c r="CP526" s="69">
        <v>7.0228664539166999E-2</v>
      </c>
      <c r="CQ526" s="61">
        <f t="shared" si="628"/>
        <v>5.5622091898684507E-2</v>
      </c>
      <c r="CR526" s="61">
        <v>1</v>
      </c>
      <c r="CS526" s="61">
        <f t="shared" si="629"/>
        <v>5.5622091898684507E-2</v>
      </c>
      <c r="CT526" s="61">
        <f t="shared" si="630"/>
        <v>5.677736273607175E-2</v>
      </c>
      <c r="CU526" s="61">
        <v>1</v>
      </c>
      <c r="CV526" s="61">
        <f t="shared" si="631"/>
        <v>5.677736273607175E-2</v>
      </c>
      <c r="CW526" s="61">
        <f t="shared" si="632"/>
        <v>5.7682967970094354E-2</v>
      </c>
      <c r="CX526" s="61">
        <v>1</v>
      </c>
      <c r="CY526" s="61">
        <f t="shared" si="633"/>
        <v>5.7682967970094354E-2</v>
      </c>
      <c r="CZ526" s="61">
        <f t="shared" si="591"/>
        <v>5.9272992871056945E-2</v>
      </c>
      <c r="DA526" s="61">
        <v>1</v>
      </c>
      <c r="DB526" s="61">
        <f t="shared" si="592"/>
        <v>5.9272992871056945E-2</v>
      </c>
    </row>
    <row r="527" spans="1:106">
      <c r="A527" s="57" t="s">
        <v>457</v>
      </c>
      <c r="B527" s="58" t="s">
        <v>373</v>
      </c>
      <c r="C527" s="58" t="s">
        <v>374</v>
      </c>
      <c r="D527" s="58" t="s">
        <v>449</v>
      </c>
      <c r="E527" s="59" t="s">
        <v>440</v>
      </c>
      <c r="F527" s="59" t="s">
        <v>440</v>
      </c>
      <c r="G527" s="59" t="s">
        <v>247</v>
      </c>
      <c r="H527" s="58" t="s">
        <v>430</v>
      </c>
      <c r="I527" s="58" t="s">
        <v>248</v>
      </c>
      <c r="J527" s="60" t="s">
        <v>409</v>
      </c>
      <c r="K527" s="61">
        <v>0.79201409087971042</v>
      </c>
      <c r="L527" s="61">
        <v>0.80846422338568935</v>
      </c>
      <c r="M527" s="61">
        <v>0.82135931743261581</v>
      </c>
      <c r="N527" s="61">
        <v>0.84399999999999997</v>
      </c>
      <c r="O527" s="61"/>
      <c r="P527" s="69">
        <v>1.6258023071293799</v>
      </c>
      <c r="Q527" s="61">
        <f t="shared" si="593"/>
        <v>1.2876583362312115</v>
      </c>
      <c r="R527" s="61">
        <v>1</v>
      </c>
      <c r="S527" s="61">
        <f t="shared" si="594"/>
        <v>1.2876583362312115</v>
      </c>
      <c r="T527" s="61">
        <f t="shared" si="595"/>
        <v>1.3144029996120161</v>
      </c>
      <c r="U527" s="61">
        <v>1</v>
      </c>
      <c r="V527" s="61">
        <f t="shared" si="596"/>
        <v>1.3144029996120161</v>
      </c>
      <c r="W527" s="61">
        <f t="shared" si="597"/>
        <v>1.3353678732641594</v>
      </c>
      <c r="X527" s="61">
        <v>1</v>
      </c>
      <c r="Y527" s="61">
        <f t="shared" si="598"/>
        <v>1.3353678732641594</v>
      </c>
      <c r="Z527" s="61">
        <f t="shared" si="578"/>
        <v>1.3721771472171966</v>
      </c>
      <c r="AA527" s="61">
        <v>1</v>
      </c>
      <c r="AB527" s="61">
        <f t="shared" si="579"/>
        <v>1.3721771472171966</v>
      </c>
      <c r="AC527" s="69"/>
      <c r="AD527" s="61">
        <f t="shared" si="599"/>
        <v>0</v>
      </c>
      <c r="AE527" s="61">
        <v>1</v>
      </c>
      <c r="AF527" s="61">
        <f t="shared" si="600"/>
        <v>0</v>
      </c>
      <c r="AG527" s="61">
        <f t="shared" si="601"/>
        <v>0</v>
      </c>
      <c r="AH527" s="61">
        <v>1</v>
      </c>
      <c r="AI527" s="61">
        <f t="shared" si="602"/>
        <v>0</v>
      </c>
      <c r="AJ527" s="61">
        <f t="shared" si="603"/>
        <v>0</v>
      </c>
      <c r="AK527" s="61">
        <v>1</v>
      </c>
      <c r="AL527" s="61">
        <f t="shared" si="604"/>
        <v>0</v>
      </c>
      <c r="AM527" s="61">
        <f t="shared" si="580"/>
        <v>0</v>
      </c>
      <c r="AN527" s="61">
        <v>1</v>
      </c>
      <c r="AO527" s="61">
        <f t="shared" si="581"/>
        <v>0</v>
      </c>
      <c r="AP527" s="69">
        <v>0.16866497858875601</v>
      </c>
      <c r="AQ527" s="61">
        <f t="shared" si="605"/>
        <v>0.13358503968021943</v>
      </c>
      <c r="AR527" s="61">
        <v>1</v>
      </c>
      <c r="AS527" s="61">
        <f t="shared" si="606"/>
        <v>0.13358503968021943</v>
      </c>
      <c r="AT527" s="61">
        <f t="shared" si="607"/>
        <v>0.13635960092712254</v>
      </c>
      <c r="AU527" s="61">
        <v>1</v>
      </c>
      <c r="AV527" s="61">
        <f t="shared" si="608"/>
        <v>0.13635960092712254</v>
      </c>
      <c r="AW527" s="61">
        <f t="shared" si="609"/>
        <v>0.13853455168844739</v>
      </c>
      <c r="AX527" s="61">
        <v>1</v>
      </c>
      <c r="AY527" s="61">
        <f t="shared" si="610"/>
        <v>0.13853455168844739</v>
      </c>
      <c r="AZ527" s="61">
        <f t="shared" si="582"/>
        <v>0.14235324192891008</v>
      </c>
      <c r="BA527" s="61">
        <v>1</v>
      </c>
      <c r="BB527" s="61">
        <f t="shared" si="583"/>
        <v>0.14235324192891008</v>
      </c>
      <c r="BC527" s="69">
        <v>4.7838855526146501E-3</v>
      </c>
      <c r="BD527" s="61">
        <f t="shared" si="611"/>
        <v>3.7889047668266734E-3</v>
      </c>
      <c r="BE527" s="61">
        <v>1</v>
      </c>
      <c r="BF527" s="61">
        <f t="shared" si="612"/>
        <v>3.7889047668266734E-3</v>
      </c>
      <c r="BG527" s="61">
        <f t="shared" si="613"/>
        <v>3.8676003180606222E-3</v>
      </c>
      <c r="BH527" s="61">
        <v>1</v>
      </c>
      <c r="BI527" s="61">
        <f t="shared" si="614"/>
        <v>3.8676003180606222E-3</v>
      </c>
      <c r="BJ527" s="61">
        <f t="shared" si="615"/>
        <v>3.9292889721713213E-3</v>
      </c>
      <c r="BK527" s="61">
        <v>1</v>
      </c>
      <c r="BL527" s="61">
        <f t="shared" si="616"/>
        <v>3.9292889721713213E-3</v>
      </c>
      <c r="BM527" s="61">
        <f t="shared" si="584"/>
        <v>4.0375994064067644E-3</v>
      </c>
      <c r="BN527" s="61">
        <v>1</v>
      </c>
      <c r="BO527" s="61">
        <f t="shared" si="585"/>
        <v>4.0375994064067644E-3</v>
      </c>
      <c r="BP527" s="69">
        <v>4.5876379691884199E-3</v>
      </c>
      <c r="BQ527" s="61">
        <f t="shared" si="617"/>
        <v>3.6334739154520075E-3</v>
      </c>
      <c r="BR527" s="61">
        <v>1</v>
      </c>
      <c r="BS527" s="61">
        <f t="shared" si="586"/>
        <v>3.6334739154520075E-3</v>
      </c>
      <c r="BT527" s="61">
        <f t="shared" si="618"/>
        <v>3.7089411679346171E-3</v>
      </c>
      <c r="BU527" s="61">
        <v>1</v>
      </c>
      <c r="BV527" s="61">
        <f t="shared" si="619"/>
        <v>3.7089411679346171E-3</v>
      </c>
      <c r="BW527" s="61">
        <f t="shared" si="620"/>
        <v>3.7680991910005522E-3</v>
      </c>
      <c r="BX527" s="61">
        <v>1</v>
      </c>
      <c r="BY527" s="61">
        <f t="shared" si="621"/>
        <v>3.7680991910005522E-3</v>
      </c>
      <c r="BZ527" s="61">
        <f t="shared" si="587"/>
        <v>3.8719664459950262E-3</v>
      </c>
      <c r="CA527" s="61">
        <v>1</v>
      </c>
      <c r="CB527" s="61">
        <f t="shared" si="588"/>
        <v>3.8719664459950262E-3</v>
      </c>
      <c r="CC527" s="69">
        <v>4.6296501775963299E-3</v>
      </c>
      <c r="CD527" s="61">
        <f t="shared" si="622"/>
        <v>3.6667481765000473E-3</v>
      </c>
      <c r="CE527" s="61">
        <v>1</v>
      </c>
      <c r="CF527" s="61">
        <f t="shared" si="623"/>
        <v>3.6667481765000473E-3</v>
      </c>
      <c r="CG527" s="61">
        <f t="shared" si="624"/>
        <v>3.7429065353778357E-3</v>
      </c>
      <c r="CH527" s="61">
        <v>1</v>
      </c>
      <c r="CI527" s="61">
        <f t="shared" si="625"/>
        <v>3.7429065353778357E-3</v>
      </c>
      <c r="CJ527" s="61">
        <f t="shared" si="626"/>
        <v>3.8026063098223102E-3</v>
      </c>
      <c r="CK527" s="61">
        <v>1</v>
      </c>
      <c r="CL527" s="61">
        <f t="shared" si="627"/>
        <v>3.8026063098223102E-3</v>
      </c>
      <c r="CM527" s="61">
        <f t="shared" si="589"/>
        <v>3.9074247498913023E-3</v>
      </c>
      <c r="CN527" s="61">
        <v>1</v>
      </c>
      <c r="CO527" s="61">
        <f t="shared" si="590"/>
        <v>3.9074247498913023E-3</v>
      </c>
      <c r="CP527" s="69">
        <v>5.5536475305031599E-2</v>
      </c>
      <c r="CQ527" s="61">
        <f t="shared" si="628"/>
        <v>4.3985670999378092E-2</v>
      </c>
      <c r="CR527" s="61">
        <v>1</v>
      </c>
      <c r="CS527" s="61">
        <f t="shared" si="629"/>
        <v>4.3985670999378092E-2</v>
      </c>
      <c r="CT527" s="61">
        <f t="shared" si="630"/>
        <v>4.489925337706089E-2</v>
      </c>
      <c r="CU527" s="61">
        <v>1</v>
      </c>
      <c r="CV527" s="61">
        <f t="shared" si="631"/>
        <v>4.489925337706089E-2</v>
      </c>
      <c r="CW527" s="61">
        <f t="shared" si="632"/>
        <v>4.5615401449154075E-2</v>
      </c>
      <c r="CX527" s="61">
        <v>1</v>
      </c>
      <c r="CY527" s="61">
        <f t="shared" si="633"/>
        <v>4.5615401449154075E-2</v>
      </c>
      <c r="CZ527" s="61">
        <f t="shared" si="591"/>
        <v>4.6872785157446667E-2</v>
      </c>
      <c r="DA527" s="61">
        <v>1</v>
      </c>
      <c r="DB527" s="61">
        <f t="shared" si="592"/>
        <v>4.6872785157446667E-2</v>
      </c>
    </row>
    <row r="528" spans="1:106">
      <c r="A528" s="57" t="s">
        <v>457</v>
      </c>
      <c r="B528" s="58" t="s">
        <v>373</v>
      </c>
      <c r="C528" s="58" t="s">
        <v>374</v>
      </c>
      <c r="D528" s="58" t="s">
        <v>449</v>
      </c>
      <c r="E528" s="59" t="s">
        <v>440</v>
      </c>
      <c r="F528" s="59" t="s">
        <v>440</v>
      </c>
      <c r="G528" s="59" t="s">
        <v>249</v>
      </c>
      <c r="H528" s="58" t="s">
        <v>430</v>
      </c>
      <c r="I528" s="58" t="s">
        <v>250</v>
      </c>
      <c r="J528" s="60" t="s">
        <v>409</v>
      </c>
      <c r="K528" s="61">
        <v>0.79201409087971042</v>
      </c>
      <c r="L528" s="61">
        <v>0.80846422338568935</v>
      </c>
      <c r="M528" s="61">
        <v>0.82135931743261581</v>
      </c>
      <c r="N528" s="61">
        <v>0.84399999999999997</v>
      </c>
      <c r="O528" s="61"/>
      <c r="P528" s="69">
        <v>99.509423750648907</v>
      </c>
      <c r="Q528" s="61">
        <f t="shared" si="593"/>
        <v>78.812865785834063</v>
      </c>
      <c r="R528" s="61">
        <v>1</v>
      </c>
      <c r="S528" s="61">
        <f t="shared" si="594"/>
        <v>78.812865785834063</v>
      </c>
      <c r="T528" s="61">
        <f t="shared" si="595"/>
        <v>80.449808992125838</v>
      </c>
      <c r="U528" s="61">
        <v>1</v>
      </c>
      <c r="V528" s="61">
        <f t="shared" si="596"/>
        <v>80.449808992125838</v>
      </c>
      <c r="W528" s="61">
        <f t="shared" si="597"/>
        <v>81.732992369945919</v>
      </c>
      <c r="X528" s="61">
        <v>1</v>
      </c>
      <c r="Y528" s="61">
        <f t="shared" si="598"/>
        <v>81.732992369945919</v>
      </c>
      <c r="Z528" s="61">
        <f t="shared" si="578"/>
        <v>83.985953645547681</v>
      </c>
      <c r="AA528" s="61">
        <v>1</v>
      </c>
      <c r="AB528" s="61">
        <f t="shared" si="579"/>
        <v>83.985953645547681</v>
      </c>
      <c r="AC528" s="69"/>
      <c r="AD528" s="61">
        <f t="shared" si="599"/>
        <v>0</v>
      </c>
      <c r="AE528" s="61">
        <v>1</v>
      </c>
      <c r="AF528" s="61">
        <f t="shared" si="600"/>
        <v>0</v>
      </c>
      <c r="AG528" s="61">
        <f t="shared" si="601"/>
        <v>0</v>
      </c>
      <c r="AH528" s="61">
        <v>1</v>
      </c>
      <c r="AI528" s="61">
        <f t="shared" si="602"/>
        <v>0</v>
      </c>
      <c r="AJ528" s="61">
        <f t="shared" si="603"/>
        <v>0</v>
      </c>
      <c r="AK528" s="61">
        <v>1</v>
      </c>
      <c r="AL528" s="61">
        <f t="shared" si="604"/>
        <v>0</v>
      </c>
      <c r="AM528" s="61">
        <f t="shared" si="580"/>
        <v>0</v>
      </c>
      <c r="AN528" s="61">
        <v>1</v>
      </c>
      <c r="AO528" s="61">
        <f t="shared" si="581"/>
        <v>0</v>
      </c>
      <c r="AP528" s="69">
        <v>10.323367578384801</v>
      </c>
      <c r="AQ528" s="61">
        <f t="shared" si="605"/>
        <v>8.1762525874115148</v>
      </c>
      <c r="AR528" s="61">
        <v>1</v>
      </c>
      <c r="AS528" s="61">
        <f t="shared" si="606"/>
        <v>8.1762525874115148</v>
      </c>
      <c r="AT528" s="61">
        <f t="shared" si="607"/>
        <v>8.3460733519838719</v>
      </c>
      <c r="AU528" s="61">
        <v>1</v>
      </c>
      <c r="AV528" s="61">
        <f t="shared" si="608"/>
        <v>8.3460733519838719</v>
      </c>
      <c r="AW528" s="61">
        <f t="shared" si="609"/>
        <v>8.4791941477881352</v>
      </c>
      <c r="AX528" s="61">
        <v>1</v>
      </c>
      <c r="AY528" s="61">
        <f t="shared" si="610"/>
        <v>8.4791941477881352</v>
      </c>
      <c r="AZ528" s="61">
        <f t="shared" si="582"/>
        <v>8.7129222361567713</v>
      </c>
      <c r="BA528" s="61">
        <v>1</v>
      </c>
      <c r="BB528" s="61">
        <f t="shared" si="583"/>
        <v>8.7129222361567713</v>
      </c>
      <c r="BC528" s="69">
        <v>0.29280416969654099</v>
      </c>
      <c r="BD528" s="61">
        <f t="shared" si="611"/>
        <v>0.23190502826799436</v>
      </c>
      <c r="BE528" s="61">
        <v>1</v>
      </c>
      <c r="BF528" s="61">
        <f t="shared" si="612"/>
        <v>0.23190502826799436</v>
      </c>
      <c r="BG528" s="61">
        <f t="shared" si="613"/>
        <v>0.2367216956578056</v>
      </c>
      <c r="BH528" s="61">
        <v>1</v>
      </c>
      <c r="BI528" s="61">
        <f t="shared" si="614"/>
        <v>0.2367216956578056</v>
      </c>
      <c r="BJ528" s="61">
        <f t="shared" si="615"/>
        <v>0.24049743296337472</v>
      </c>
      <c r="BK528" s="61">
        <v>1</v>
      </c>
      <c r="BL528" s="61">
        <f t="shared" si="616"/>
        <v>0.24049743296337472</v>
      </c>
      <c r="BM528" s="61">
        <f t="shared" si="584"/>
        <v>0.2471267192238806</v>
      </c>
      <c r="BN528" s="61">
        <v>1</v>
      </c>
      <c r="BO528" s="61">
        <f t="shared" si="585"/>
        <v>0.2471267192238806</v>
      </c>
      <c r="BP528" s="69">
        <v>0.28079257157445298</v>
      </c>
      <c r="BQ528" s="61">
        <f t="shared" si="617"/>
        <v>0.2223916733013164</v>
      </c>
      <c r="BR528" s="61">
        <v>1</v>
      </c>
      <c r="BS528" s="61">
        <f t="shared" si="586"/>
        <v>0.2223916733013164</v>
      </c>
      <c r="BT528" s="61">
        <f t="shared" si="618"/>
        <v>0.22701074831041071</v>
      </c>
      <c r="BU528" s="61">
        <v>1</v>
      </c>
      <c r="BV528" s="61">
        <f t="shared" si="619"/>
        <v>0.22701074831041071</v>
      </c>
      <c r="BW528" s="61">
        <f t="shared" si="620"/>
        <v>0.23063159492854163</v>
      </c>
      <c r="BX528" s="61">
        <v>1</v>
      </c>
      <c r="BY528" s="61">
        <f t="shared" si="621"/>
        <v>0.23063159492854163</v>
      </c>
      <c r="BZ528" s="61">
        <f t="shared" si="587"/>
        <v>0.23698893040883831</v>
      </c>
      <c r="CA528" s="61">
        <v>1</v>
      </c>
      <c r="CB528" s="61">
        <f t="shared" si="588"/>
        <v>0.23698893040883831</v>
      </c>
      <c r="CC528" s="69">
        <v>0.28336398547319802</v>
      </c>
      <c r="CD528" s="61">
        <f t="shared" si="622"/>
        <v>0.2244282693426064</v>
      </c>
      <c r="CE528" s="61">
        <v>1</v>
      </c>
      <c r="CF528" s="61">
        <f t="shared" si="623"/>
        <v>0.2244282693426064</v>
      </c>
      <c r="CG528" s="61">
        <f t="shared" si="624"/>
        <v>0.22908964445106281</v>
      </c>
      <c r="CH528" s="61">
        <v>1</v>
      </c>
      <c r="CI528" s="61">
        <f t="shared" si="625"/>
        <v>0.22908964445106281</v>
      </c>
      <c r="CJ528" s="61">
        <f t="shared" si="626"/>
        <v>0.23274364969325159</v>
      </c>
      <c r="CK528" s="61">
        <v>1</v>
      </c>
      <c r="CL528" s="61">
        <f t="shared" si="627"/>
        <v>0.23274364969325159</v>
      </c>
      <c r="CM528" s="61">
        <f t="shared" si="589"/>
        <v>0.23915920373937913</v>
      </c>
      <c r="CN528" s="61">
        <v>1</v>
      </c>
      <c r="CO528" s="61">
        <f t="shared" si="590"/>
        <v>0.23915920373937913</v>
      </c>
      <c r="CP528" s="69">
        <v>3.3991849012095599</v>
      </c>
      <c r="CQ528" s="61">
        <f t="shared" si="628"/>
        <v>2.6922023392635279</v>
      </c>
      <c r="CR528" s="61">
        <v>1</v>
      </c>
      <c r="CS528" s="61">
        <f t="shared" si="629"/>
        <v>2.6922023392635279</v>
      </c>
      <c r="CT528" s="61">
        <f t="shared" si="630"/>
        <v>2.7481193813007478</v>
      </c>
      <c r="CU528" s="61">
        <v>1</v>
      </c>
      <c r="CV528" s="61">
        <f t="shared" si="631"/>
        <v>2.7481193813007478</v>
      </c>
      <c r="CW528" s="61">
        <f t="shared" si="632"/>
        <v>2.7919521902847375</v>
      </c>
      <c r="CX528" s="61">
        <v>1</v>
      </c>
      <c r="CY528" s="61">
        <f t="shared" si="633"/>
        <v>2.7919521902847375</v>
      </c>
      <c r="CZ528" s="61">
        <f t="shared" si="591"/>
        <v>2.8689120566208683</v>
      </c>
      <c r="DA528" s="61">
        <v>1</v>
      </c>
      <c r="DB528" s="61">
        <f t="shared" si="592"/>
        <v>2.8689120566208683</v>
      </c>
    </row>
    <row r="529" spans="1:106">
      <c r="A529" s="57" t="s">
        <v>457</v>
      </c>
      <c r="B529" s="58" t="s">
        <v>373</v>
      </c>
      <c r="C529" s="58" t="s">
        <v>374</v>
      </c>
      <c r="D529" s="58" t="s">
        <v>449</v>
      </c>
      <c r="E529" s="59" t="s">
        <v>440</v>
      </c>
      <c r="F529" s="59" t="s">
        <v>440</v>
      </c>
      <c r="G529" s="59" t="s">
        <v>251</v>
      </c>
      <c r="H529" s="58" t="s">
        <v>430</v>
      </c>
      <c r="I529" s="58" t="s">
        <v>252</v>
      </c>
      <c r="J529" s="60" t="s">
        <v>410</v>
      </c>
      <c r="K529" s="61">
        <v>2.1027874564459932</v>
      </c>
      <c r="L529" s="61">
        <v>2.1027874564459932</v>
      </c>
      <c r="M529" s="61">
        <v>2.1027874564459932</v>
      </c>
      <c r="N529" s="61">
        <v>2.1027874564459932</v>
      </c>
      <c r="O529" s="61"/>
      <c r="P529" s="69">
        <v>40.863</v>
      </c>
      <c r="Q529" s="61">
        <f t="shared" si="593"/>
        <v>85.92620383275262</v>
      </c>
      <c r="R529" s="61">
        <v>1</v>
      </c>
      <c r="S529" s="61">
        <f t="shared" si="594"/>
        <v>85.92620383275262</v>
      </c>
      <c r="T529" s="61">
        <f t="shared" si="595"/>
        <v>85.92620383275262</v>
      </c>
      <c r="U529" s="61">
        <v>1</v>
      </c>
      <c r="V529" s="61">
        <f t="shared" si="596"/>
        <v>85.92620383275262</v>
      </c>
      <c r="W529" s="61">
        <f t="shared" si="597"/>
        <v>85.92620383275262</v>
      </c>
      <c r="X529" s="61">
        <v>1</v>
      </c>
      <c r="Y529" s="61">
        <f t="shared" si="598"/>
        <v>85.92620383275262</v>
      </c>
      <c r="Z529" s="61">
        <f t="shared" si="578"/>
        <v>85.92620383275262</v>
      </c>
      <c r="AA529" s="61">
        <v>1</v>
      </c>
      <c r="AB529" s="61">
        <f t="shared" si="579"/>
        <v>85.92620383275262</v>
      </c>
      <c r="AC529" s="69"/>
      <c r="AD529" s="61">
        <f t="shared" si="599"/>
        <v>0</v>
      </c>
      <c r="AE529" s="61">
        <v>1</v>
      </c>
      <c r="AF529" s="61">
        <f t="shared" si="600"/>
        <v>0</v>
      </c>
      <c r="AG529" s="61">
        <f t="shared" si="601"/>
        <v>0</v>
      </c>
      <c r="AH529" s="61">
        <v>1</v>
      </c>
      <c r="AI529" s="61">
        <f t="shared" si="602"/>
        <v>0</v>
      </c>
      <c r="AJ529" s="61">
        <f t="shared" si="603"/>
        <v>0</v>
      </c>
      <c r="AK529" s="61">
        <v>1</v>
      </c>
      <c r="AL529" s="61">
        <f t="shared" si="604"/>
        <v>0</v>
      </c>
      <c r="AM529" s="61">
        <f t="shared" si="580"/>
        <v>0</v>
      </c>
      <c r="AN529" s="61">
        <v>1</v>
      </c>
      <c r="AO529" s="61">
        <f t="shared" si="581"/>
        <v>0</v>
      </c>
      <c r="AP529" s="69">
        <v>13.122</v>
      </c>
      <c r="AQ529" s="61">
        <f t="shared" si="605"/>
        <v>27.592777003484322</v>
      </c>
      <c r="AR529" s="61">
        <v>1</v>
      </c>
      <c r="AS529" s="61">
        <f t="shared" si="606"/>
        <v>27.592777003484322</v>
      </c>
      <c r="AT529" s="61">
        <f t="shared" si="607"/>
        <v>27.592777003484322</v>
      </c>
      <c r="AU529" s="61">
        <v>1</v>
      </c>
      <c r="AV529" s="61">
        <f t="shared" si="608"/>
        <v>27.592777003484322</v>
      </c>
      <c r="AW529" s="61">
        <f t="shared" si="609"/>
        <v>27.592777003484322</v>
      </c>
      <c r="AX529" s="61">
        <v>1</v>
      </c>
      <c r="AY529" s="61">
        <f t="shared" si="610"/>
        <v>27.592777003484322</v>
      </c>
      <c r="AZ529" s="61">
        <f t="shared" si="582"/>
        <v>27.592777003484322</v>
      </c>
      <c r="BA529" s="61">
        <v>1</v>
      </c>
      <c r="BB529" s="61">
        <f t="shared" si="583"/>
        <v>27.592777003484322</v>
      </c>
      <c r="BC529" s="69">
        <v>0</v>
      </c>
      <c r="BD529" s="61">
        <f t="shared" si="611"/>
        <v>0</v>
      </c>
      <c r="BE529" s="61">
        <v>1</v>
      </c>
      <c r="BF529" s="61">
        <f t="shared" si="612"/>
        <v>0</v>
      </c>
      <c r="BG529" s="61">
        <f t="shared" si="613"/>
        <v>0</v>
      </c>
      <c r="BH529" s="61">
        <v>1</v>
      </c>
      <c r="BI529" s="61">
        <f t="shared" si="614"/>
        <v>0</v>
      </c>
      <c r="BJ529" s="61">
        <f t="shared" si="615"/>
        <v>0</v>
      </c>
      <c r="BK529" s="61">
        <v>1</v>
      </c>
      <c r="BL529" s="61">
        <f t="shared" si="616"/>
        <v>0</v>
      </c>
      <c r="BM529" s="61">
        <f t="shared" si="584"/>
        <v>0</v>
      </c>
      <c r="BN529" s="61">
        <v>1</v>
      </c>
      <c r="BO529" s="61">
        <f t="shared" si="585"/>
        <v>0</v>
      </c>
      <c r="BP529" s="69">
        <v>0</v>
      </c>
      <c r="BQ529" s="61">
        <f t="shared" si="617"/>
        <v>0</v>
      </c>
      <c r="BR529" s="61">
        <v>1</v>
      </c>
      <c r="BS529" s="61">
        <f t="shared" si="586"/>
        <v>0</v>
      </c>
      <c r="BT529" s="61">
        <f t="shared" si="618"/>
        <v>0</v>
      </c>
      <c r="BU529" s="61">
        <v>1</v>
      </c>
      <c r="BV529" s="61">
        <f t="shared" si="619"/>
        <v>0</v>
      </c>
      <c r="BW529" s="61">
        <f t="shared" si="620"/>
        <v>0</v>
      </c>
      <c r="BX529" s="61">
        <v>1</v>
      </c>
      <c r="BY529" s="61">
        <f t="shared" si="621"/>
        <v>0</v>
      </c>
      <c r="BZ529" s="61">
        <f t="shared" si="587"/>
        <v>0</v>
      </c>
      <c r="CA529" s="61">
        <v>1</v>
      </c>
      <c r="CB529" s="61">
        <f t="shared" si="588"/>
        <v>0</v>
      </c>
      <c r="CC529" s="69">
        <v>2.653</v>
      </c>
      <c r="CD529" s="61">
        <f t="shared" si="622"/>
        <v>5.5786951219512204</v>
      </c>
      <c r="CE529" s="61">
        <v>1</v>
      </c>
      <c r="CF529" s="61">
        <f t="shared" si="623"/>
        <v>5.5786951219512204</v>
      </c>
      <c r="CG529" s="61">
        <f t="shared" si="624"/>
        <v>5.5786951219512204</v>
      </c>
      <c r="CH529" s="61">
        <v>1</v>
      </c>
      <c r="CI529" s="61">
        <f t="shared" si="625"/>
        <v>5.5786951219512204</v>
      </c>
      <c r="CJ529" s="61">
        <f t="shared" si="626"/>
        <v>5.5786951219512204</v>
      </c>
      <c r="CK529" s="61">
        <v>1</v>
      </c>
      <c r="CL529" s="61">
        <f t="shared" si="627"/>
        <v>5.5786951219512204</v>
      </c>
      <c r="CM529" s="61">
        <f t="shared" si="589"/>
        <v>5.5786951219512204</v>
      </c>
      <c r="CN529" s="61">
        <v>1</v>
      </c>
      <c r="CO529" s="61">
        <f t="shared" si="590"/>
        <v>5.5786951219512204</v>
      </c>
      <c r="CP529" s="69">
        <v>25.021999999999998</v>
      </c>
      <c r="CQ529" s="61">
        <f t="shared" si="628"/>
        <v>52.615947735191639</v>
      </c>
      <c r="CR529" s="61">
        <v>1</v>
      </c>
      <c r="CS529" s="61">
        <f t="shared" si="629"/>
        <v>52.615947735191639</v>
      </c>
      <c r="CT529" s="61">
        <f t="shared" si="630"/>
        <v>52.615947735191639</v>
      </c>
      <c r="CU529" s="61">
        <v>1</v>
      </c>
      <c r="CV529" s="61">
        <f t="shared" si="631"/>
        <v>52.615947735191639</v>
      </c>
      <c r="CW529" s="61">
        <f t="shared" si="632"/>
        <v>52.615947735191639</v>
      </c>
      <c r="CX529" s="61">
        <v>1</v>
      </c>
      <c r="CY529" s="61">
        <f t="shared" si="633"/>
        <v>52.615947735191639</v>
      </c>
      <c r="CZ529" s="61">
        <f t="shared" si="591"/>
        <v>52.615947735191639</v>
      </c>
      <c r="DA529" s="61">
        <v>1</v>
      </c>
      <c r="DB529" s="61">
        <f t="shared" si="592"/>
        <v>52.615947735191639</v>
      </c>
    </row>
    <row r="530" spans="1:106">
      <c r="A530" s="57" t="s">
        <v>457</v>
      </c>
      <c r="B530" s="58" t="s">
        <v>373</v>
      </c>
      <c r="C530" s="58" t="s">
        <v>374</v>
      </c>
      <c r="D530" s="58" t="s">
        <v>449</v>
      </c>
      <c r="E530" s="59" t="s">
        <v>440</v>
      </c>
      <c r="F530" s="59" t="s">
        <v>440</v>
      </c>
      <c r="G530" s="59" t="s">
        <v>279</v>
      </c>
      <c r="H530" s="58" t="s">
        <v>430</v>
      </c>
      <c r="I530" s="58" t="s">
        <v>280</v>
      </c>
      <c r="J530" s="60" t="s">
        <v>411</v>
      </c>
      <c r="K530" s="61">
        <v>0.97131188365375032</v>
      </c>
      <c r="L530" s="61">
        <v>0.97131188365375032</v>
      </c>
      <c r="M530" s="61">
        <v>0.97131188365375032</v>
      </c>
      <c r="N530" s="61">
        <v>0.97131188365375032</v>
      </c>
      <c r="O530" s="61"/>
      <c r="P530" s="69">
        <v>71.804173001190449</v>
      </c>
      <c r="Q530" s="61">
        <f t="shared" si="593"/>
        <v>69.74424653198605</v>
      </c>
      <c r="R530" s="61">
        <v>1</v>
      </c>
      <c r="S530" s="61">
        <f t="shared" si="594"/>
        <v>69.74424653198605</v>
      </c>
      <c r="T530" s="61">
        <f t="shared" si="595"/>
        <v>69.74424653198605</v>
      </c>
      <c r="U530" s="61">
        <v>1</v>
      </c>
      <c r="V530" s="61">
        <f t="shared" si="596"/>
        <v>69.74424653198605</v>
      </c>
      <c r="W530" s="61">
        <f t="shared" si="597"/>
        <v>69.74424653198605</v>
      </c>
      <c r="X530" s="61">
        <v>1</v>
      </c>
      <c r="Y530" s="61">
        <f t="shared" si="598"/>
        <v>69.74424653198605</v>
      </c>
      <c r="Z530" s="61">
        <f t="shared" si="578"/>
        <v>69.74424653198605</v>
      </c>
      <c r="AA530" s="61">
        <v>1</v>
      </c>
      <c r="AB530" s="61">
        <f t="shared" si="579"/>
        <v>69.74424653198605</v>
      </c>
      <c r="AC530" s="69"/>
      <c r="AD530" s="61">
        <f t="shared" si="599"/>
        <v>0</v>
      </c>
      <c r="AE530" s="61">
        <v>1</v>
      </c>
      <c r="AF530" s="61">
        <f t="shared" si="600"/>
        <v>0</v>
      </c>
      <c r="AG530" s="61">
        <f t="shared" si="601"/>
        <v>0</v>
      </c>
      <c r="AH530" s="61">
        <v>1</v>
      </c>
      <c r="AI530" s="61">
        <f t="shared" si="602"/>
        <v>0</v>
      </c>
      <c r="AJ530" s="61">
        <f t="shared" si="603"/>
        <v>0</v>
      </c>
      <c r="AK530" s="61">
        <v>1</v>
      </c>
      <c r="AL530" s="61">
        <f t="shared" si="604"/>
        <v>0</v>
      </c>
      <c r="AM530" s="61">
        <f t="shared" si="580"/>
        <v>0</v>
      </c>
      <c r="AN530" s="61">
        <v>1</v>
      </c>
      <c r="AO530" s="61">
        <f t="shared" si="581"/>
        <v>0</v>
      </c>
      <c r="AP530" s="69">
        <v>59.065540740907942</v>
      </c>
      <c r="AQ530" s="61">
        <f t="shared" si="605"/>
        <v>57.371061636078622</v>
      </c>
      <c r="AR530" s="61">
        <v>1</v>
      </c>
      <c r="AS530" s="61">
        <f t="shared" si="606"/>
        <v>57.371061636078622</v>
      </c>
      <c r="AT530" s="61">
        <f t="shared" si="607"/>
        <v>57.371061636078622</v>
      </c>
      <c r="AU530" s="61">
        <v>1</v>
      </c>
      <c r="AV530" s="61">
        <f t="shared" si="608"/>
        <v>57.371061636078622</v>
      </c>
      <c r="AW530" s="61">
        <f t="shared" si="609"/>
        <v>57.371061636078622</v>
      </c>
      <c r="AX530" s="61">
        <v>1</v>
      </c>
      <c r="AY530" s="61">
        <f t="shared" si="610"/>
        <v>57.371061636078622</v>
      </c>
      <c r="AZ530" s="61">
        <f t="shared" si="582"/>
        <v>57.371061636078622</v>
      </c>
      <c r="BA530" s="61">
        <v>1</v>
      </c>
      <c r="BB530" s="61">
        <f t="shared" si="583"/>
        <v>57.371061636078622</v>
      </c>
      <c r="BC530" s="69">
        <v>1.2375894792939299</v>
      </c>
      <c r="BD530" s="61">
        <f t="shared" si="611"/>
        <v>1.202085368323051</v>
      </c>
      <c r="BE530" s="61">
        <v>1</v>
      </c>
      <c r="BF530" s="61">
        <f t="shared" si="612"/>
        <v>1.202085368323051</v>
      </c>
      <c r="BG530" s="61">
        <f t="shared" si="613"/>
        <v>1.202085368323051</v>
      </c>
      <c r="BH530" s="61">
        <v>1</v>
      </c>
      <c r="BI530" s="61">
        <f t="shared" si="614"/>
        <v>1.202085368323051</v>
      </c>
      <c r="BJ530" s="61">
        <f t="shared" si="615"/>
        <v>1.202085368323051</v>
      </c>
      <c r="BK530" s="61">
        <v>1</v>
      </c>
      <c r="BL530" s="61">
        <f t="shared" si="616"/>
        <v>1.202085368323051</v>
      </c>
      <c r="BM530" s="61">
        <f t="shared" si="584"/>
        <v>1.202085368323051</v>
      </c>
      <c r="BN530" s="61">
        <v>1</v>
      </c>
      <c r="BO530" s="61">
        <f t="shared" si="585"/>
        <v>1.202085368323051</v>
      </c>
      <c r="BP530" s="69">
        <v>1.2375894792939299</v>
      </c>
      <c r="BQ530" s="61">
        <f t="shared" si="617"/>
        <v>1.202085368323051</v>
      </c>
      <c r="BR530" s="61">
        <v>1</v>
      </c>
      <c r="BS530" s="61">
        <f t="shared" si="586"/>
        <v>1.202085368323051</v>
      </c>
      <c r="BT530" s="61">
        <f t="shared" si="618"/>
        <v>1.202085368323051</v>
      </c>
      <c r="BU530" s="61">
        <v>1</v>
      </c>
      <c r="BV530" s="61">
        <f t="shared" si="619"/>
        <v>1.202085368323051</v>
      </c>
      <c r="BW530" s="61">
        <f t="shared" si="620"/>
        <v>1.202085368323051</v>
      </c>
      <c r="BX530" s="61">
        <v>1</v>
      </c>
      <c r="BY530" s="61">
        <f t="shared" si="621"/>
        <v>1.202085368323051</v>
      </c>
      <c r="BZ530" s="61">
        <f t="shared" si="587"/>
        <v>1.202085368323051</v>
      </c>
      <c r="CA530" s="61">
        <v>1</v>
      </c>
      <c r="CB530" s="61">
        <f t="shared" si="588"/>
        <v>1.202085368323051</v>
      </c>
      <c r="CC530" s="69">
        <v>7.5066626495502957</v>
      </c>
      <c r="CD530" s="61">
        <f t="shared" si="622"/>
        <v>7.2913106380879498</v>
      </c>
      <c r="CE530" s="61">
        <v>1</v>
      </c>
      <c r="CF530" s="61">
        <f t="shared" si="623"/>
        <v>7.2913106380879498</v>
      </c>
      <c r="CG530" s="61">
        <f t="shared" si="624"/>
        <v>7.2913106380879498</v>
      </c>
      <c r="CH530" s="61">
        <v>1</v>
      </c>
      <c r="CI530" s="61">
        <f t="shared" si="625"/>
        <v>7.2913106380879498</v>
      </c>
      <c r="CJ530" s="61">
        <f t="shared" si="626"/>
        <v>7.2913106380879498</v>
      </c>
      <c r="CK530" s="61">
        <v>1</v>
      </c>
      <c r="CL530" s="61">
        <f t="shared" si="627"/>
        <v>7.2913106380879498</v>
      </c>
      <c r="CM530" s="61">
        <f t="shared" si="589"/>
        <v>7.2913106380879498</v>
      </c>
      <c r="CN530" s="61">
        <v>1</v>
      </c>
      <c r="CO530" s="61">
        <f t="shared" si="590"/>
        <v>7.2913106380879498</v>
      </c>
      <c r="CP530" s="69">
        <v>12.189723516513286</v>
      </c>
      <c r="CQ530" s="61">
        <f t="shared" si="628"/>
        <v>11.840023310042938</v>
      </c>
      <c r="CR530" s="61">
        <v>1</v>
      </c>
      <c r="CS530" s="61">
        <f t="shared" si="629"/>
        <v>11.840023310042938</v>
      </c>
      <c r="CT530" s="61">
        <f t="shared" si="630"/>
        <v>11.840023310042938</v>
      </c>
      <c r="CU530" s="61">
        <v>1</v>
      </c>
      <c r="CV530" s="61">
        <f t="shared" si="631"/>
        <v>11.840023310042938</v>
      </c>
      <c r="CW530" s="61">
        <f t="shared" si="632"/>
        <v>11.840023310042938</v>
      </c>
      <c r="CX530" s="61">
        <v>1</v>
      </c>
      <c r="CY530" s="61">
        <f t="shared" si="633"/>
        <v>11.840023310042938</v>
      </c>
      <c r="CZ530" s="61">
        <f t="shared" si="591"/>
        <v>11.840023310042938</v>
      </c>
      <c r="DA530" s="61">
        <v>1</v>
      </c>
      <c r="DB530" s="61">
        <f t="shared" si="592"/>
        <v>11.840023310042938</v>
      </c>
    </row>
    <row r="531" spans="1:106">
      <c r="A531" s="57" t="s">
        <v>457</v>
      </c>
      <c r="B531" s="58" t="s">
        <v>373</v>
      </c>
      <c r="C531" s="58" t="s">
        <v>374</v>
      </c>
      <c r="D531" s="58" t="s">
        <v>449</v>
      </c>
      <c r="E531" s="59" t="s">
        <v>440</v>
      </c>
      <c r="F531" s="59" t="s">
        <v>440</v>
      </c>
      <c r="G531" s="59" t="s">
        <v>253</v>
      </c>
      <c r="H531" s="58" t="s">
        <v>430</v>
      </c>
      <c r="I531" s="58" t="s">
        <v>254</v>
      </c>
      <c r="J531" s="60" t="s">
        <v>412</v>
      </c>
      <c r="K531" s="61">
        <v>0.50616465597242477</v>
      </c>
      <c r="L531" s="61">
        <v>0.54553891024791201</v>
      </c>
      <c r="M531" s="61">
        <v>0.57702505634362988</v>
      </c>
      <c r="N531" s="61">
        <v>0.63400000000000001</v>
      </c>
      <c r="O531" s="61"/>
      <c r="P531" s="69">
        <v>143.38670949259199</v>
      </c>
      <c r="Q531" s="61">
        <f t="shared" si="593"/>
        <v>72.577284481335838</v>
      </c>
      <c r="R531" s="61">
        <v>1</v>
      </c>
      <c r="S531" s="61">
        <f t="shared" si="594"/>
        <v>72.577284481335838</v>
      </c>
      <c r="T531" s="61">
        <f t="shared" si="595"/>
        <v>78.22302924062258</v>
      </c>
      <c r="U531" s="61">
        <v>1</v>
      </c>
      <c r="V531" s="61">
        <f t="shared" si="596"/>
        <v>78.22302924062258</v>
      </c>
      <c r="W531" s="61">
        <f t="shared" si="597"/>
        <v>82.737724123890587</v>
      </c>
      <c r="X531" s="61">
        <v>1</v>
      </c>
      <c r="Y531" s="61">
        <f t="shared" si="598"/>
        <v>82.737724123890587</v>
      </c>
      <c r="Z531" s="61">
        <f t="shared" si="578"/>
        <v>90.90717381830332</v>
      </c>
      <c r="AA531" s="61">
        <v>1</v>
      </c>
      <c r="AB531" s="61">
        <f t="shared" si="579"/>
        <v>90.90717381830332</v>
      </c>
      <c r="AC531" s="69"/>
      <c r="AD531" s="61">
        <f t="shared" si="599"/>
        <v>0</v>
      </c>
      <c r="AE531" s="61">
        <v>1</v>
      </c>
      <c r="AF531" s="61">
        <f t="shared" si="600"/>
        <v>0</v>
      </c>
      <c r="AG531" s="61">
        <f t="shared" si="601"/>
        <v>0</v>
      </c>
      <c r="AH531" s="61">
        <v>1</v>
      </c>
      <c r="AI531" s="61">
        <f t="shared" si="602"/>
        <v>0</v>
      </c>
      <c r="AJ531" s="61">
        <f t="shared" si="603"/>
        <v>0</v>
      </c>
      <c r="AK531" s="61">
        <v>1</v>
      </c>
      <c r="AL531" s="61">
        <f t="shared" si="604"/>
        <v>0</v>
      </c>
      <c r="AM531" s="61">
        <f t="shared" si="580"/>
        <v>0</v>
      </c>
      <c r="AN531" s="61">
        <v>1</v>
      </c>
      <c r="AO531" s="61">
        <f t="shared" si="581"/>
        <v>0</v>
      </c>
      <c r="AP531" s="69">
        <v>0.77577294131999985</v>
      </c>
      <c r="AQ531" s="61">
        <f t="shared" si="605"/>
        <v>0.39266884395595381</v>
      </c>
      <c r="AR531" s="61">
        <v>1</v>
      </c>
      <c r="AS531" s="61">
        <f t="shared" si="606"/>
        <v>0.39266884395595381</v>
      </c>
      <c r="AT531" s="61">
        <f t="shared" si="607"/>
        <v>0.42321432500753009</v>
      </c>
      <c r="AU531" s="61">
        <v>1</v>
      </c>
      <c r="AV531" s="61">
        <f t="shared" si="608"/>
        <v>0.42321432500753009</v>
      </c>
      <c r="AW531" s="61">
        <f t="shared" si="609"/>
        <v>0.44764042517503638</v>
      </c>
      <c r="AX531" s="61">
        <v>1</v>
      </c>
      <c r="AY531" s="61">
        <f t="shared" si="610"/>
        <v>0.44764042517503638</v>
      </c>
      <c r="AZ531" s="61">
        <f t="shared" si="582"/>
        <v>0.49184004479687993</v>
      </c>
      <c r="BA531" s="61">
        <v>1</v>
      </c>
      <c r="BB531" s="61">
        <f t="shared" si="583"/>
        <v>0.49184004479687993</v>
      </c>
      <c r="BC531" s="69">
        <v>2.8250070032376007</v>
      </c>
      <c r="BD531" s="61">
        <f t="shared" si="611"/>
        <v>1.4299186979134508</v>
      </c>
      <c r="BE531" s="61">
        <v>1</v>
      </c>
      <c r="BF531" s="61">
        <f t="shared" si="612"/>
        <v>1.4299186979134508</v>
      </c>
      <c r="BG531" s="61">
        <f t="shared" si="613"/>
        <v>1.5411512419889604</v>
      </c>
      <c r="BH531" s="61">
        <v>1</v>
      </c>
      <c r="BI531" s="61">
        <f t="shared" si="614"/>
        <v>1.5411512419889604</v>
      </c>
      <c r="BJ531" s="61">
        <f t="shared" si="615"/>
        <v>1.6300998252143255</v>
      </c>
      <c r="BK531" s="61">
        <v>1</v>
      </c>
      <c r="BL531" s="61">
        <f t="shared" si="616"/>
        <v>1.6300998252143255</v>
      </c>
      <c r="BM531" s="61">
        <f t="shared" si="584"/>
        <v>1.7910544400526389</v>
      </c>
      <c r="BN531" s="61">
        <v>1</v>
      </c>
      <c r="BO531" s="61">
        <f t="shared" si="585"/>
        <v>1.7910544400526389</v>
      </c>
      <c r="BP531" s="69">
        <v>1.9492548322339447</v>
      </c>
      <c r="BQ531" s="61">
        <f t="shared" si="617"/>
        <v>0.98664390156028114</v>
      </c>
      <c r="BR531" s="61">
        <v>1</v>
      </c>
      <c r="BS531" s="61">
        <f t="shared" si="586"/>
        <v>0.98664390156028114</v>
      </c>
      <c r="BT531" s="61">
        <f t="shared" si="618"/>
        <v>1.0633943569723827</v>
      </c>
      <c r="BU531" s="61">
        <v>1</v>
      </c>
      <c r="BV531" s="61">
        <f t="shared" si="619"/>
        <v>1.0633943569723827</v>
      </c>
      <c r="BW531" s="61">
        <f t="shared" si="620"/>
        <v>1.1247688793978847</v>
      </c>
      <c r="BX531" s="61">
        <v>1</v>
      </c>
      <c r="BY531" s="61">
        <f t="shared" si="621"/>
        <v>1.1247688793978847</v>
      </c>
      <c r="BZ531" s="61">
        <f t="shared" si="587"/>
        <v>1.235827563636321</v>
      </c>
      <c r="CA531" s="61">
        <v>1</v>
      </c>
      <c r="CB531" s="61">
        <f t="shared" si="588"/>
        <v>1.235827563636321</v>
      </c>
      <c r="CC531" s="69">
        <v>0.11934968327999998</v>
      </c>
      <c r="CD531" s="61">
        <f t="shared" si="622"/>
        <v>6.0410591377839044E-2</v>
      </c>
      <c r="CE531" s="61">
        <v>1</v>
      </c>
      <c r="CF531" s="61">
        <f t="shared" si="623"/>
        <v>6.0410591377839044E-2</v>
      </c>
      <c r="CG531" s="61">
        <f t="shared" si="624"/>
        <v>6.5109896155004635E-2</v>
      </c>
      <c r="CH531" s="61">
        <v>1</v>
      </c>
      <c r="CI531" s="61">
        <f t="shared" si="625"/>
        <v>6.5109896155004635E-2</v>
      </c>
      <c r="CJ531" s="61">
        <f t="shared" si="626"/>
        <v>6.8867757719236367E-2</v>
      </c>
      <c r="CK531" s="61">
        <v>1</v>
      </c>
      <c r="CL531" s="61">
        <f t="shared" si="627"/>
        <v>6.8867757719236367E-2</v>
      </c>
      <c r="CM531" s="61">
        <f t="shared" si="589"/>
        <v>7.5667699199519989E-2</v>
      </c>
      <c r="CN531" s="61">
        <v>1</v>
      </c>
      <c r="CO531" s="61">
        <f t="shared" si="590"/>
        <v>7.5667699199519989E-2</v>
      </c>
      <c r="CP531" s="69">
        <v>8.9795121209373583E-4</v>
      </c>
      <c r="CQ531" s="61">
        <f t="shared" si="628"/>
        <v>4.5451116634944762E-4</v>
      </c>
      <c r="CR531" s="61">
        <v>1</v>
      </c>
      <c r="CS531" s="61">
        <f t="shared" si="629"/>
        <v>4.5451116634944762E-4</v>
      </c>
      <c r="CT531" s="61">
        <f t="shared" si="630"/>
        <v>4.8986732570140839E-4</v>
      </c>
      <c r="CU531" s="61">
        <v>1</v>
      </c>
      <c r="CV531" s="61">
        <f t="shared" si="631"/>
        <v>4.8986732570140839E-4</v>
      </c>
      <c r="CW531" s="61">
        <f t="shared" si="632"/>
        <v>5.1814034875221867E-4</v>
      </c>
      <c r="CX531" s="61">
        <v>1</v>
      </c>
      <c r="CY531" s="61">
        <f t="shared" si="633"/>
        <v>5.1814034875221867E-4</v>
      </c>
      <c r="CZ531" s="61">
        <f t="shared" si="591"/>
        <v>5.6930106846742848E-4</v>
      </c>
      <c r="DA531" s="61">
        <v>1</v>
      </c>
      <c r="DB531" s="61">
        <f t="shared" si="592"/>
        <v>5.6930106846742848E-4</v>
      </c>
    </row>
    <row r="532" spans="1:106">
      <c r="A532" s="57" t="s">
        <v>457</v>
      </c>
      <c r="B532" s="58" t="s">
        <v>373</v>
      </c>
      <c r="C532" s="58" t="s">
        <v>374</v>
      </c>
      <c r="D532" s="58" t="s">
        <v>449</v>
      </c>
      <c r="E532" s="59" t="s">
        <v>440</v>
      </c>
      <c r="F532" s="59" t="s">
        <v>440</v>
      </c>
      <c r="G532" s="59" t="s">
        <v>255</v>
      </c>
      <c r="H532" s="58" t="s">
        <v>430</v>
      </c>
      <c r="I532" s="58" t="s">
        <v>256</v>
      </c>
      <c r="J532" s="60" t="s">
        <v>412</v>
      </c>
      <c r="K532" s="61">
        <v>0.50616465597242477</v>
      </c>
      <c r="L532" s="61">
        <v>0.54553891024791201</v>
      </c>
      <c r="M532" s="61">
        <v>0.57702505634362988</v>
      </c>
      <c r="N532" s="61">
        <v>0.63400000000000001</v>
      </c>
      <c r="O532" s="61"/>
      <c r="P532" s="69">
        <v>56.170727615551499</v>
      </c>
      <c r="Q532" s="61">
        <f t="shared" si="593"/>
        <v>28.431637019246406</v>
      </c>
      <c r="R532" s="61">
        <v>1</v>
      </c>
      <c r="S532" s="61">
        <f t="shared" si="594"/>
        <v>28.431637019246406</v>
      </c>
      <c r="T532" s="61">
        <f t="shared" si="595"/>
        <v>30.643317531220262</v>
      </c>
      <c r="U532" s="61">
        <v>1</v>
      </c>
      <c r="V532" s="61">
        <f t="shared" si="596"/>
        <v>30.643317531220262</v>
      </c>
      <c r="W532" s="61">
        <f t="shared" si="597"/>
        <v>32.411917267226293</v>
      </c>
      <c r="X532" s="61">
        <v>1</v>
      </c>
      <c r="Y532" s="61">
        <f t="shared" si="598"/>
        <v>32.411917267226293</v>
      </c>
      <c r="Z532" s="61">
        <f t="shared" si="578"/>
        <v>35.612241308259648</v>
      </c>
      <c r="AA532" s="61">
        <v>1</v>
      </c>
      <c r="AB532" s="61">
        <f t="shared" si="579"/>
        <v>35.612241308259648</v>
      </c>
      <c r="AC532" s="69"/>
      <c r="AD532" s="61">
        <f t="shared" si="599"/>
        <v>0</v>
      </c>
      <c r="AE532" s="61">
        <v>1</v>
      </c>
      <c r="AF532" s="61">
        <f t="shared" si="600"/>
        <v>0</v>
      </c>
      <c r="AG532" s="61">
        <f t="shared" si="601"/>
        <v>0</v>
      </c>
      <c r="AH532" s="61">
        <v>1</v>
      </c>
      <c r="AI532" s="61">
        <f t="shared" si="602"/>
        <v>0</v>
      </c>
      <c r="AJ532" s="61">
        <f t="shared" si="603"/>
        <v>0</v>
      </c>
      <c r="AK532" s="61">
        <v>1</v>
      </c>
      <c r="AL532" s="61">
        <f t="shared" si="604"/>
        <v>0</v>
      </c>
      <c r="AM532" s="61">
        <f t="shared" si="580"/>
        <v>0</v>
      </c>
      <c r="AN532" s="61">
        <v>1</v>
      </c>
      <c r="AO532" s="61">
        <f t="shared" si="581"/>
        <v>0</v>
      </c>
      <c r="AP532" s="69">
        <v>0.36877322023326176</v>
      </c>
      <c r="AQ532" s="61">
        <f t="shared" si="605"/>
        <v>0.18665997015121216</v>
      </c>
      <c r="AR532" s="61">
        <v>1</v>
      </c>
      <c r="AS532" s="61">
        <f t="shared" si="606"/>
        <v>0.18665997015121216</v>
      </c>
      <c r="AT532" s="61">
        <f t="shared" si="607"/>
        <v>0.20118014069466689</v>
      </c>
      <c r="AU532" s="61">
        <v>1</v>
      </c>
      <c r="AV532" s="61">
        <f t="shared" si="608"/>
        <v>0.20118014069466689</v>
      </c>
      <c r="AW532" s="61">
        <f t="shared" si="609"/>
        <v>0.21279138818311968</v>
      </c>
      <c r="AX532" s="61">
        <v>1</v>
      </c>
      <c r="AY532" s="61">
        <f t="shared" si="610"/>
        <v>0.21279138818311968</v>
      </c>
      <c r="AZ532" s="61">
        <f t="shared" si="582"/>
        <v>0.23380222162788797</v>
      </c>
      <c r="BA532" s="61">
        <v>1</v>
      </c>
      <c r="BB532" s="61">
        <f t="shared" si="583"/>
        <v>0.23380222162788797</v>
      </c>
      <c r="BC532" s="69">
        <v>1.0986138345924004</v>
      </c>
      <c r="BD532" s="61">
        <f t="shared" si="611"/>
        <v>0.55607949363300868</v>
      </c>
      <c r="BE532" s="61">
        <v>1</v>
      </c>
      <c r="BF532" s="61">
        <f t="shared" si="612"/>
        <v>0.55607949363300868</v>
      </c>
      <c r="BG532" s="61">
        <f t="shared" si="613"/>
        <v>0.59933659410681794</v>
      </c>
      <c r="BH532" s="61">
        <v>1</v>
      </c>
      <c r="BI532" s="61">
        <f t="shared" si="614"/>
        <v>0.59933659410681794</v>
      </c>
      <c r="BJ532" s="61">
        <f t="shared" si="615"/>
        <v>0.63392770980557112</v>
      </c>
      <c r="BK532" s="61">
        <v>1</v>
      </c>
      <c r="BL532" s="61">
        <f t="shared" si="616"/>
        <v>0.63392770980557112</v>
      </c>
      <c r="BM532" s="61">
        <f t="shared" si="584"/>
        <v>0.69652117113158185</v>
      </c>
      <c r="BN532" s="61">
        <v>1</v>
      </c>
      <c r="BO532" s="61">
        <f t="shared" si="585"/>
        <v>0.69652117113158185</v>
      </c>
      <c r="BP532" s="69">
        <v>0.75804354586875622</v>
      </c>
      <c r="BQ532" s="61">
        <f t="shared" si="617"/>
        <v>0.38369485060677599</v>
      </c>
      <c r="BR532" s="61">
        <v>1</v>
      </c>
      <c r="BS532" s="61">
        <f t="shared" si="586"/>
        <v>0.38369485060677599</v>
      </c>
      <c r="BT532" s="61">
        <f t="shared" si="618"/>
        <v>0.41354224993370436</v>
      </c>
      <c r="BU532" s="61">
        <v>1</v>
      </c>
      <c r="BV532" s="61">
        <f t="shared" si="619"/>
        <v>0.41354224993370436</v>
      </c>
      <c r="BW532" s="61">
        <f t="shared" si="620"/>
        <v>0.43741011976584404</v>
      </c>
      <c r="BX532" s="61">
        <v>1</v>
      </c>
      <c r="BY532" s="61">
        <f t="shared" si="621"/>
        <v>0.43741011976584404</v>
      </c>
      <c r="BZ532" s="61">
        <f t="shared" si="587"/>
        <v>0.48059960808079144</v>
      </c>
      <c r="CA532" s="61">
        <v>1</v>
      </c>
      <c r="CB532" s="61">
        <f t="shared" si="588"/>
        <v>0.48059960808079144</v>
      </c>
      <c r="CC532" s="69">
        <v>6.6099157473833936E-2</v>
      </c>
      <c r="CD532" s="61">
        <f t="shared" si="622"/>
        <v>3.3457057302810282E-2</v>
      </c>
      <c r="CE532" s="61">
        <v>1</v>
      </c>
      <c r="CF532" s="61">
        <f t="shared" si="623"/>
        <v>3.3457057302810282E-2</v>
      </c>
      <c r="CG532" s="61">
        <f t="shared" si="624"/>
        <v>3.6059662336580492E-2</v>
      </c>
      <c r="CH532" s="61">
        <v>1</v>
      </c>
      <c r="CI532" s="61">
        <f t="shared" si="625"/>
        <v>3.6059662336580492E-2</v>
      </c>
      <c r="CJ532" s="61">
        <f t="shared" si="626"/>
        <v>3.8140870065605494E-2</v>
      </c>
      <c r="CK532" s="61">
        <v>1</v>
      </c>
      <c r="CL532" s="61">
        <f t="shared" si="627"/>
        <v>3.8140870065605494E-2</v>
      </c>
      <c r="CM532" s="61">
        <f t="shared" si="589"/>
        <v>4.1906865838410717E-2</v>
      </c>
      <c r="CN532" s="61">
        <v>1</v>
      </c>
      <c r="CO532" s="61">
        <f t="shared" si="590"/>
        <v>4.1906865838410717E-2</v>
      </c>
      <c r="CP532" s="69">
        <v>18.760011062347836</v>
      </c>
      <c r="CQ532" s="61">
        <f t="shared" si="628"/>
        <v>9.4956545454121759</v>
      </c>
      <c r="CR532" s="61">
        <v>1</v>
      </c>
      <c r="CS532" s="61">
        <f t="shared" si="629"/>
        <v>9.4956545454121759</v>
      </c>
      <c r="CT532" s="61">
        <f t="shared" si="630"/>
        <v>10.234315991192013</v>
      </c>
      <c r="CU532" s="61">
        <v>1</v>
      </c>
      <c r="CV532" s="61">
        <f t="shared" si="631"/>
        <v>10.234315991192013</v>
      </c>
      <c r="CW532" s="61">
        <f t="shared" si="632"/>
        <v>10.82499644025838</v>
      </c>
      <c r="CX532" s="61">
        <v>1</v>
      </c>
      <c r="CY532" s="61">
        <f t="shared" si="633"/>
        <v>10.82499644025838</v>
      </c>
      <c r="CZ532" s="61">
        <f t="shared" si="591"/>
        <v>11.893847013528529</v>
      </c>
      <c r="DA532" s="61">
        <v>1</v>
      </c>
      <c r="DB532" s="61">
        <f t="shared" si="592"/>
        <v>11.893847013528529</v>
      </c>
    </row>
    <row r="533" spans="1:106">
      <c r="A533" s="57" t="s">
        <v>457</v>
      </c>
      <c r="B533" s="58" t="s">
        <v>373</v>
      </c>
      <c r="C533" s="58" t="s">
        <v>374</v>
      </c>
      <c r="D533" s="58" t="s">
        <v>449</v>
      </c>
      <c r="E533" s="59" t="s">
        <v>440</v>
      </c>
      <c r="F533" s="59" t="s">
        <v>440</v>
      </c>
      <c r="G533" s="59" t="s">
        <v>257</v>
      </c>
      <c r="H533" s="58" t="s">
        <v>430</v>
      </c>
      <c r="I533" s="58" t="s">
        <v>258</v>
      </c>
      <c r="J533" s="60" t="s">
        <v>413</v>
      </c>
      <c r="K533" s="61">
        <v>0.77758755767054522</v>
      </c>
      <c r="L533" s="61">
        <v>0.78989060731799321</v>
      </c>
      <c r="M533" s="61">
        <v>0.79926297768621424</v>
      </c>
      <c r="N533" s="61">
        <v>0.81499999999999995</v>
      </c>
      <c r="O533" s="61"/>
      <c r="P533" s="69">
        <v>87.201874799999999</v>
      </c>
      <c r="Q533" s="61">
        <f t="shared" si="593"/>
        <v>67.807092850024659</v>
      </c>
      <c r="R533" s="61">
        <v>1</v>
      </c>
      <c r="S533" s="61">
        <f t="shared" si="594"/>
        <v>67.807092850024659</v>
      </c>
      <c r="T533" s="61">
        <f t="shared" si="595"/>
        <v>68.87994184503961</v>
      </c>
      <c r="U533" s="61">
        <v>1</v>
      </c>
      <c r="V533" s="61">
        <f t="shared" si="596"/>
        <v>68.87994184503961</v>
      </c>
      <c r="W533" s="61">
        <f t="shared" si="597"/>
        <v>69.697230112468446</v>
      </c>
      <c r="X533" s="61">
        <v>1</v>
      </c>
      <c r="Y533" s="61">
        <f t="shared" si="598"/>
        <v>69.697230112468446</v>
      </c>
      <c r="Z533" s="61">
        <f t="shared" si="578"/>
        <v>71.069527961999995</v>
      </c>
      <c r="AA533" s="61">
        <v>1</v>
      </c>
      <c r="AB533" s="61">
        <f t="shared" si="579"/>
        <v>71.069527961999995</v>
      </c>
      <c r="AC533" s="69"/>
      <c r="AD533" s="61">
        <f t="shared" si="599"/>
        <v>0</v>
      </c>
      <c r="AE533" s="61">
        <v>1</v>
      </c>
      <c r="AF533" s="61">
        <f t="shared" si="600"/>
        <v>0</v>
      </c>
      <c r="AG533" s="61">
        <f t="shared" si="601"/>
        <v>0</v>
      </c>
      <c r="AH533" s="61">
        <v>1</v>
      </c>
      <c r="AI533" s="61">
        <f t="shared" si="602"/>
        <v>0</v>
      </c>
      <c r="AJ533" s="61">
        <f t="shared" si="603"/>
        <v>0</v>
      </c>
      <c r="AK533" s="61">
        <v>1</v>
      </c>
      <c r="AL533" s="61">
        <f t="shared" si="604"/>
        <v>0</v>
      </c>
      <c r="AM533" s="61">
        <f t="shared" si="580"/>
        <v>0</v>
      </c>
      <c r="AN533" s="61">
        <v>1</v>
      </c>
      <c r="AO533" s="61">
        <f t="shared" si="581"/>
        <v>0</v>
      </c>
      <c r="AP533" s="69">
        <v>0.48979368000000001</v>
      </c>
      <c r="AQ533" s="61">
        <f t="shared" si="605"/>
        <v>0.3808574713936686</v>
      </c>
      <c r="AR533" s="61">
        <v>1</v>
      </c>
      <c r="AS533" s="61">
        <f t="shared" si="606"/>
        <v>0.3808574713936686</v>
      </c>
      <c r="AT533" s="61">
        <f t="shared" si="607"/>
        <v>0.38688342735571485</v>
      </c>
      <c r="AU533" s="61">
        <v>1</v>
      </c>
      <c r="AV533" s="61">
        <f t="shared" si="608"/>
        <v>0.38688342735571485</v>
      </c>
      <c r="AW533" s="61">
        <f t="shared" si="609"/>
        <v>0.39147395512868877</v>
      </c>
      <c r="AX533" s="61">
        <v>1</v>
      </c>
      <c r="AY533" s="61">
        <f t="shared" si="610"/>
        <v>0.39147395512868877</v>
      </c>
      <c r="AZ533" s="61">
        <f t="shared" si="582"/>
        <v>0.39918184919999999</v>
      </c>
      <c r="BA533" s="61">
        <v>1</v>
      </c>
      <c r="BB533" s="61">
        <f t="shared" si="583"/>
        <v>0.39918184919999999</v>
      </c>
      <c r="BC533" s="69">
        <v>1.86927588</v>
      </c>
      <c r="BD533" s="61">
        <f t="shared" si="611"/>
        <v>1.4535256661416591</v>
      </c>
      <c r="BE533" s="61">
        <v>1</v>
      </c>
      <c r="BF533" s="61">
        <f t="shared" si="612"/>
        <v>1.4535256661416591</v>
      </c>
      <c r="BG533" s="61">
        <f t="shared" si="613"/>
        <v>1.4765234600980761</v>
      </c>
      <c r="BH533" s="61">
        <v>1</v>
      </c>
      <c r="BI533" s="61">
        <f t="shared" si="614"/>
        <v>1.4765234600980761</v>
      </c>
      <c r="BJ533" s="61">
        <f t="shared" si="615"/>
        <v>1.4940430059658185</v>
      </c>
      <c r="BK533" s="61">
        <v>1</v>
      </c>
      <c r="BL533" s="61">
        <f t="shared" si="616"/>
        <v>1.4940430059658185</v>
      </c>
      <c r="BM533" s="61">
        <f t="shared" si="584"/>
        <v>1.5234598421999999</v>
      </c>
      <c r="BN533" s="61">
        <v>1</v>
      </c>
      <c r="BO533" s="61">
        <f t="shared" si="585"/>
        <v>1.5234598421999999</v>
      </c>
      <c r="BP533" s="69">
        <v>1.2898003572000001</v>
      </c>
      <c r="BQ533" s="61">
        <f t="shared" si="617"/>
        <v>1.0029327096377449</v>
      </c>
      <c r="BR533" s="61">
        <v>1</v>
      </c>
      <c r="BS533" s="61">
        <f t="shared" si="586"/>
        <v>1.0029327096377449</v>
      </c>
      <c r="BT533" s="61">
        <f t="shared" si="618"/>
        <v>1.0188011874676726</v>
      </c>
      <c r="BU533" s="61">
        <v>1</v>
      </c>
      <c r="BV533" s="61">
        <f t="shared" si="619"/>
        <v>1.0188011874676726</v>
      </c>
      <c r="BW533" s="61">
        <f t="shared" si="620"/>
        <v>1.0308896741164149</v>
      </c>
      <c r="BX533" s="61">
        <v>1</v>
      </c>
      <c r="BY533" s="61">
        <f t="shared" si="621"/>
        <v>1.0308896741164149</v>
      </c>
      <c r="BZ533" s="61">
        <f t="shared" si="587"/>
        <v>1.051187291118</v>
      </c>
      <c r="CA533" s="61">
        <v>1</v>
      </c>
      <c r="CB533" s="61">
        <f t="shared" si="588"/>
        <v>1.051187291118</v>
      </c>
      <c r="CC533" s="69">
        <v>4.6499400000000003E-2</v>
      </c>
      <c r="CD533" s="61">
        <f t="shared" si="622"/>
        <v>3.6157354879145752E-2</v>
      </c>
      <c r="CE533" s="61">
        <v>1</v>
      </c>
      <c r="CF533" s="61">
        <f t="shared" si="623"/>
        <v>3.6157354879145752E-2</v>
      </c>
      <c r="CG533" s="61">
        <f t="shared" si="624"/>
        <v>3.6729439305922297E-2</v>
      </c>
      <c r="CH533" s="61">
        <v>1</v>
      </c>
      <c r="CI533" s="61">
        <f t="shared" si="625"/>
        <v>3.6729439305922297E-2</v>
      </c>
      <c r="CJ533" s="61">
        <f t="shared" si="626"/>
        <v>3.7165248904622354E-2</v>
      </c>
      <c r="CK533" s="61">
        <v>1</v>
      </c>
      <c r="CL533" s="61">
        <f t="shared" si="627"/>
        <v>3.7165248904622354E-2</v>
      </c>
      <c r="CM533" s="61">
        <f t="shared" si="589"/>
        <v>3.7897011000000001E-2</v>
      </c>
      <c r="CN533" s="61">
        <v>1</v>
      </c>
      <c r="CO533" s="61">
        <f t="shared" si="590"/>
        <v>3.7897011000000001E-2</v>
      </c>
      <c r="CP533" s="69">
        <v>2.6299828142999998E-4</v>
      </c>
      <c r="CQ533" s="61">
        <f t="shared" si="628"/>
        <v>2.0450419132870439E-4</v>
      </c>
      <c r="CR533" s="61">
        <v>1</v>
      </c>
      <c r="CS533" s="61">
        <f t="shared" si="629"/>
        <v>2.0450419132870439E-4</v>
      </c>
      <c r="CT533" s="61">
        <f t="shared" si="630"/>
        <v>2.0773987224233118E-4</v>
      </c>
      <c r="CU533" s="61">
        <v>1</v>
      </c>
      <c r="CV533" s="61">
        <f t="shared" si="631"/>
        <v>2.0773987224233118E-4</v>
      </c>
      <c r="CW533" s="61">
        <f t="shared" si="632"/>
        <v>2.1020478954209877E-4</v>
      </c>
      <c r="CX533" s="61">
        <v>1</v>
      </c>
      <c r="CY533" s="61">
        <f t="shared" si="633"/>
        <v>2.1020478954209877E-4</v>
      </c>
      <c r="CZ533" s="61">
        <f t="shared" si="591"/>
        <v>2.1434359936544996E-4</v>
      </c>
      <c r="DA533" s="61">
        <v>1</v>
      </c>
      <c r="DB533" s="61">
        <f t="shared" si="592"/>
        <v>2.1434359936544996E-4</v>
      </c>
    </row>
    <row r="534" spans="1:106">
      <c r="A534" s="57" t="s">
        <v>457</v>
      </c>
      <c r="B534" s="58" t="s">
        <v>373</v>
      </c>
      <c r="C534" s="58" t="s">
        <v>374</v>
      </c>
      <c r="D534" s="58" t="s">
        <v>449</v>
      </c>
      <c r="E534" s="59" t="s">
        <v>440</v>
      </c>
      <c r="F534" s="59" t="s">
        <v>440</v>
      </c>
      <c r="G534" s="59" t="s">
        <v>259</v>
      </c>
      <c r="H534" s="58" t="s">
        <v>430</v>
      </c>
      <c r="I534" s="58" t="s">
        <v>260</v>
      </c>
      <c r="J534" s="60" t="s">
        <v>413</v>
      </c>
      <c r="K534" s="61">
        <v>0.77758755767054522</v>
      </c>
      <c r="L534" s="61">
        <v>0.78989060731799321</v>
      </c>
      <c r="M534" s="61">
        <v>0.79926297768621424</v>
      </c>
      <c r="N534" s="61">
        <v>0.81499999999999995</v>
      </c>
      <c r="O534" s="61"/>
      <c r="P534" s="69">
        <v>53.311907361623518</v>
      </c>
      <c r="Q534" s="61">
        <f t="shared" si="593"/>
        <v>41.454675840083191</v>
      </c>
      <c r="R534" s="61">
        <v>1</v>
      </c>
      <c r="S534" s="61">
        <f t="shared" si="594"/>
        <v>41.454675840083191</v>
      </c>
      <c r="T534" s="61">
        <f t="shared" si="595"/>
        <v>42.110574883153397</v>
      </c>
      <c r="U534" s="61">
        <v>1</v>
      </c>
      <c r="V534" s="61">
        <f t="shared" si="596"/>
        <v>42.110574883153397</v>
      </c>
      <c r="W534" s="61">
        <f t="shared" si="597"/>
        <v>42.610233823982817</v>
      </c>
      <c r="X534" s="61">
        <v>1</v>
      </c>
      <c r="Y534" s="61">
        <f t="shared" si="598"/>
        <v>42.610233823982817</v>
      </c>
      <c r="Z534" s="61">
        <f t="shared" si="578"/>
        <v>43.449204499723166</v>
      </c>
      <c r="AA534" s="61">
        <v>1</v>
      </c>
      <c r="AB534" s="61">
        <f t="shared" si="579"/>
        <v>43.449204499723166</v>
      </c>
      <c r="AC534" s="69"/>
      <c r="AD534" s="61">
        <f t="shared" si="599"/>
        <v>0</v>
      </c>
      <c r="AE534" s="61">
        <v>1</v>
      </c>
      <c r="AF534" s="61">
        <f t="shared" si="600"/>
        <v>0</v>
      </c>
      <c r="AG534" s="61">
        <f t="shared" si="601"/>
        <v>0</v>
      </c>
      <c r="AH534" s="61">
        <v>1</v>
      </c>
      <c r="AI534" s="61">
        <f t="shared" si="602"/>
        <v>0</v>
      </c>
      <c r="AJ534" s="61">
        <f t="shared" si="603"/>
        <v>0</v>
      </c>
      <c r="AK534" s="61">
        <v>1</v>
      </c>
      <c r="AL534" s="61">
        <f t="shared" si="604"/>
        <v>0</v>
      </c>
      <c r="AM534" s="61">
        <f t="shared" si="580"/>
        <v>0</v>
      </c>
      <c r="AN534" s="61">
        <v>1</v>
      </c>
      <c r="AO534" s="61">
        <f t="shared" si="581"/>
        <v>0</v>
      </c>
      <c r="AP534" s="69">
        <v>6.3034747450123696</v>
      </c>
      <c r="AQ534" s="61">
        <f t="shared" si="605"/>
        <v>4.9015035318121312</v>
      </c>
      <c r="AR534" s="61">
        <v>1</v>
      </c>
      <c r="AS534" s="61">
        <f t="shared" si="606"/>
        <v>4.9015035318121312</v>
      </c>
      <c r="AT534" s="61">
        <f t="shared" si="607"/>
        <v>4.9790554945514529</v>
      </c>
      <c r="AU534" s="61">
        <v>1</v>
      </c>
      <c r="AV534" s="61">
        <f t="shared" si="608"/>
        <v>4.9790554945514529</v>
      </c>
      <c r="AW534" s="61">
        <f t="shared" si="609"/>
        <v>5.0381339944684367</v>
      </c>
      <c r="AX534" s="61">
        <v>1</v>
      </c>
      <c r="AY534" s="61">
        <f t="shared" si="610"/>
        <v>5.0381339944684367</v>
      </c>
      <c r="AZ534" s="61">
        <f t="shared" si="582"/>
        <v>5.1373319171850813</v>
      </c>
      <c r="BA534" s="61">
        <v>1</v>
      </c>
      <c r="BB534" s="61">
        <f t="shared" si="583"/>
        <v>5.1373319171850813</v>
      </c>
      <c r="BC534" s="69">
        <v>0.72733844820000004</v>
      </c>
      <c r="BD534" s="61">
        <f t="shared" si="611"/>
        <v>0.56556932753572242</v>
      </c>
      <c r="BE534" s="61">
        <v>1</v>
      </c>
      <c r="BF534" s="61">
        <f t="shared" si="612"/>
        <v>0.56556932753572242</v>
      </c>
      <c r="BG534" s="61">
        <f t="shared" si="613"/>
        <v>0.5745178085744248</v>
      </c>
      <c r="BH534" s="61">
        <v>1</v>
      </c>
      <c r="BI534" s="61">
        <f t="shared" si="614"/>
        <v>0.5745178085744248</v>
      </c>
      <c r="BJ534" s="61">
        <f t="shared" si="615"/>
        <v>0.58133469389400227</v>
      </c>
      <c r="BK534" s="61">
        <v>1</v>
      </c>
      <c r="BL534" s="61">
        <f t="shared" si="616"/>
        <v>0.58133469389400227</v>
      </c>
      <c r="BM534" s="61">
        <f t="shared" si="584"/>
        <v>0.59278083528299996</v>
      </c>
      <c r="BN534" s="61">
        <v>1</v>
      </c>
      <c r="BO534" s="61">
        <f t="shared" si="585"/>
        <v>0.59278083528299996</v>
      </c>
      <c r="BP534" s="69">
        <v>0.50186352925800004</v>
      </c>
      <c r="BQ534" s="61">
        <f t="shared" si="617"/>
        <v>0.39024283599964849</v>
      </c>
      <c r="BR534" s="61">
        <v>1</v>
      </c>
      <c r="BS534" s="61">
        <f t="shared" si="586"/>
        <v>0.39024283599964849</v>
      </c>
      <c r="BT534" s="61">
        <f t="shared" si="618"/>
        <v>0.39641728791635311</v>
      </c>
      <c r="BU534" s="61">
        <v>1</v>
      </c>
      <c r="BV534" s="61">
        <f t="shared" si="619"/>
        <v>0.39641728791635311</v>
      </c>
      <c r="BW534" s="61">
        <f t="shared" si="620"/>
        <v>0.40112093878686161</v>
      </c>
      <c r="BX534" s="61">
        <v>1</v>
      </c>
      <c r="BY534" s="61">
        <f t="shared" si="621"/>
        <v>0.40112093878686161</v>
      </c>
      <c r="BZ534" s="61">
        <f t="shared" si="587"/>
        <v>0.40901877634527001</v>
      </c>
      <c r="CA534" s="61">
        <v>1</v>
      </c>
      <c r="CB534" s="61">
        <f t="shared" si="588"/>
        <v>0.40901877634527001</v>
      </c>
      <c r="CC534" s="69">
        <v>1.1325446395536742</v>
      </c>
      <c r="CD534" s="61">
        <f t="shared" si="622"/>
        <v>0.88065262022340951</v>
      </c>
      <c r="CE534" s="61">
        <v>1</v>
      </c>
      <c r="CF534" s="61">
        <f t="shared" si="623"/>
        <v>0.88065262022340951</v>
      </c>
      <c r="CG534" s="61">
        <f t="shared" si="624"/>
        <v>0.89458637315178946</v>
      </c>
      <c r="CH534" s="61">
        <v>1</v>
      </c>
      <c r="CI534" s="61">
        <f t="shared" si="625"/>
        <v>0.89458637315178946</v>
      </c>
      <c r="CJ534" s="61">
        <f t="shared" si="626"/>
        <v>0.90520100097222989</v>
      </c>
      <c r="CK534" s="61">
        <v>1</v>
      </c>
      <c r="CL534" s="61">
        <f t="shared" si="627"/>
        <v>0.90520100097222989</v>
      </c>
      <c r="CM534" s="61">
        <f t="shared" si="589"/>
        <v>0.92302388123624446</v>
      </c>
      <c r="CN534" s="61">
        <v>1</v>
      </c>
      <c r="CO534" s="61">
        <f t="shared" si="590"/>
        <v>0.92302388123624446</v>
      </c>
      <c r="CP534" s="69">
        <v>8.0084510743259614</v>
      </c>
      <c r="CQ534" s="61">
        <f t="shared" si="628"/>
        <v>6.2272719116091784</v>
      </c>
      <c r="CR534" s="61">
        <v>1</v>
      </c>
      <c r="CS534" s="61">
        <f t="shared" si="629"/>
        <v>6.2272719116091784</v>
      </c>
      <c r="CT534" s="61">
        <f t="shared" si="630"/>
        <v>6.3258002827757691</v>
      </c>
      <c r="CU534" s="61">
        <v>1</v>
      </c>
      <c r="CV534" s="61">
        <f t="shared" si="631"/>
        <v>6.3258002827757691</v>
      </c>
      <c r="CW534" s="61">
        <f t="shared" si="632"/>
        <v>6.4008584523201293</v>
      </c>
      <c r="CX534" s="61">
        <v>1</v>
      </c>
      <c r="CY534" s="61">
        <f t="shared" si="633"/>
        <v>6.4008584523201293</v>
      </c>
      <c r="CZ534" s="61">
        <f t="shared" si="591"/>
        <v>6.5268876255756583</v>
      </c>
      <c r="DA534" s="61">
        <v>1</v>
      </c>
      <c r="DB534" s="61">
        <f t="shared" si="592"/>
        <v>6.5268876255756583</v>
      </c>
    </row>
    <row r="535" spans="1:106">
      <c r="A535" s="57" t="s">
        <v>457</v>
      </c>
      <c r="B535" s="58" t="s">
        <v>373</v>
      </c>
      <c r="C535" s="58" t="s">
        <v>374</v>
      </c>
      <c r="D535" s="58" t="s">
        <v>449</v>
      </c>
      <c r="E535" s="59" t="s">
        <v>440</v>
      </c>
      <c r="F535" s="59" t="s">
        <v>440</v>
      </c>
      <c r="G535" s="59" t="s">
        <v>281</v>
      </c>
      <c r="H535" s="58" t="s">
        <v>430</v>
      </c>
      <c r="I535" s="58" t="s">
        <v>282</v>
      </c>
      <c r="J535" s="60" t="s">
        <v>409</v>
      </c>
      <c r="K535" s="61">
        <v>0.79201409087971042</v>
      </c>
      <c r="L535" s="61">
        <v>0.80846422338568935</v>
      </c>
      <c r="M535" s="61">
        <v>0.82135931743261581</v>
      </c>
      <c r="N535" s="61">
        <v>0.84399999999999997</v>
      </c>
      <c r="O535" s="61"/>
      <c r="P535" s="69">
        <v>2.0459999999999998</v>
      </c>
      <c r="Q535" s="61">
        <f t="shared" si="593"/>
        <v>1.6204608299398873</v>
      </c>
      <c r="R535" s="61">
        <v>1</v>
      </c>
      <c r="S535" s="61">
        <f t="shared" si="594"/>
        <v>1.6204608299398873</v>
      </c>
      <c r="T535" s="61">
        <f t="shared" si="595"/>
        <v>1.6541178010471203</v>
      </c>
      <c r="U535" s="61">
        <v>1</v>
      </c>
      <c r="V535" s="61">
        <f t="shared" si="596"/>
        <v>1.6541178010471203</v>
      </c>
      <c r="W535" s="61">
        <f t="shared" si="597"/>
        <v>1.6805011634671319</v>
      </c>
      <c r="X535" s="61">
        <v>1</v>
      </c>
      <c r="Y535" s="61">
        <f t="shared" si="598"/>
        <v>1.6805011634671319</v>
      </c>
      <c r="Z535" s="61">
        <f t="shared" si="578"/>
        <v>1.7268239999999997</v>
      </c>
      <c r="AA535" s="61">
        <v>1</v>
      </c>
      <c r="AB535" s="61">
        <f t="shared" si="579"/>
        <v>1.7268239999999997</v>
      </c>
      <c r="AC535" s="69"/>
      <c r="AD535" s="61">
        <f t="shared" si="599"/>
        <v>0</v>
      </c>
      <c r="AE535" s="61">
        <v>1</v>
      </c>
      <c r="AF535" s="61">
        <f t="shared" si="600"/>
        <v>0</v>
      </c>
      <c r="AG535" s="61">
        <f t="shared" si="601"/>
        <v>0</v>
      </c>
      <c r="AH535" s="61">
        <v>1</v>
      </c>
      <c r="AI535" s="61">
        <f t="shared" si="602"/>
        <v>0</v>
      </c>
      <c r="AJ535" s="61">
        <f t="shared" si="603"/>
        <v>0</v>
      </c>
      <c r="AK535" s="61">
        <v>1</v>
      </c>
      <c r="AL535" s="61">
        <f t="shared" si="604"/>
        <v>0</v>
      </c>
      <c r="AM535" s="61">
        <f t="shared" si="580"/>
        <v>0</v>
      </c>
      <c r="AN535" s="61">
        <v>1</v>
      </c>
      <c r="AO535" s="61">
        <f t="shared" si="581"/>
        <v>0</v>
      </c>
      <c r="AP535" s="69">
        <v>7.4969999999999999</v>
      </c>
      <c r="AQ535" s="61">
        <f t="shared" si="605"/>
        <v>5.9377296393251893</v>
      </c>
      <c r="AR535" s="61">
        <v>1</v>
      </c>
      <c r="AS535" s="61">
        <f t="shared" si="606"/>
        <v>5.9377296393251893</v>
      </c>
      <c r="AT535" s="61">
        <f t="shared" si="607"/>
        <v>6.0610562827225127</v>
      </c>
      <c r="AU535" s="61">
        <v>1</v>
      </c>
      <c r="AV535" s="61">
        <f t="shared" si="608"/>
        <v>6.0610562827225127</v>
      </c>
      <c r="AW535" s="61">
        <f t="shared" si="609"/>
        <v>6.1577308027923205</v>
      </c>
      <c r="AX535" s="61">
        <v>1</v>
      </c>
      <c r="AY535" s="61">
        <f t="shared" si="610"/>
        <v>6.1577308027923205</v>
      </c>
      <c r="AZ535" s="61">
        <f t="shared" si="582"/>
        <v>6.3274679999999996</v>
      </c>
      <c r="BA535" s="61">
        <v>1</v>
      </c>
      <c r="BB535" s="61">
        <f t="shared" si="583"/>
        <v>6.3274679999999996</v>
      </c>
      <c r="BC535" s="69">
        <v>0.42099999999999999</v>
      </c>
      <c r="BD535" s="61">
        <f t="shared" si="611"/>
        <v>0.33343793226035806</v>
      </c>
      <c r="BE535" s="61">
        <v>1</v>
      </c>
      <c r="BF535" s="61">
        <f t="shared" si="612"/>
        <v>0.33343793226035806</v>
      </c>
      <c r="BG535" s="61">
        <f t="shared" si="613"/>
        <v>0.34036343804537522</v>
      </c>
      <c r="BH535" s="61">
        <v>1</v>
      </c>
      <c r="BI535" s="61">
        <f t="shared" si="614"/>
        <v>0.34036343804537522</v>
      </c>
      <c r="BJ535" s="61">
        <f t="shared" si="615"/>
        <v>0.34579227263913126</v>
      </c>
      <c r="BK535" s="61">
        <v>1</v>
      </c>
      <c r="BL535" s="61">
        <f t="shared" si="616"/>
        <v>0.34579227263913126</v>
      </c>
      <c r="BM535" s="61">
        <f t="shared" si="584"/>
        <v>0.35532399999999997</v>
      </c>
      <c r="BN535" s="61">
        <v>1</v>
      </c>
      <c r="BO535" s="61">
        <f t="shared" si="585"/>
        <v>0.35532399999999997</v>
      </c>
      <c r="BP535" s="69">
        <v>0.40799999999999997</v>
      </c>
      <c r="BQ535" s="61">
        <f t="shared" si="617"/>
        <v>0.32314174907892185</v>
      </c>
      <c r="BR535" s="61">
        <v>1</v>
      </c>
      <c r="BS535" s="61">
        <f t="shared" si="586"/>
        <v>0.32314174907892185</v>
      </c>
      <c r="BT535" s="61">
        <f t="shared" si="618"/>
        <v>0.32985340314136125</v>
      </c>
      <c r="BU535" s="61">
        <v>1</v>
      </c>
      <c r="BV535" s="61">
        <f t="shared" si="619"/>
        <v>0.32985340314136125</v>
      </c>
      <c r="BW535" s="61">
        <f t="shared" si="620"/>
        <v>0.33511460151250722</v>
      </c>
      <c r="BX535" s="61">
        <v>1</v>
      </c>
      <c r="BY535" s="61">
        <f t="shared" si="621"/>
        <v>0.33511460151250722</v>
      </c>
      <c r="BZ535" s="61">
        <f t="shared" si="587"/>
        <v>0.34435199999999999</v>
      </c>
      <c r="CA535" s="61">
        <v>1</v>
      </c>
      <c r="CB535" s="61">
        <f t="shared" si="588"/>
        <v>0.34435199999999999</v>
      </c>
      <c r="CC535" s="69">
        <v>0.14000000000000001</v>
      </c>
      <c r="CD535" s="61">
        <f t="shared" si="622"/>
        <v>0.11088197272315947</v>
      </c>
      <c r="CE535" s="61">
        <v>1</v>
      </c>
      <c r="CF535" s="61">
        <f t="shared" si="623"/>
        <v>0.11088197272315947</v>
      </c>
      <c r="CG535" s="61">
        <f t="shared" si="624"/>
        <v>0.11318499127399652</v>
      </c>
      <c r="CH535" s="61">
        <v>1</v>
      </c>
      <c r="CI535" s="61">
        <f t="shared" si="625"/>
        <v>0.11318499127399652</v>
      </c>
      <c r="CJ535" s="61">
        <f t="shared" si="626"/>
        <v>0.11499030444056622</v>
      </c>
      <c r="CK535" s="61">
        <v>1</v>
      </c>
      <c r="CL535" s="61">
        <f t="shared" si="627"/>
        <v>0.11499030444056622</v>
      </c>
      <c r="CM535" s="61">
        <f t="shared" si="589"/>
        <v>0.11816</v>
      </c>
      <c r="CN535" s="61">
        <v>1</v>
      </c>
      <c r="CO535" s="61">
        <f t="shared" si="590"/>
        <v>0.11816</v>
      </c>
      <c r="CP535" s="69">
        <v>0.61299999999999999</v>
      </c>
      <c r="CQ535" s="61">
        <f t="shared" si="628"/>
        <v>0.4855046377092625</v>
      </c>
      <c r="CR535" s="61">
        <v>1</v>
      </c>
      <c r="CS535" s="61">
        <f t="shared" si="629"/>
        <v>0.4855046377092625</v>
      </c>
      <c r="CT535" s="61">
        <f t="shared" si="630"/>
        <v>0.49558856893542758</v>
      </c>
      <c r="CU535" s="61">
        <v>1</v>
      </c>
      <c r="CV535" s="61">
        <f t="shared" si="631"/>
        <v>0.49558856893542758</v>
      </c>
      <c r="CW535" s="61">
        <f t="shared" si="632"/>
        <v>0.50349326158619345</v>
      </c>
      <c r="CX535" s="61">
        <v>1</v>
      </c>
      <c r="CY535" s="61">
        <f t="shared" si="633"/>
        <v>0.50349326158619345</v>
      </c>
      <c r="CZ535" s="61">
        <f t="shared" si="591"/>
        <v>0.51737199999999994</v>
      </c>
      <c r="DA535" s="61">
        <v>1</v>
      </c>
      <c r="DB535" s="61">
        <f t="shared" si="592"/>
        <v>0.51737199999999994</v>
      </c>
    </row>
    <row r="536" spans="1:106">
      <c r="A536" s="57" t="s">
        <v>457</v>
      </c>
      <c r="B536" s="58" t="s">
        <v>373</v>
      </c>
      <c r="C536" s="58" t="s">
        <v>374</v>
      </c>
      <c r="D536" s="58" t="s">
        <v>449</v>
      </c>
      <c r="E536" s="59" t="s">
        <v>440</v>
      </c>
      <c r="F536" s="59" t="s">
        <v>440</v>
      </c>
      <c r="G536" s="59" t="s">
        <v>269</v>
      </c>
      <c r="H536" s="58" t="s">
        <v>432</v>
      </c>
      <c r="I536" s="58" t="s">
        <v>270</v>
      </c>
      <c r="J536" s="63" t="s">
        <v>424</v>
      </c>
      <c r="K536" s="61">
        <v>0.96899999999999997</v>
      </c>
      <c r="L536" s="61">
        <v>1.018</v>
      </c>
      <c r="M536" s="61">
        <v>1.0529999999999999</v>
      </c>
      <c r="N536" s="61">
        <v>1.0980000000000001</v>
      </c>
      <c r="O536" s="64" t="s">
        <v>433</v>
      </c>
      <c r="P536" s="69">
        <v>65.392240547699117</v>
      </c>
      <c r="Q536" s="61">
        <f t="shared" si="593"/>
        <v>63.365081090720444</v>
      </c>
      <c r="R536" s="61">
        <v>1</v>
      </c>
      <c r="S536" s="61">
        <f t="shared" si="594"/>
        <v>63.365081090720444</v>
      </c>
      <c r="T536" s="61">
        <f t="shared" si="595"/>
        <v>66.569300877557708</v>
      </c>
      <c r="U536" s="61">
        <v>1</v>
      </c>
      <c r="V536" s="61">
        <f t="shared" si="596"/>
        <v>66.569300877557708</v>
      </c>
      <c r="W536" s="61">
        <f t="shared" si="597"/>
        <v>68.858029296727167</v>
      </c>
      <c r="X536" s="61">
        <v>1</v>
      </c>
      <c r="Y536" s="61">
        <f t="shared" si="598"/>
        <v>68.858029296727167</v>
      </c>
      <c r="Z536" s="61">
        <f t="shared" si="578"/>
        <v>71.800680121373631</v>
      </c>
      <c r="AA536" s="61">
        <v>1</v>
      </c>
      <c r="AB536" s="61">
        <f t="shared" si="579"/>
        <v>71.800680121373631</v>
      </c>
      <c r="AC536" s="69">
        <v>0.20459630738042556</v>
      </c>
      <c r="AD536" s="61">
        <f t="shared" si="599"/>
        <v>0.19825382185163237</v>
      </c>
      <c r="AE536" s="61">
        <v>1</v>
      </c>
      <c r="AF536" s="61">
        <f t="shared" si="600"/>
        <v>0.19825382185163237</v>
      </c>
      <c r="AG536" s="61">
        <f t="shared" si="601"/>
        <v>0.20827904091327323</v>
      </c>
      <c r="AH536" s="61">
        <v>1</v>
      </c>
      <c r="AI536" s="61">
        <f t="shared" si="602"/>
        <v>0.20827904091327323</v>
      </c>
      <c r="AJ536" s="61">
        <f t="shared" si="603"/>
        <v>0.2154399116715881</v>
      </c>
      <c r="AK536" s="61">
        <v>1</v>
      </c>
      <c r="AL536" s="61">
        <f t="shared" si="604"/>
        <v>0.2154399116715881</v>
      </c>
      <c r="AM536" s="61">
        <f t="shared" si="580"/>
        <v>0.22464674550370728</v>
      </c>
      <c r="AN536" s="61">
        <v>1</v>
      </c>
      <c r="AO536" s="61">
        <f t="shared" si="581"/>
        <v>0.22464674550370728</v>
      </c>
      <c r="AP536" s="69">
        <v>417.72074937969768</v>
      </c>
      <c r="AQ536" s="61">
        <f t="shared" si="605"/>
        <v>404.77140614892704</v>
      </c>
      <c r="AR536" s="61">
        <v>0.77100000000000002</v>
      </c>
      <c r="AS536" s="61">
        <f t="shared" si="606"/>
        <v>312.07875414082275</v>
      </c>
      <c r="AT536" s="61">
        <f t="shared" si="607"/>
        <v>425.23972286853223</v>
      </c>
      <c r="AU536" s="61">
        <v>0.63300000000000001</v>
      </c>
      <c r="AV536" s="61">
        <f t="shared" si="608"/>
        <v>269.1767445757809</v>
      </c>
      <c r="AW536" s="61">
        <f t="shared" si="609"/>
        <v>439.85994909682165</v>
      </c>
      <c r="AX536" s="61">
        <v>0.54700000000000004</v>
      </c>
      <c r="AY536" s="61">
        <f t="shared" si="610"/>
        <v>240.60339215596147</v>
      </c>
      <c r="AZ536" s="61">
        <f t="shared" si="582"/>
        <v>458.6573828189081</v>
      </c>
      <c r="BA536" s="61">
        <v>0.41199999999999998</v>
      </c>
      <c r="BB536" s="61">
        <f t="shared" si="583"/>
        <v>188.96684172139013</v>
      </c>
      <c r="BC536" s="69">
        <v>15.007859281763</v>
      </c>
      <c r="BD536" s="61">
        <f t="shared" si="611"/>
        <v>14.542615644028347</v>
      </c>
      <c r="BE536" s="61">
        <v>0.59499999999999997</v>
      </c>
      <c r="BF536" s="61">
        <f t="shared" si="612"/>
        <v>8.6528563081968652</v>
      </c>
      <c r="BG536" s="61">
        <f t="shared" si="613"/>
        <v>15.278000748834735</v>
      </c>
      <c r="BH536" s="61">
        <v>0.44900000000000001</v>
      </c>
      <c r="BI536" s="61">
        <f t="shared" si="614"/>
        <v>6.859822336226796</v>
      </c>
      <c r="BJ536" s="61">
        <f t="shared" si="615"/>
        <v>15.803275823696438</v>
      </c>
      <c r="BK536" s="61">
        <v>0.36399999999999999</v>
      </c>
      <c r="BL536" s="61">
        <f t="shared" si="616"/>
        <v>5.7523923998255038</v>
      </c>
      <c r="BM536" s="61">
        <f t="shared" si="584"/>
        <v>16.478629491375777</v>
      </c>
      <c r="BN536" s="61">
        <v>0.252</v>
      </c>
      <c r="BO536" s="61">
        <f t="shared" si="585"/>
        <v>4.1526146318266957</v>
      </c>
      <c r="BP536" s="69">
        <v>13.807230539221962</v>
      </c>
      <c r="BQ536" s="61">
        <f t="shared" si="617"/>
        <v>13.379206392506081</v>
      </c>
      <c r="BR536" s="61">
        <v>0.59499999999999997</v>
      </c>
      <c r="BS536" s="61">
        <f t="shared" si="586"/>
        <v>7.9606278035411178</v>
      </c>
      <c r="BT536" s="61">
        <f t="shared" si="618"/>
        <v>14.055760688927958</v>
      </c>
      <c r="BU536" s="61">
        <v>0.44900000000000001</v>
      </c>
      <c r="BV536" s="61">
        <f t="shared" si="619"/>
        <v>6.3110365493286533</v>
      </c>
      <c r="BW536" s="61">
        <f t="shared" si="620"/>
        <v>14.539013757800724</v>
      </c>
      <c r="BX536" s="61">
        <v>0.36399999999999999</v>
      </c>
      <c r="BY536" s="61">
        <f t="shared" si="621"/>
        <v>5.2922010078394637</v>
      </c>
      <c r="BZ536" s="61">
        <f t="shared" si="587"/>
        <v>15.160339132065715</v>
      </c>
      <c r="CA536" s="61">
        <v>0.252</v>
      </c>
      <c r="CB536" s="61">
        <f t="shared" si="588"/>
        <v>3.8204054612805605</v>
      </c>
      <c r="CC536" s="69">
        <v>4.617541854299783</v>
      </c>
      <c r="CD536" s="61">
        <f t="shared" si="622"/>
        <v>4.4743980568164901</v>
      </c>
      <c r="CE536" s="61">
        <v>3.0000000000000001E-3</v>
      </c>
      <c r="CF536" s="61">
        <f t="shared" si="623"/>
        <v>1.342319417044947E-2</v>
      </c>
      <c r="CG536" s="61">
        <f t="shared" si="624"/>
        <v>4.7006576076771793</v>
      </c>
      <c r="CH536" s="61">
        <v>3.0000000000000001E-3</v>
      </c>
      <c r="CI536" s="61">
        <f t="shared" si="625"/>
        <v>1.4101972823031538E-2</v>
      </c>
      <c r="CJ536" s="61">
        <f t="shared" si="626"/>
        <v>4.8622715725776713</v>
      </c>
      <c r="CK536" s="61">
        <v>3.0000000000000001E-3</v>
      </c>
      <c r="CL536" s="61">
        <f t="shared" si="627"/>
        <v>1.4586814717733014E-2</v>
      </c>
      <c r="CM536" s="61">
        <f t="shared" si="589"/>
        <v>5.0700609560211625</v>
      </c>
      <c r="CN536" s="61">
        <v>3.0000000000000001E-3</v>
      </c>
      <c r="CO536" s="61">
        <f t="shared" si="590"/>
        <v>1.5210182868063488E-2</v>
      </c>
      <c r="CP536" s="69">
        <v>22.367389090060531</v>
      </c>
      <c r="CQ536" s="61">
        <f t="shared" si="628"/>
        <v>21.674000028268654</v>
      </c>
      <c r="CR536" s="61">
        <v>0.68300000000000005</v>
      </c>
      <c r="CS536" s="61">
        <f t="shared" si="629"/>
        <v>14.803342019307491</v>
      </c>
      <c r="CT536" s="61">
        <f t="shared" si="630"/>
        <v>22.770002093681622</v>
      </c>
      <c r="CU536" s="61">
        <v>0.48</v>
      </c>
      <c r="CV536" s="61">
        <f t="shared" si="631"/>
        <v>10.929601004967179</v>
      </c>
      <c r="CW536" s="61">
        <f t="shared" si="632"/>
        <v>23.552860711833738</v>
      </c>
      <c r="CX536" s="61">
        <v>0.38200000000000001</v>
      </c>
      <c r="CY536" s="61">
        <f t="shared" si="633"/>
        <v>8.9971927919204884</v>
      </c>
      <c r="CZ536" s="61">
        <f t="shared" si="591"/>
        <v>24.559393220886466</v>
      </c>
      <c r="DA536" s="61">
        <v>0.27700000000000002</v>
      </c>
      <c r="DB536" s="61">
        <f t="shared" si="592"/>
        <v>6.8029519221855521</v>
      </c>
    </row>
    <row r="537" spans="1:106">
      <c r="A537" s="57" t="s">
        <v>457</v>
      </c>
      <c r="B537" s="58" t="s">
        <v>373</v>
      </c>
      <c r="C537" s="58" t="s">
        <v>374</v>
      </c>
      <c r="D537" s="58" t="s">
        <v>449</v>
      </c>
      <c r="E537" s="59" t="s">
        <v>440</v>
      </c>
      <c r="F537" s="59" t="s">
        <v>440</v>
      </c>
      <c r="G537" s="59" t="s">
        <v>271</v>
      </c>
      <c r="H537" s="58" t="s">
        <v>432</v>
      </c>
      <c r="I537" s="58" t="s">
        <v>272</v>
      </c>
      <c r="J537" s="63" t="s">
        <v>424</v>
      </c>
      <c r="K537" s="61">
        <v>0.96899999999999997</v>
      </c>
      <c r="L537" s="61">
        <v>1.018</v>
      </c>
      <c r="M537" s="66">
        <v>1.0529999999999999</v>
      </c>
      <c r="N537" s="66">
        <v>1.0980000000000001</v>
      </c>
      <c r="O537" s="64" t="s">
        <v>433</v>
      </c>
      <c r="P537" s="69">
        <v>1.3459152425350704</v>
      </c>
      <c r="Q537" s="61">
        <f t="shared" si="593"/>
        <v>1.3041918700164832</v>
      </c>
      <c r="R537" s="61">
        <v>1</v>
      </c>
      <c r="S537" s="61">
        <f t="shared" si="594"/>
        <v>1.3041918700164832</v>
      </c>
      <c r="T537" s="61">
        <f t="shared" si="595"/>
        <v>1.3701417169007017</v>
      </c>
      <c r="U537" s="61">
        <v>1</v>
      </c>
      <c r="V537" s="61">
        <f t="shared" si="596"/>
        <v>1.3701417169007017</v>
      </c>
      <c r="W537" s="61">
        <f t="shared" si="597"/>
        <v>1.4172487503894291</v>
      </c>
      <c r="X537" s="61">
        <v>1</v>
      </c>
      <c r="Y537" s="61">
        <f t="shared" si="598"/>
        <v>1.4172487503894291</v>
      </c>
      <c r="Z537" s="61">
        <f t="shared" si="578"/>
        <v>1.4778149363035074</v>
      </c>
      <c r="AA537" s="61">
        <v>1</v>
      </c>
      <c r="AB537" s="61">
        <f t="shared" si="579"/>
        <v>1.4778149363035074</v>
      </c>
      <c r="AC537" s="69">
        <v>4.211039205314313E-3</v>
      </c>
      <c r="AD537" s="61">
        <f t="shared" si="599"/>
        <v>4.0804969899495688E-3</v>
      </c>
      <c r="AE537" s="61">
        <v>1</v>
      </c>
      <c r="AF537" s="61">
        <f t="shared" si="600"/>
        <v>4.0804969899495688E-3</v>
      </c>
      <c r="AG537" s="61">
        <f t="shared" si="601"/>
        <v>4.2868379110099705E-3</v>
      </c>
      <c r="AH537" s="61">
        <v>1</v>
      </c>
      <c r="AI537" s="61">
        <f t="shared" si="602"/>
        <v>4.2868379110099705E-3</v>
      </c>
      <c r="AJ537" s="61">
        <f t="shared" si="603"/>
        <v>4.4342242831959715E-3</v>
      </c>
      <c r="AK537" s="61">
        <v>1</v>
      </c>
      <c r="AL537" s="61">
        <f t="shared" si="604"/>
        <v>4.4342242831959715E-3</v>
      </c>
      <c r="AM537" s="61">
        <f t="shared" si="580"/>
        <v>4.6237210474351165E-3</v>
      </c>
      <c r="AN537" s="61">
        <v>1</v>
      </c>
      <c r="AO537" s="61">
        <f t="shared" si="581"/>
        <v>4.6237210474351165E-3</v>
      </c>
      <c r="AP537" s="69">
        <v>13.669451681996808</v>
      </c>
      <c r="AQ537" s="61">
        <f t="shared" si="605"/>
        <v>13.245698679854906</v>
      </c>
      <c r="AR537" s="61">
        <v>1</v>
      </c>
      <c r="AS537" s="61">
        <f t="shared" si="606"/>
        <v>13.245698679854906</v>
      </c>
      <c r="AT537" s="61">
        <f t="shared" si="607"/>
        <v>13.915501812272751</v>
      </c>
      <c r="AU537" s="61">
        <v>0.96</v>
      </c>
      <c r="AV537" s="61">
        <f t="shared" si="608"/>
        <v>13.358881739781841</v>
      </c>
      <c r="AW537" s="61">
        <f t="shared" si="609"/>
        <v>14.393932621142637</v>
      </c>
      <c r="AX537" s="61">
        <v>0.92</v>
      </c>
      <c r="AY537" s="61">
        <f t="shared" si="610"/>
        <v>13.242418011451226</v>
      </c>
      <c r="AZ537" s="61">
        <f t="shared" si="582"/>
        <v>15.009057946832497</v>
      </c>
      <c r="BA537" s="61">
        <v>0.85199999999999998</v>
      </c>
      <c r="BB537" s="61">
        <f t="shared" si="583"/>
        <v>12.787717370701287</v>
      </c>
      <c r="BC537" s="69">
        <v>0.33647881063376761</v>
      </c>
      <c r="BD537" s="61">
        <f t="shared" si="611"/>
        <v>0.32604796750412079</v>
      </c>
      <c r="BE537" s="61">
        <v>0.82899999999999996</v>
      </c>
      <c r="BF537" s="61">
        <f t="shared" si="612"/>
        <v>0.27029376506091612</v>
      </c>
      <c r="BG537" s="61">
        <f t="shared" si="613"/>
        <v>0.34253542922517544</v>
      </c>
      <c r="BH537" s="61">
        <v>0.79100000000000004</v>
      </c>
      <c r="BI537" s="61">
        <f t="shared" si="614"/>
        <v>0.27094552451711379</v>
      </c>
      <c r="BJ537" s="61">
        <f t="shared" si="615"/>
        <v>0.35431218759735728</v>
      </c>
      <c r="BK537" s="61">
        <v>0.752</v>
      </c>
      <c r="BL537" s="61">
        <f t="shared" si="616"/>
        <v>0.26644276507321268</v>
      </c>
      <c r="BM537" s="61">
        <f t="shared" si="584"/>
        <v>0.36945373407587684</v>
      </c>
      <c r="BN537" s="61">
        <v>0.68799999999999994</v>
      </c>
      <c r="BO537" s="61">
        <f t="shared" si="585"/>
        <v>0.25418416904420327</v>
      </c>
      <c r="BP537" s="69">
        <v>0.30956050578306615</v>
      </c>
      <c r="BQ537" s="61">
        <f t="shared" si="617"/>
        <v>0.29996413010379108</v>
      </c>
      <c r="BR537" s="61">
        <v>0.82899999999999996</v>
      </c>
      <c r="BS537" s="61">
        <f t="shared" si="586"/>
        <v>0.24867026385604279</v>
      </c>
      <c r="BT537" s="61">
        <f t="shared" si="618"/>
        <v>0.31513259488716133</v>
      </c>
      <c r="BU537" s="61">
        <v>0.79100000000000004</v>
      </c>
      <c r="BV537" s="61">
        <f t="shared" si="619"/>
        <v>0.24926988255574462</v>
      </c>
      <c r="BW537" s="61">
        <f t="shared" si="620"/>
        <v>0.32596721258956862</v>
      </c>
      <c r="BX537" s="61">
        <v>0.752</v>
      </c>
      <c r="BY537" s="61">
        <f t="shared" si="621"/>
        <v>0.2451273438673556</v>
      </c>
      <c r="BZ537" s="61">
        <f t="shared" si="587"/>
        <v>0.33989743534980665</v>
      </c>
      <c r="CA537" s="61">
        <v>0.68799999999999994</v>
      </c>
      <c r="CB537" s="61">
        <f t="shared" si="588"/>
        <v>0.23384943552066695</v>
      </c>
      <c r="CC537" s="69">
        <v>9.5039104222349541E-2</v>
      </c>
      <c r="CD537" s="61">
        <f t="shared" si="622"/>
        <v>9.2092891991456705E-2</v>
      </c>
      <c r="CE537" s="61">
        <v>3.0000000000000001E-3</v>
      </c>
      <c r="CF537" s="61">
        <f t="shared" si="623"/>
        <v>2.7627867597437009E-4</v>
      </c>
      <c r="CG537" s="61">
        <f t="shared" si="624"/>
        <v>9.6749808098351833E-2</v>
      </c>
      <c r="CH537" s="61">
        <v>3.0000000000000001E-3</v>
      </c>
      <c r="CI537" s="61">
        <f t="shared" si="625"/>
        <v>2.9024942429505549E-4</v>
      </c>
      <c r="CJ537" s="61">
        <f t="shared" si="626"/>
        <v>0.10007617674613406</v>
      </c>
      <c r="CK537" s="61">
        <v>3.0000000000000001E-3</v>
      </c>
      <c r="CL537" s="61">
        <f t="shared" si="627"/>
        <v>3.0022853023840216E-4</v>
      </c>
      <c r="CM537" s="61">
        <f t="shared" si="589"/>
        <v>0.1043529364361398</v>
      </c>
      <c r="CN537" s="61">
        <v>3.0000000000000001E-3</v>
      </c>
      <c r="CO537" s="61">
        <f t="shared" si="590"/>
        <v>3.1305880930841939E-4</v>
      </c>
      <c r="CP537" s="69">
        <v>0.50471821595065125</v>
      </c>
      <c r="CQ537" s="61">
        <f t="shared" si="628"/>
        <v>0.48907195125618103</v>
      </c>
      <c r="CR537" s="61">
        <v>1</v>
      </c>
      <c r="CS537" s="61">
        <f t="shared" si="629"/>
        <v>0.48907195125618103</v>
      </c>
      <c r="CT537" s="61">
        <f t="shared" si="630"/>
        <v>0.51380314383776293</v>
      </c>
      <c r="CU537" s="61">
        <v>1</v>
      </c>
      <c r="CV537" s="61">
        <f t="shared" si="631"/>
        <v>0.51380314383776293</v>
      </c>
      <c r="CW537" s="61">
        <f t="shared" si="632"/>
        <v>0.53146828139603575</v>
      </c>
      <c r="CX537" s="61">
        <v>1</v>
      </c>
      <c r="CY537" s="61">
        <f t="shared" si="633"/>
        <v>0.53146828139603575</v>
      </c>
      <c r="CZ537" s="61">
        <f t="shared" si="591"/>
        <v>0.55418060111381506</v>
      </c>
      <c r="DA537" s="61">
        <v>1</v>
      </c>
      <c r="DB537" s="61">
        <f t="shared" si="592"/>
        <v>0.55418060111381506</v>
      </c>
    </row>
    <row r="538" spans="1:106">
      <c r="A538" s="57" t="s">
        <v>457</v>
      </c>
      <c r="B538" s="58" t="s">
        <v>373</v>
      </c>
      <c r="C538" s="58" t="s">
        <v>374</v>
      </c>
      <c r="D538" s="58" t="s">
        <v>449</v>
      </c>
      <c r="E538" s="59" t="s">
        <v>440</v>
      </c>
      <c r="F538" s="59" t="s">
        <v>440</v>
      </c>
      <c r="G538" s="59" t="s">
        <v>273</v>
      </c>
      <c r="H538" s="58" t="s">
        <v>432</v>
      </c>
      <c r="I538" s="58" t="s">
        <v>274</v>
      </c>
      <c r="J538" s="63" t="s">
        <v>425</v>
      </c>
      <c r="K538" s="61">
        <v>1.046</v>
      </c>
      <c r="L538" s="61">
        <v>1.121</v>
      </c>
      <c r="M538" s="66">
        <v>1.171</v>
      </c>
      <c r="N538" s="66">
        <v>1.2410000000000001</v>
      </c>
      <c r="O538" s="64" t="s">
        <v>433</v>
      </c>
      <c r="P538" s="69">
        <v>0.9144190562114537</v>
      </c>
      <c r="Q538" s="61">
        <f t="shared" si="593"/>
        <v>0.95648233279718065</v>
      </c>
      <c r="R538" s="61">
        <v>0.94599999999999995</v>
      </c>
      <c r="S538" s="61">
        <f t="shared" si="594"/>
        <v>0.90483228682613281</v>
      </c>
      <c r="T538" s="61">
        <f t="shared" si="595"/>
        <v>1.0250637620130396</v>
      </c>
      <c r="U538" s="61">
        <v>0.91700000000000004</v>
      </c>
      <c r="V538" s="61">
        <f t="shared" si="596"/>
        <v>0.93998346976595737</v>
      </c>
      <c r="W538" s="61">
        <f t="shared" si="597"/>
        <v>1.0707847148236123</v>
      </c>
      <c r="X538" s="61">
        <v>0.89500000000000002</v>
      </c>
      <c r="Y538" s="61">
        <f t="shared" si="598"/>
        <v>0.95835231976713298</v>
      </c>
      <c r="Z538" s="61">
        <f t="shared" si="578"/>
        <v>1.1347940487584141</v>
      </c>
      <c r="AA538" s="61">
        <v>0.86099999999999999</v>
      </c>
      <c r="AB538" s="61">
        <f t="shared" si="579"/>
        <v>0.97705767598099447</v>
      </c>
      <c r="AC538" s="70"/>
      <c r="AD538" s="61">
        <f t="shared" si="599"/>
        <v>0</v>
      </c>
      <c r="AE538" s="61">
        <v>1</v>
      </c>
      <c r="AF538" s="61">
        <f t="shared" si="600"/>
        <v>0</v>
      </c>
      <c r="AG538" s="61">
        <f t="shared" si="601"/>
        <v>0</v>
      </c>
      <c r="AH538" s="61">
        <v>1</v>
      </c>
      <c r="AI538" s="61">
        <f t="shared" si="602"/>
        <v>0</v>
      </c>
      <c r="AJ538" s="61">
        <f t="shared" si="603"/>
        <v>0</v>
      </c>
      <c r="AK538" s="61">
        <v>1</v>
      </c>
      <c r="AL538" s="61">
        <f t="shared" si="604"/>
        <v>0</v>
      </c>
      <c r="AM538" s="61">
        <f t="shared" si="580"/>
        <v>0</v>
      </c>
      <c r="AN538" s="61">
        <v>1</v>
      </c>
      <c r="AO538" s="61">
        <f t="shared" si="581"/>
        <v>0</v>
      </c>
      <c r="AP538" s="69">
        <v>9.2814907207048432</v>
      </c>
      <c r="AQ538" s="61">
        <f t="shared" si="605"/>
        <v>9.7084392938572659</v>
      </c>
      <c r="AR538" s="61">
        <v>0.57099999999999995</v>
      </c>
      <c r="AS538" s="61">
        <f t="shared" si="606"/>
        <v>5.5435188367924981</v>
      </c>
      <c r="AT538" s="61">
        <f t="shared" si="607"/>
        <v>10.404551097910129</v>
      </c>
      <c r="AU538" s="61">
        <v>0.42099999999999999</v>
      </c>
      <c r="AV538" s="61">
        <f t="shared" si="608"/>
        <v>4.3803160122201641</v>
      </c>
      <c r="AW538" s="61">
        <f t="shared" si="609"/>
        <v>10.868625633945372</v>
      </c>
      <c r="AX538" s="61">
        <v>0.34</v>
      </c>
      <c r="AY538" s="61">
        <f t="shared" si="610"/>
        <v>3.6953327155414271</v>
      </c>
      <c r="AZ538" s="61">
        <f t="shared" si="582"/>
        <v>11.518329984394711</v>
      </c>
      <c r="BA538" s="61">
        <v>0.24099999999999999</v>
      </c>
      <c r="BB538" s="61">
        <f t="shared" si="583"/>
        <v>2.7759175262391254</v>
      </c>
      <c r="BC538" s="69">
        <v>0.22846746389427308</v>
      </c>
      <c r="BD538" s="61">
        <f t="shared" si="611"/>
        <v>0.23897696723340967</v>
      </c>
      <c r="BE538" s="61">
        <v>0.56599999999999995</v>
      </c>
      <c r="BF538" s="61">
        <f t="shared" si="612"/>
        <v>0.13526096345410984</v>
      </c>
      <c r="BG538" s="61">
        <f t="shared" si="613"/>
        <v>0.25611202702548014</v>
      </c>
      <c r="BH538" s="61">
        <v>0.40200000000000002</v>
      </c>
      <c r="BI538" s="61">
        <f t="shared" si="614"/>
        <v>0.10295703486424303</v>
      </c>
      <c r="BJ538" s="61">
        <f t="shared" si="615"/>
        <v>0.26753540022019379</v>
      </c>
      <c r="BK538" s="61">
        <v>0.29399999999999998</v>
      </c>
      <c r="BL538" s="61">
        <f t="shared" si="616"/>
        <v>7.865540766473697E-2</v>
      </c>
      <c r="BM538" s="61">
        <f t="shared" si="584"/>
        <v>0.28352812269279293</v>
      </c>
      <c r="BN538" s="61">
        <v>0.18</v>
      </c>
      <c r="BO538" s="61">
        <f t="shared" si="585"/>
        <v>5.1035062084702723E-2</v>
      </c>
      <c r="BP538" s="69">
        <v>0.22161343997744487</v>
      </c>
      <c r="BQ538" s="61">
        <f t="shared" si="617"/>
        <v>0.23180765821640734</v>
      </c>
      <c r="BR538" s="61">
        <v>0.56599999999999995</v>
      </c>
      <c r="BS538" s="61">
        <f t="shared" si="586"/>
        <v>0.13120313455048654</v>
      </c>
      <c r="BT538" s="61">
        <f t="shared" si="618"/>
        <v>0.24842866621471571</v>
      </c>
      <c r="BU538" s="61">
        <v>0.40200000000000002</v>
      </c>
      <c r="BV538" s="61">
        <f t="shared" si="619"/>
        <v>9.9868323818315716E-2</v>
      </c>
      <c r="BW538" s="61">
        <f t="shared" si="620"/>
        <v>0.25950933821358796</v>
      </c>
      <c r="BX538" s="61">
        <v>0.29399999999999998</v>
      </c>
      <c r="BY538" s="61">
        <f t="shared" si="621"/>
        <v>7.6295745434794851E-2</v>
      </c>
      <c r="BZ538" s="61">
        <f t="shared" si="587"/>
        <v>0.2750222790120091</v>
      </c>
      <c r="CA538" s="61">
        <v>0.18</v>
      </c>
      <c r="CB538" s="61">
        <f t="shared" si="588"/>
        <v>4.9504010222161637E-2</v>
      </c>
      <c r="CC538" s="69">
        <v>0.10822685000881056</v>
      </c>
      <c r="CD538" s="61">
        <f t="shared" si="622"/>
        <v>0.11320528510921585</v>
      </c>
      <c r="CE538" s="61">
        <v>3.0000000000000001E-3</v>
      </c>
      <c r="CF538" s="61">
        <f t="shared" si="623"/>
        <v>3.3961585532764756E-4</v>
      </c>
      <c r="CG538" s="61">
        <f t="shared" si="624"/>
        <v>0.12132229885987664</v>
      </c>
      <c r="CH538" s="61">
        <v>3.0000000000000001E-3</v>
      </c>
      <c r="CI538" s="61">
        <f t="shared" si="625"/>
        <v>3.6396689657962989E-4</v>
      </c>
      <c r="CJ538" s="61">
        <f t="shared" si="626"/>
        <v>0.12673364136031717</v>
      </c>
      <c r="CK538" s="61">
        <v>3.0000000000000001E-3</v>
      </c>
      <c r="CL538" s="61">
        <f t="shared" si="627"/>
        <v>3.8020092408095154E-4</v>
      </c>
      <c r="CM538" s="61">
        <f t="shared" si="589"/>
        <v>0.13430952086093392</v>
      </c>
      <c r="CN538" s="61">
        <v>3.0000000000000001E-3</v>
      </c>
      <c r="CO538" s="61">
        <f t="shared" si="590"/>
        <v>4.0292856258280178E-4</v>
      </c>
      <c r="CP538" s="69">
        <v>0.36086435922100435</v>
      </c>
      <c r="CQ538" s="61">
        <f t="shared" si="628"/>
        <v>0.37746411974517058</v>
      </c>
      <c r="CR538" s="61">
        <v>0.67</v>
      </c>
      <c r="CS538" s="61">
        <f t="shared" si="629"/>
        <v>0.25290096022926428</v>
      </c>
      <c r="CT538" s="61">
        <f t="shared" si="630"/>
        <v>0.40452894668674588</v>
      </c>
      <c r="CU538" s="61">
        <v>0.437</v>
      </c>
      <c r="CV538" s="61">
        <f t="shared" si="631"/>
        <v>0.17677914970210795</v>
      </c>
      <c r="CW538" s="61">
        <f t="shared" si="632"/>
        <v>0.42257216464779612</v>
      </c>
      <c r="CX538" s="61">
        <v>0.28999999999999998</v>
      </c>
      <c r="CY538" s="61">
        <f t="shared" si="633"/>
        <v>0.12254592774786087</v>
      </c>
      <c r="CZ538" s="61">
        <f t="shared" si="591"/>
        <v>0.44783266979326641</v>
      </c>
      <c r="DA538" s="61">
        <v>0.17599999999999999</v>
      </c>
      <c r="DB538" s="61">
        <f t="shared" si="592"/>
        <v>7.8818549883614877E-2</v>
      </c>
    </row>
    <row r="539" spans="1:106">
      <c r="A539" s="57" t="s">
        <v>457</v>
      </c>
      <c r="B539" s="15" t="s">
        <v>373</v>
      </c>
      <c r="C539" s="58" t="s">
        <v>374</v>
      </c>
      <c r="D539" s="58" t="s">
        <v>449</v>
      </c>
      <c r="E539" s="59" t="s">
        <v>440</v>
      </c>
      <c r="F539" s="59" t="s">
        <v>440</v>
      </c>
      <c r="G539" s="59" t="s">
        <v>277</v>
      </c>
      <c r="H539" s="58" t="s">
        <v>432</v>
      </c>
      <c r="I539" s="58" t="s">
        <v>278</v>
      </c>
      <c r="J539" s="63" t="s">
        <v>424</v>
      </c>
      <c r="K539" s="61">
        <v>0.96899999999999997</v>
      </c>
      <c r="L539" s="61">
        <v>1.018</v>
      </c>
      <c r="M539" s="66">
        <v>1.0529999999999999</v>
      </c>
      <c r="N539" s="66">
        <v>1.0980000000000001</v>
      </c>
      <c r="O539" s="64" t="s">
        <v>433</v>
      </c>
      <c r="P539" s="69">
        <v>23.9416362194181</v>
      </c>
      <c r="Q539" s="61">
        <f t="shared" si="593"/>
        <v>23.199445496616139</v>
      </c>
      <c r="R539" s="61">
        <v>1</v>
      </c>
      <c r="S539" s="61">
        <f t="shared" si="594"/>
        <v>23.199445496616139</v>
      </c>
      <c r="T539" s="61">
        <f t="shared" si="595"/>
        <v>24.372585671367627</v>
      </c>
      <c r="U539" s="61">
        <v>1</v>
      </c>
      <c r="V539" s="61">
        <f t="shared" si="596"/>
        <v>24.372585671367627</v>
      </c>
      <c r="W539" s="61">
        <f t="shared" si="597"/>
        <v>25.210542939047258</v>
      </c>
      <c r="X539" s="61">
        <v>1</v>
      </c>
      <c r="Y539" s="61">
        <f t="shared" si="598"/>
        <v>25.210542939047258</v>
      </c>
      <c r="Z539" s="61">
        <f t="shared" si="578"/>
        <v>26.287916568921077</v>
      </c>
      <c r="AA539" s="61">
        <v>1</v>
      </c>
      <c r="AB539" s="61">
        <f t="shared" si="579"/>
        <v>26.287916568921077</v>
      </c>
      <c r="AC539" s="69">
        <v>7.1697522903276092E-2</v>
      </c>
      <c r="AD539" s="61">
        <f t="shared" si="599"/>
        <v>6.9474899693274528E-2</v>
      </c>
      <c r="AE539" s="61">
        <v>1</v>
      </c>
      <c r="AF539" s="61">
        <f t="shared" si="600"/>
        <v>6.9474899693274528E-2</v>
      </c>
      <c r="AG539" s="61">
        <f t="shared" si="601"/>
        <v>7.2988078315535068E-2</v>
      </c>
      <c r="AH539" s="61">
        <v>1</v>
      </c>
      <c r="AI539" s="61">
        <f t="shared" si="602"/>
        <v>7.2988078315535068E-2</v>
      </c>
      <c r="AJ539" s="61">
        <f t="shared" si="603"/>
        <v>7.549749161714972E-2</v>
      </c>
      <c r="AK539" s="61">
        <v>1</v>
      </c>
      <c r="AL539" s="61">
        <f t="shared" si="604"/>
        <v>7.549749161714972E-2</v>
      </c>
      <c r="AM539" s="61">
        <f t="shared" si="580"/>
        <v>7.8723880147797159E-2</v>
      </c>
      <c r="AN539" s="61">
        <v>1</v>
      </c>
      <c r="AO539" s="61">
        <f t="shared" si="581"/>
        <v>7.8723880147797159E-2</v>
      </c>
      <c r="AP539" s="69">
        <v>183.31768334441537</v>
      </c>
      <c r="AQ539" s="61">
        <f t="shared" si="605"/>
        <v>177.6348351607385</v>
      </c>
      <c r="AR539" s="61">
        <v>0.91200000000000003</v>
      </c>
      <c r="AS539" s="61">
        <f t="shared" si="606"/>
        <v>162.00296966659351</v>
      </c>
      <c r="AT539" s="61">
        <f t="shared" si="607"/>
        <v>186.61740164461486</v>
      </c>
      <c r="AU539" s="61">
        <v>0.84299999999999997</v>
      </c>
      <c r="AV539" s="61">
        <f t="shared" si="608"/>
        <v>157.31846958641032</v>
      </c>
      <c r="AW539" s="61">
        <f t="shared" si="609"/>
        <v>193.03352056166938</v>
      </c>
      <c r="AX539" s="61">
        <v>0.77100000000000002</v>
      </c>
      <c r="AY539" s="61">
        <f t="shared" si="610"/>
        <v>148.82884435304709</v>
      </c>
      <c r="AZ539" s="61">
        <f t="shared" si="582"/>
        <v>201.28281631216808</v>
      </c>
      <c r="BA539" s="61">
        <v>0.63400000000000001</v>
      </c>
      <c r="BB539" s="61">
        <f t="shared" si="583"/>
        <v>127.61330554191457</v>
      </c>
      <c r="BC539" s="69">
        <v>5.7564589817180138</v>
      </c>
      <c r="BD539" s="61">
        <f t="shared" si="611"/>
        <v>5.5780087532847551</v>
      </c>
      <c r="BE539" s="61">
        <v>0.77700000000000002</v>
      </c>
      <c r="BF539" s="61">
        <f t="shared" si="612"/>
        <v>4.334112801302255</v>
      </c>
      <c r="BG539" s="61">
        <f t="shared" si="613"/>
        <v>5.8600752433889385</v>
      </c>
      <c r="BH539" s="61">
        <v>0.71199999999999997</v>
      </c>
      <c r="BI539" s="61">
        <f t="shared" si="614"/>
        <v>4.1723735732929237</v>
      </c>
      <c r="BJ539" s="61">
        <f t="shared" si="615"/>
        <v>6.0615513077490686</v>
      </c>
      <c r="BK539" s="61">
        <v>0.65</v>
      </c>
      <c r="BL539" s="61">
        <f t="shared" si="616"/>
        <v>3.9400083500368948</v>
      </c>
      <c r="BM539" s="61">
        <f t="shared" si="584"/>
        <v>6.3205919619263797</v>
      </c>
      <c r="BN539" s="61">
        <v>0.53400000000000003</v>
      </c>
      <c r="BO539" s="61">
        <f t="shared" si="585"/>
        <v>3.3751961076686872</v>
      </c>
      <c r="BP539" s="69">
        <v>5.5837652122664734</v>
      </c>
      <c r="BQ539" s="61">
        <f t="shared" si="617"/>
        <v>5.4106684906862128</v>
      </c>
      <c r="BR539" s="61">
        <v>0.77700000000000002</v>
      </c>
      <c r="BS539" s="61">
        <f t="shared" si="586"/>
        <v>4.2040894172631873</v>
      </c>
      <c r="BT539" s="61">
        <f t="shared" si="618"/>
        <v>5.6842729860872696</v>
      </c>
      <c r="BU539" s="61">
        <v>0.71199999999999997</v>
      </c>
      <c r="BV539" s="61">
        <f t="shared" si="619"/>
        <v>4.0472023660941359</v>
      </c>
      <c r="BW539" s="61">
        <f t="shared" si="620"/>
        <v>5.8797047685165964</v>
      </c>
      <c r="BX539" s="61">
        <v>0.65</v>
      </c>
      <c r="BY539" s="61">
        <f t="shared" si="621"/>
        <v>3.8218080995357879</v>
      </c>
      <c r="BZ539" s="61">
        <f t="shared" si="587"/>
        <v>6.1309742030685879</v>
      </c>
      <c r="CA539" s="61">
        <v>0.53400000000000003</v>
      </c>
      <c r="CB539" s="61">
        <f t="shared" si="588"/>
        <v>3.273940224438626</v>
      </c>
      <c r="CC539" s="69">
        <v>1.6181433740475277</v>
      </c>
      <c r="CD539" s="61">
        <f t="shared" si="622"/>
        <v>1.5679809294520544</v>
      </c>
      <c r="CE539" s="61">
        <v>3.0000000000000001E-3</v>
      </c>
      <c r="CF539" s="61">
        <f t="shared" si="623"/>
        <v>4.7039427883561634E-3</v>
      </c>
      <c r="CG539" s="61">
        <f t="shared" si="624"/>
        <v>1.6472699547803833</v>
      </c>
      <c r="CH539" s="61">
        <v>3.0000000000000001E-3</v>
      </c>
      <c r="CI539" s="61">
        <f t="shared" si="625"/>
        <v>4.94180986434115E-3</v>
      </c>
      <c r="CJ539" s="61">
        <f t="shared" si="626"/>
        <v>1.7039049728720466</v>
      </c>
      <c r="CK539" s="61">
        <v>3.0000000000000001E-3</v>
      </c>
      <c r="CL539" s="61">
        <f t="shared" si="627"/>
        <v>5.1117149186161396E-3</v>
      </c>
      <c r="CM539" s="61">
        <f t="shared" si="589"/>
        <v>1.7767214247041856</v>
      </c>
      <c r="CN539" s="61">
        <v>3.0000000000000001E-3</v>
      </c>
      <c r="CO539" s="61">
        <f t="shared" si="590"/>
        <v>5.3301642741125565E-3</v>
      </c>
      <c r="CP539" s="69">
        <v>13.213689935307258</v>
      </c>
      <c r="CQ539" s="61">
        <f t="shared" si="628"/>
        <v>12.804065547312733</v>
      </c>
      <c r="CR539" s="61">
        <v>0.89300000000000002</v>
      </c>
      <c r="CS539" s="61">
        <f t="shared" si="629"/>
        <v>11.434030533750271</v>
      </c>
      <c r="CT539" s="61">
        <f t="shared" si="630"/>
        <v>13.451536354142789</v>
      </c>
      <c r="CU539" s="61">
        <v>0.80900000000000005</v>
      </c>
      <c r="CV539" s="61">
        <f t="shared" si="631"/>
        <v>10.882292910501517</v>
      </c>
      <c r="CW539" s="61">
        <f t="shared" si="632"/>
        <v>13.914015501878541</v>
      </c>
      <c r="CX539" s="61">
        <v>0.72599999999999998</v>
      </c>
      <c r="CY539" s="61">
        <f t="shared" si="633"/>
        <v>10.101575254363821</v>
      </c>
      <c r="CZ539" s="61">
        <f t="shared" si="591"/>
        <v>14.508631548967371</v>
      </c>
      <c r="DA539" s="61">
        <v>0.57499999999999996</v>
      </c>
      <c r="DB539" s="61">
        <f t="shared" si="592"/>
        <v>8.3424631406562373</v>
      </c>
    </row>
    <row r="540" spans="1:106">
      <c r="A540" s="57" t="s">
        <v>457</v>
      </c>
      <c r="B540" s="58" t="s">
        <v>375</v>
      </c>
      <c r="C540" s="58" t="s">
        <v>337</v>
      </c>
      <c r="D540" s="58" t="s">
        <v>441</v>
      </c>
      <c r="E540" s="59" t="s">
        <v>440</v>
      </c>
      <c r="F540" s="59" t="s">
        <v>440</v>
      </c>
      <c r="G540" s="59" t="s">
        <v>243</v>
      </c>
      <c r="H540" s="58" t="s">
        <v>430</v>
      </c>
      <c r="I540" s="58" t="s">
        <v>244</v>
      </c>
      <c r="J540" s="60" t="s">
        <v>409</v>
      </c>
      <c r="K540" s="61">
        <v>0.98445081343354579</v>
      </c>
      <c r="L540" s="61">
        <v>1.1168735927441094</v>
      </c>
      <c r="M540" s="66">
        <v>1.2112647860971046</v>
      </c>
      <c r="N540" s="66">
        <v>1.387</v>
      </c>
      <c r="O540" s="61"/>
      <c r="P540" s="69">
        <v>0</v>
      </c>
      <c r="Q540" s="61">
        <f t="shared" si="593"/>
        <v>0</v>
      </c>
      <c r="R540" s="61">
        <v>1</v>
      </c>
      <c r="S540" s="61">
        <f t="shared" si="594"/>
        <v>0</v>
      </c>
      <c r="T540" s="61">
        <f t="shared" si="595"/>
        <v>0</v>
      </c>
      <c r="U540" s="61">
        <v>1</v>
      </c>
      <c r="V540" s="61">
        <f t="shared" si="596"/>
        <v>0</v>
      </c>
      <c r="W540" s="61">
        <f t="shared" si="597"/>
        <v>0</v>
      </c>
      <c r="X540" s="61">
        <v>1</v>
      </c>
      <c r="Y540" s="61">
        <f t="shared" si="598"/>
        <v>0</v>
      </c>
      <c r="Z540" s="61">
        <f t="shared" si="578"/>
        <v>0</v>
      </c>
      <c r="AA540" s="61">
        <v>1</v>
      </c>
      <c r="AB540" s="61">
        <f t="shared" si="579"/>
        <v>0</v>
      </c>
      <c r="AC540" s="69"/>
      <c r="AD540" s="61">
        <f t="shared" si="599"/>
        <v>0</v>
      </c>
      <c r="AE540" s="61">
        <v>1</v>
      </c>
      <c r="AF540" s="61">
        <f t="shared" si="600"/>
        <v>0</v>
      </c>
      <c r="AG540" s="61">
        <f t="shared" si="601"/>
        <v>0</v>
      </c>
      <c r="AH540" s="61">
        <v>1</v>
      </c>
      <c r="AI540" s="61">
        <f t="shared" si="602"/>
        <v>0</v>
      </c>
      <c r="AJ540" s="61">
        <f t="shared" si="603"/>
        <v>0</v>
      </c>
      <c r="AK540" s="61">
        <v>1</v>
      </c>
      <c r="AL540" s="61">
        <f t="shared" si="604"/>
        <v>0</v>
      </c>
      <c r="AM540" s="61">
        <f t="shared" si="580"/>
        <v>0</v>
      </c>
      <c r="AN540" s="61">
        <v>1</v>
      </c>
      <c r="AO540" s="61">
        <f t="shared" si="581"/>
        <v>0</v>
      </c>
      <c r="AP540" s="69">
        <v>0</v>
      </c>
      <c r="AQ540" s="61">
        <f t="shared" si="605"/>
        <v>0</v>
      </c>
      <c r="AR540" s="61">
        <v>1</v>
      </c>
      <c r="AS540" s="61">
        <f t="shared" si="606"/>
        <v>0</v>
      </c>
      <c r="AT540" s="61">
        <f t="shared" si="607"/>
        <v>0</v>
      </c>
      <c r="AU540" s="61">
        <v>1</v>
      </c>
      <c r="AV540" s="61">
        <f t="shared" si="608"/>
        <v>0</v>
      </c>
      <c r="AW540" s="61">
        <f t="shared" si="609"/>
        <v>0</v>
      </c>
      <c r="AX540" s="61">
        <v>1</v>
      </c>
      <c r="AY540" s="61">
        <f t="shared" si="610"/>
        <v>0</v>
      </c>
      <c r="AZ540" s="61">
        <f t="shared" si="582"/>
        <v>0</v>
      </c>
      <c r="BA540" s="61">
        <v>1</v>
      </c>
      <c r="BB540" s="61">
        <f t="shared" si="583"/>
        <v>0</v>
      </c>
      <c r="BC540" s="69">
        <v>0</v>
      </c>
      <c r="BD540" s="61">
        <f t="shared" si="611"/>
        <v>0</v>
      </c>
      <c r="BE540" s="61">
        <v>1</v>
      </c>
      <c r="BF540" s="61">
        <f t="shared" si="612"/>
        <v>0</v>
      </c>
      <c r="BG540" s="61">
        <f t="shared" si="613"/>
        <v>0</v>
      </c>
      <c r="BH540" s="61">
        <v>1</v>
      </c>
      <c r="BI540" s="61">
        <f t="shared" si="614"/>
        <v>0</v>
      </c>
      <c r="BJ540" s="61">
        <f t="shared" si="615"/>
        <v>0</v>
      </c>
      <c r="BK540" s="61">
        <v>1</v>
      </c>
      <c r="BL540" s="61">
        <f t="shared" si="616"/>
        <v>0</v>
      </c>
      <c r="BM540" s="61">
        <f t="shared" si="584"/>
        <v>0</v>
      </c>
      <c r="BN540" s="61">
        <v>1</v>
      </c>
      <c r="BO540" s="61">
        <f t="shared" si="585"/>
        <v>0</v>
      </c>
      <c r="BP540" s="69">
        <v>0</v>
      </c>
      <c r="BQ540" s="61">
        <f t="shared" si="617"/>
        <v>0</v>
      </c>
      <c r="BR540" s="61">
        <v>1</v>
      </c>
      <c r="BS540" s="61">
        <f t="shared" si="586"/>
        <v>0</v>
      </c>
      <c r="BT540" s="61">
        <f t="shared" si="618"/>
        <v>0</v>
      </c>
      <c r="BU540" s="61">
        <v>1</v>
      </c>
      <c r="BV540" s="61">
        <f t="shared" si="619"/>
        <v>0</v>
      </c>
      <c r="BW540" s="61">
        <f t="shared" si="620"/>
        <v>0</v>
      </c>
      <c r="BX540" s="61">
        <v>1</v>
      </c>
      <c r="BY540" s="61">
        <f t="shared" si="621"/>
        <v>0</v>
      </c>
      <c r="BZ540" s="61">
        <f t="shared" si="587"/>
        <v>0</v>
      </c>
      <c r="CA540" s="61">
        <v>1</v>
      </c>
      <c r="CB540" s="61">
        <f t="shared" si="588"/>
        <v>0</v>
      </c>
      <c r="CC540" s="69">
        <v>0</v>
      </c>
      <c r="CD540" s="61">
        <f t="shared" si="622"/>
        <v>0</v>
      </c>
      <c r="CE540" s="61">
        <v>1</v>
      </c>
      <c r="CF540" s="61">
        <f t="shared" si="623"/>
        <v>0</v>
      </c>
      <c r="CG540" s="61">
        <f t="shared" si="624"/>
        <v>0</v>
      </c>
      <c r="CH540" s="61">
        <v>1</v>
      </c>
      <c r="CI540" s="61">
        <f t="shared" si="625"/>
        <v>0</v>
      </c>
      <c r="CJ540" s="61">
        <f t="shared" si="626"/>
        <v>0</v>
      </c>
      <c r="CK540" s="61">
        <v>1</v>
      </c>
      <c r="CL540" s="61">
        <f t="shared" si="627"/>
        <v>0</v>
      </c>
      <c r="CM540" s="61">
        <f t="shared" si="589"/>
        <v>0</v>
      </c>
      <c r="CN540" s="61">
        <v>1</v>
      </c>
      <c r="CO540" s="61">
        <f t="shared" si="590"/>
        <v>0</v>
      </c>
      <c r="CP540" s="69">
        <v>0</v>
      </c>
      <c r="CQ540" s="61">
        <f t="shared" si="628"/>
        <v>0</v>
      </c>
      <c r="CR540" s="61">
        <v>1</v>
      </c>
      <c r="CS540" s="61">
        <f t="shared" si="629"/>
        <v>0</v>
      </c>
      <c r="CT540" s="61">
        <f t="shared" si="630"/>
        <v>0</v>
      </c>
      <c r="CU540" s="61">
        <v>1</v>
      </c>
      <c r="CV540" s="61">
        <f t="shared" si="631"/>
        <v>0</v>
      </c>
      <c r="CW540" s="61">
        <f t="shared" si="632"/>
        <v>0</v>
      </c>
      <c r="CX540" s="61">
        <v>1</v>
      </c>
      <c r="CY540" s="61">
        <f t="shared" si="633"/>
        <v>0</v>
      </c>
      <c r="CZ540" s="61">
        <f t="shared" si="591"/>
        <v>0</v>
      </c>
      <c r="DA540" s="61">
        <v>1</v>
      </c>
      <c r="DB540" s="61">
        <f t="shared" si="592"/>
        <v>0</v>
      </c>
    </row>
    <row r="541" spans="1:106">
      <c r="A541" s="57" t="s">
        <v>457</v>
      </c>
      <c r="B541" s="58" t="s">
        <v>375</v>
      </c>
      <c r="C541" s="58" t="s">
        <v>337</v>
      </c>
      <c r="D541" s="58" t="s">
        <v>441</v>
      </c>
      <c r="E541" s="59" t="s">
        <v>440</v>
      </c>
      <c r="F541" s="59" t="s">
        <v>440</v>
      </c>
      <c r="G541" s="59" t="s">
        <v>245</v>
      </c>
      <c r="H541" s="58" t="s">
        <v>430</v>
      </c>
      <c r="I541" s="58" t="s">
        <v>246</v>
      </c>
      <c r="J541" s="60" t="s">
        <v>409</v>
      </c>
      <c r="K541" s="61">
        <v>0.98445081343354579</v>
      </c>
      <c r="L541" s="61">
        <v>1.1168735927441094</v>
      </c>
      <c r="M541" s="66">
        <v>1.2112647860971046</v>
      </c>
      <c r="N541" s="66">
        <v>1.387</v>
      </c>
      <c r="O541" s="61"/>
      <c r="P541" s="69">
        <v>0</v>
      </c>
      <c r="Q541" s="61">
        <f t="shared" si="593"/>
        <v>0</v>
      </c>
      <c r="R541" s="61">
        <v>1</v>
      </c>
      <c r="S541" s="61">
        <f t="shared" si="594"/>
        <v>0</v>
      </c>
      <c r="T541" s="61">
        <f t="shared" si="595"/>
        <v>0</v>
      </c>
      <c r="U541" s="61">
        <v>1</v>
      </c>
      <c r="V541" s="61">
        <f t="shared" si="596"/>
        <v>0</v>
      </c>
      <c r="W541" s="61">
        <f t="shared" si="597"/>
        <v>0</v>
      </c>
      <c r="X541" s="61">
        <v>1</v>
      </c>
      <c r="Y541" s="61">
        <f t="shared" si="598"/>
        <v>0</v>
      </c>
      <c r="Z541" s="61">
        <f t="shared" si="578"/>
        <v>0</v>
      </c>
      <c r="AA541" s="61">
        <v>1</v>
      </c>
      <c r="AB541" s="61">
        <f t="shared" si="579"/>
        <v>0</v>
      </c>
      <c r="AC541" s="69"/>
      <c r="AD541" s="61">
        <f t="shared" si="599"/>
        <v>0</v>
      </c>
      <c r="AE541" s="61">
        <v>1</v>
      </c>
      <c r="AF541" s="61">
        <f t="shared" si="600"/>
        <v>0</v>
      </c>
      <c r="AG541" s="61">
        <f t="shared" si="601"/>
        <v>0</v>
      </c>
      <c r="AH541" s="61">
        <v>1</v>
      </c>
      <c r="AI541" s="61">
        <f t="shared" si="602"/>
        <v>0</v>
      </c>
      <c r="AJ541" s="61">
        <f t="shared" si="603"/>
        <v>0</v>
      </c>
      <c r="AK541" s="61">
        <v>1</v>
      </c>
      <c r="AL541" s="61">
        <f t="shared" si="604"/>
        <v>0</v>
      </c>
      <c r="AM541" s="61">
        <f t="shared" si="580"/>
        <v>0</v>
      </c>
      <c r="AN541" s="61">
        <v>1</v>
      </c>
      <c r="AO541" s="61">
        <f t="shared" si="581"/>
        <v>0</v>
      </c>
      <c r="AP541" s="69">
        <v>0</v>
      </c>
      <c r="AQ541" s="61">
        <f t="shared" si="605"/>
        <v>0</v>
      </c>
      <c r="AR541" s="61">
        <v>1</v>
      </c>
      <c r="AS541" s="61">
        <f t="shared" si="606"/>
        <v>0</v>
      </c>
      <c r="AT541" s="61">
        <f t="shared" si="607"/>
        <v>0</v>
      </c>
      <c r="AU541" s="61">
        <v>1</v>
      </c>
      <c r="AV541" s="61">
        <f t="shared" si="608"/>
        <v>0</v>
      </c>
      <c r="AW541" s="61">
        <f t="shared" si="609"/>
        <v>0</v>
      </c>
      <c r="AX541" s="61">
        <v>1</v>
      </c>
      <c r="AY541" s="61">
        <f t="shared" si="610"/>
        <v>0</v>
      </c>
      <c r="AZ541" s="61">
        <f t="shared" si="582"/>
        <v>0</v>
      </c>
      <c r="BA541" s="61">
        <v>1</v>
      </c>
      <c r="BB541" s="61">
        <f t="shared" si="583"/>
        <v>0</v>
      </c>
      <c r="BC541" s="69">
        <v>0</v>
      </c>
      <c r="BD541" s="61">
        <f t="shared" si="611"/>
        <v>0</v>
      </c>
      <c r="BE541" s="61">
        <v>1</v>
      </c>
      <c r="BF541" s="61">
        <f t="shared" si="612"/>
        <v>0</v>
      </c>
      <c r="BG541" s="61">
        <f t="shared" si="613"/>
        <v>0</v>
      </c>
      <c r="BH541" s="61">
        <v>1</v>
      </c>
      <c r="BI541" s="61">
        <f t="shared" si="614"/>
        <v>0</v>
      </c>
      <c r="BJ541" s="61">
        <f t="shared" si="615"/>
        <v>0</v>
      </c>
      <c r="BK541" s="61">
        <v>1</v>
      </c>
      <c r="BL541" s="61">
        <f t="shared" si="616"/>
        <v>0</v>
      </c>
      <c r="BM541" s="61">
        <f t="shared" si="584"/>
        <v>0</v>
      </c>
      <c r="BN541" s="61">
        <v>1</v>
      </c>
      <c r="BO541" s="61">
        <f t="shared" si="585"/>
        <v>0</v>
      </c>
      <c r="BP541" s="69">
        <v>0</v>
      </c>
      <c r="BQ541" s="61">
        <f t="shared" si="617"/>
        <v>0</v>
      </c>
      <c r="BR541" s="61">
        <v>1</v>
      </c>
      <c r="BS541" s="61">
        <f t="shared" si="586"/>
        <v>0</v>
      </c>
      <c r="BT541" s="61">
        <f t="shared" si="618"/>
        <v>0</v>
      </c>
      <c r="BU541" s="61">
        <v>1</v>
      </c>
      <c r="BV541" s="61">
        <f t="shared" si="619"/>
        <v>0</v>
      </c>
      <c r="BW541" s="61">
        <f t="shared" si="620"/>
        <v>0</v>
      </c>
      <c r="BX541" s="61">
        <v>1</v>
      </c>
      <c r="BY541" s="61">
        <f t="shared" si="621"/>
        <v>0</v>
      </c>
      <c r="BZ541" s="61">
        <f t="shared" si="587"/>
        <v>0</v>
      </c>
      <c r="CA541" s="61">
        <v>1</v>
      </c>
      <c r="CB541" s="61">
        <f t="shared" si="588"/>
        <v>0</v>
      </c>
      <c r="CC541" s="69">
        <v>0</v>
      </c>
      <c r="CD541" s="61">
        <f t="shared" si="622"/>
        <v>0</v>
      </c>
      <c r="CE541" s="61">
        <v>1</v>
      </c>
      <c r="CF541" s="61">
        <f t="shared" si="623"/>
        <v>0</v>
      </c>
      <c r="CG541" s="61">
        <f t="shared" si="624"/>
        <v>0</v>
      </c>
      <c r="CH541" s="61">
        <v>1</v>
      </c>
      <c r="CI541" s="61">
        <f t="shared" si="625"/>
        <v>0</v>
      </c>
      <c r="CJ541" s="61">
        <f t="shared" si="626"/>
        <v>0</v>
      </c>
      <c r="CK541" s="61">
        <v>1</v>
      </c>
      <c r="CL541" s="61">
        <f t="shared" si="627"/>
        <v>0</v>
      </c>
      <c r="CM541" s="61">
        <f t="shared" si="589"/>
        <v>0</v>
      </c>
      <c r="CN541" s="61">
        <v>1</v>
      </c>
      <c r="CO541" s="61">
        <f t="shared" si="590"/>
        <v>0</v>
      </c>
      <c r="CP541" s="69">
        <v>0</v>
      </c>
      <c r="CQ541" s="61">
        <f t="shared" si="628"/>
        <v>0</v>
      </c>
      <c r="CR541" s="61">
        <v>1</v>
      </c>
      <c r="CS541" s="61">
        <f t="shared" si="629"/>
        <v>0</v>
      </c>
      <c r="CT541" s="61">
        <f t="shared" si="630"/>
        <v>0</v>
      </c>
      <c r="CU541" s="61">
        <v>1</v>
      </c>
      <c r="CV541" s="61">
        <f t="shared" si="631"/>
        <v>0</v>
      </c>
      <c r="CW541" s="61">
        <f t="shared" si="632"/>
        <v>0</v>
      </c>
      <c r="CX541" s="61">
        <v>1</v>
      </c>
      <c r="CY541" s="61">
        <f t="shared" si="633"/>
        <v>0</v>
      </c>
      <c r="CZ541" s="61">
        <f t="shared" si="591"/>
        <v>0</v>
      </c>
      <c r="DA541" s="61">
        <v>1</v>
      </c>
      <c r="DB541" s="61">
        <f t="shared" si="592"/>
        <v>0</v>
      </c>
    </row>
    <row r="542" spans="1:106">
      <c r="A542" s="57" t="s">
        <v>457</v>
      </c>
      <c r="B542" s="58" t="s">
        <v>375</v>
      </c>
      <c r="C542" s="58" t="s">
        <v>337</v>
      </c>
      <c r="D542" s="58" t="s">
        <v>441</v>
      </c>
      <c r="E542" s="59" t="s">
        <v>440</v>
      </c>
      <c r="F542" s="59" t="s">
        <v>440</v>
      </c>
      <c r="G542" s="59" t="s">
        <v>247</v>
      </c>
      <c r="H542" s="58" t="s">
        <v>430</v>
      </c>
      <c r="I542" s="58" t="s">
        <v>248</v>
      </c>
      <c r="J542" s="60" t="s">
        <v>409</v>
      </c>
      <c r="K542" s="61">
        <v>0.98445081343354579</v>
      </c>
      <c r="L542" s="61">
        <v>1.1168735927441094</v>
      </c>
      <c r="M542" s="61">
        <v>1.2112647860971046</v>
      </c>
      <c r="N542" s="61">
        <v>1.387</v>
      </c>
      <c r="O542" s="61"/>
      <c r="P542" s="69">
        <v>0</v>
      </c>
      <c r="Q542" s="61">
        <f t="shared" si="593"/>
        <v>0</v>
      </c>
      <c r="R542" s="61">
        <v>1</v>
      </c>
      <c r="S542" s="61">
        <f t="shared" si="594"/>
        <v>0</v>
      </c>
      <c r="T542" s="61">
        <f t="shared" si="595"/>
        <v>0</v>
      </c>
      <c r="U542" s="61">
        <v>1</v>
      </c>
      <c r="V542" s="61">
        <f t="shared" si="596"/>
        <v>0</v>
      </c>
      <c r="W542" s="61">
        <f t="shared" si="597"/>
        <v>0</v>
      </c>
      <c r="X542" s="61">
        <v>1</v>
      </c>
      <c r="Y542" s="61">
        <f t="shared" si="598"/>
        <v>0</v>
      </c>
      <c r="Z542" s="61">
        <f t="shared" si="578"/>
        <v>0</v>
      </c>
      <c r="AA542" s="61">
        <v>1</v>
      </c>
      <c r="AB542" s="61">
        <f t="shared" si="579"/>
        <v>0</v>
      </c>
      <c r="AC542" s="69"/>
      <c r="AD542" s="61">
        <f t="shared" si="599"/>
        <v>0</v>
      </c>
      <c r="AE542" s="61">
        <v>1</v>
      </c>
      <c r="AF542" s="61">
        <f t="shared" si="600"/>
        <v>0</v>
      </c>
      <c r="AG542" s="61">
        <f t="shared" si="601"/>
        <v>0</v>
      </c>
      <c r="AH542" s="61">
        <v>1</v>
      </c>
      <c r="AI542" s="61">
        <f t="shared" si="602"/>
        <v>0</v>
      </c>
      <c r="AJ542" s="61">
        <f t="shared" si="603"/>
        <v>0</v>
      </c>
      <c r="AK542" s="61">
        <v>1</v>
      </c>
      <c r="AL542" s="61">
        <f t="shared" si="604"/>
        <v>0</v>
      </c>
      <c r="AM542" s="61">
        <f t="shared" si="580"/>
        <v>0</v>
      </c>
      <c r="AN542" s="61">
        <v>1</v>
      </c>
      <c r="AO542" s="61">
        <f t="shared" si="581"/>
        <v>0</v>
      </c>
      <c r="AP542" s="69">
        <v>0</v>
      </c>
      <c r="AQ542" s="61">
        <f t="shared" si="605"/>
        <v>0</v>
      </c>
      <c r="AR542" s="61">
        <v>1</v>
      </c>
      <c r="AS542" s="61">
        <f t="shared" si="606"/>
        <v>0</v>
      </c>
      <c r="AT542" s="61">
        <f t="shared" si="607"/>
        <v>0</v>
      </c>
      <c r="AU542" s="61">
        <v>1</v>
      </c>
      <c r="AV542" s="61">
        <f t="shared" si="608"/>
        <v>0</v>
      </c>
      <c r="AW542" s="61">
        <f t="shared" si="609"/>
        <v>0</v>
      </c>
      <c r="AX542" s="61">
        <v>1</v>
      </c>
      <c r="AY542" s="61">
        <f t="shared" si="610"/>
        <v>0</v>
      </c>
      <c r="AZ542" s="61">
        <f t="shared" si="582"/>
        <v>0</v>
      </c>
      <c r="BA542" s="61">
        <v>1</v>
      </c>
      <c r="BB542" s="61">
        <f t="shared" si="583"/>
        <v>0</v>
      </c>
      <c r="BC542" s="69">
        <v>0</v>
      </c>
      <c r="BD542" s="61">
        <f t="shared" si="611"/>
        <v>0</v>
      </c>
      <c r="BE542" s="61">
        <v>1</v>
      </c>
      <c r="BF542" s="61">
        <f t="shared" si="612"/>
        <v>0</v>
      </c>
      <c r="BG542" s="61">
        <f t="shared" si="613"/>
        <v>0</v>
      </c>
      <c r="BH542" s="61">
        <v>1</v>
      </c>
      <c r="BI542" s="61">
        <f t="shared" si="614"/>
        <v>0</v>
      </c>
      <c r="BJ542" s="61">
        <f t="shared" si="615"/>
        <v>0</v>
      </c>
      <c r="BK542" s="61">
        <v>1</v>
      </c>
      <c r="BL542" s="61">
        <f t="shared" si="616"/>
        <v>0</v>
      </c>
      <c r="BM542" s="61">
        <f t="shared" si="584"/>
        <v>0</v>
      </c>
      <c r="BN542" s="61">
        <v>1</v>
      </c>
      <c r="BO542" s="61">
        <f t="shared" si="585"/>
        <v>0</v>
      </c>
      <c r="BP542" s="69">
        <v>0</v>
      </c>
      <c r="BQ542" s="61">
        <f t="shared" si="617"/>
        <v>0</v>
      </c>
      <c r="BR542" s="61">
        <v>1</v>
      </c>
      <c r="BS542" s="61">
        <f t="shared" si="586"/>
        <v>0</v>
      </c>
      <c r="BT542" s="61">
        <f t="shared" si="618"/>
        <v>0</v>
      </c>
      <c r="BU542" s="61">
        <v>1</v>
      </c>
      <c r="BV542" s="61">
        <f t="shared" si="619"/>
        <v>0</v>
      </c>
      <c r="BW542" s="61">
        <f t="shared" si="620"/>
        <v>0</v>
      </c>
      <c r="BX542" s="61">
        <v>1</v>
      </c>
      <c r="BY542" s="61">
        <f t="shared" si="621"/>
        <v>0</v>
      </c>
      <c r="BZ542" s="61">
        <f t="shared" si="587"/>
        <v>0</v>
      </c>
      <c r="CA542" s="61">
        <v>1</v>
      </c>
      <c r="CB542" s="61">
        <f t="shared" si="588"/>
        <v>0</v>
      </c>
      <c r="CC542" s="69">
        <v>0</v>
      </c>
      <c r="CD542" s="61">
        <f t="shared" si="622"/>
        <v>0</v>
      </c>
      <c r="CE542" s="61">
        <v>1</v>
      </c>
      <c r="CF542" s="61">
        <f t="shared" si="623"/>
        <v>0</v>
      </c>
      <c r="CG542" s="61">
        <f t="shared" si="624"/>
        <v>0</v>
      </c>
      <c r="CH542" s="61">
        <v>1</v>
      </c>
      <c r="CI542" s="61">
        <f t="shared" si="625"/>
        <v>0</v>
      </c>
      <c r="CJ542" s="61">
        <f t="shared" si="626"/>
        <v>0</v>
      </c>
      <c r="CK542" s="61">
        <v>1</v>
      </c>
      <c r="CL542" s="61">
        <f t="shared" si="627"/>
        <v>0</v>
      </c>
      <c r="CM542" s="61">
        <f t="shared" si="589"/>
        <v>0</v>
      </c>
      <c r="CN542" s="61">
        <v>1</v>
      </c>
      <c r="CO542" s="61">
        <f t="shared" si="590"/>
        <v>0</v>
      </c>
      <c r="CP542" s="69">
        <v>0</v>
      </c>
      <c r="CQ542" s="61">
        <f t="shared" si="628"/>
        <v>0</v>
      </c>
      <c r="CR542" s="61">
        <v>1</v>
      </c>
      <c r="CS542" s="61">
        <f t="shared" si="629"/>
        <v>0</v>
      </c>
      <c r="CT542" s="61">
        <f t="shared" si="630"/>
        <v>0</v>
      </c>
      <c r="CU542" s="61">
        <v>1</v>
      </c>
      <c r="CV542" s="61">
        <f t="shared" si="631"/>
        <v>0</v>
      </c>
      <c r="CW542" s="61">
        <f t="shared" si="632"/>
        <v>0</v>
      </c>
      <c r="CX542" s="61">
        <v>1</v>
      </c>
      <c r="CY542" s="61">
        <f t="shared" si="633"/>
        <v>0</v>
      </c>
      <c r="CZ542" s="61">
        <f t="shared" si="591"/>
        <v>0</v>
      </c>
      <c r="DA542" s="61">
        <v>1</v>
      </c>
      <c r="DB542" s="61">
        <f t="shared" si="592"/>
        <v>0</v>
      </c>
    </row>
    <row r="543" spans="1:106">
      <c r="A543" s="57" t="s">
        <v>457</v>
      </c>
      <c r="B543" s="58" t="s">
        <v>375</v>
      </c>
      <c r="C543" s="58" t="s">
        <v>337</v>
      </c>
      <c r="D543" s="58" t="s">
        <v>441</v>
      </c>
      <c r="E543" s="59" t="s">
        <v>440</v>
      </c>
      <c r="F543" s="59" t="s">
        <v>440</v>
      </c>
      <c r="G543" s="59" t="s">
        <v>249</v>
      </c>
      <c r="H543" s="58" t="s">
        <v>430</v>
      </c>
      <c r="I543" s="58" t="s">
        <v>250</v>
      </c>
      <c r="J543" s="60" t="s">
        <v>409</v>
      </c>
      <c r="K543" s="61">
        <v>0.98445081343354579</v>
      </c>
      <c r="L543" s="61">
        <v>1.1168735927441094</v>
      </c>
      <c r="M543" s="61">
        <v>1.2112647860971046</v>
      </c>
      <c r="N543" s="61">
        <v>1.387</v>
      </c>
      <c r="O543" s="61"/>
      <c r="P543" s="69">
        <v>2568.2040000000002</v>
      </c>
      <c r="Q543" s="61">
        <f t="shared" si="593"/>
        <v>2528.270516863286</v>
      </c>
      <c r="R543" s="61">
        <v>1</v>
      </c>
      <c r="S543" s="61">
        <f t="shared" si="594"/>
        <v>2528.270516863286</v>
      </c>
      <c r="T543" s="61">
        <f t="shared" si="595"/>
        <v>2868.359228379793</v>
      </c>
      <c r="U543" s="61">
        <v>1</v>
      </c>
      <c r="V543" s="61">
        <f t="shared" si="596"/>
        <v>2868.359228379793</v>
      </c>
      <c r="W543" s="61">
        <f t="shared" si="597"/>
        <v>3110.7750687137286</v>
      </c>
      <c r="X543" s="61">
        <v>1</v>
      </c>
      <c r="Y543" s="61">
        <f t="shared" si="598"/>
        <v>3110.7750687137286</v>
      </c>
      <c r="Z543" s="61">
        <f t="shared" ref="Z543:Z606" si="634">P543*$N543</f>
        <v>3562.0989480000003</v>
      </c>
      <c r="AA543" s="61">
        <v>1</v>
      </c>
      <c r="AB543" s="61">
        <f t="shared" ref="AB543:AB606" si="635">Z543*AA543</f>
        <v>3562.0989480000003</v>
      </c>
      <c r="AC543" s="69"/>
      <c r="AD543" s="61">
        <f t="shared" si="599"/>
        <v>0</v>
      </c>
      <c r="AE543" s="61">
        <v>1</v>
      </c>
      <c r="AF543" s="61">
        <f t="shared" si="600"/>
        <v>0</v>
      </c>
      <c r="AG543" s="61">
        <f t="shared" si="601"/>
        <v>0</v>
      </c>
      <c r="AH543" s="61">
        <v>1</v>
      </c>
      <c r="AI543" s="61">
        <f t="shared" si="602"/>
        <v>0</v>
      </c>
      <c r="AJ543" s="61">
        <f t="shared" si="603"/>
        <v>0</v>
      </c>
      <c r="AK543" s="61">
        <v>1</v>
      </c>
      <c r="AL543" s="61">
        <f t="shared" si="604"/>
        <v>0</v>
      </c>
      <c r="AM543" s="61">
        <f t="shared" ref="AM543:AM606" si="636">AC543*$N543</f>
        <v>0</v>
      </c>
      <c r="AN543" s="61">
        <v>1</v>
      </c>
      <c r="AO543" s="61">
        <f t="shared" ref="AO543:AO606" si="637">AM543*AN543</f>
        <v>0</v>
      </c>
      <c r="AP543" s="69">
        <v>276.18900000000002</v>
      </c>
      <c r="AQ543" s="61">
        <f t="shared" si="605"/>
        <v>271.89448571139758</v>
      </c>
      <c r="AR543" s="61">
        <v>1</v>
      </c>
      <c r="AS543" s="61">
        <f t="shared" si="606"/>
        <v>271.89448571139758</v>
      </c>
      <c r="AT543" s="61">
        <f t="shared" si="607"/>
        <v>308.46820070640285</v>
      </c>
      <c r="AU543" s="61">
        <v>1</v>
      </c>
      <c r="AV543" s="61">
        <f t="shared" si="608"/>
        <v>308.46820070640285</v>
      </c>
      <c r="AW543" s="61">
        <f t="shared" si="609"/>
        <v>334.53801000737326</v>
      </c>
      <c r="AX543" s="61">
        <v>1</v>
      </c>
      <c r="AY543" s="61">
        <f t="shared" si="610"/>
        <v>334.53801000737326</v>
      </c>
      <c r="AZ543" s="61">
        <f t="shared" ref="AZ543:AZ606" si="638">AP543*$N543</f>
        <v>383.07414300000005</v>
      </c>
      <c r="BA543" s="61">
        <v>1</v>
      </c>
      <c r="BB543" s="61">
        <f t="shared" ref="BB543:BB606" si="639">AZ543*BA543</f>
        <v>383.07414300000005</v>
      </c>
      <c r="BC543" s="69">
        <v>7.9219999999999997</v>
      </c>
      <c r="BD543" s="61">
        <f t="shared" si="611"/>
        <v>7.7988193440205498</v>
      </c>
      <c r="BE543" s="61">
        <v>1</v>
      </c>
      <c r="BF543" s="61">
        <f t="shared" si="612"/>
        <v>7.7988193440205498</v>
      </c>
      <c r="BG543" s="61">
        <f t="shared" si="613"/>
        <v>8.8478726017188336</v>
      </c>
      <c r="BH543" s="61">
        <v>1</v>
      </c>
      <c r="BI543" s="61">
        <f t="shared" si="614"/>
        <v>8.8478726017188336</v>
      </c>
      <c r="BJ543" s="61">
        <f t="shared" si="615"/>
        <v>9.5956396354612625</v>
      </c>
      <c r="BK543" s="61">
        <v>1</v>
      </c>
      <c r="BL543" s="61">
        <f t="shared" si="616"/>
        <v>9.5956396354612625</v>
      </c>
      <c r="BM543" s="61">
        <f t="shared" ref="BM543:BM606" si="640">BC543*$N543</f>
        <v>10.987814</v>
      </c>
      <c r="BN543" s="61">
        <v>1</v>
      </c>
      <c r="BO543" s="61">
        <f t="shared" ref="BO543:BO606" si="641">BM543*BN543</f>
        <v>10.987814</v>
      </c>
      <c r="BP543" s="69">
        <v>7.6040000000000001</v>
      </c>
      <c r="BQ543" s="61">
        <f t="shared" si="617"/>
        <v>7.4857639853486821</v>
      </c>
      <c r="BR543" s="61">
        <v>1</v>
      </c>
      <c r="BS543" s="61">
        <f t="shared" ref="BS543:BS606" si="642">BQ543*BR543</f>
        <v>7.4857639853486821</v>
      </c>
      <c r="BT543" s="61">
        <f t="shared" si="618"/>
        <v>8.4927067992262071</v>
      </c>
      <c r="BU543" s="61">
        <v>1</v>
      </c>
      <c r="BV543" s="61">
        <f t="shared" si="619"/>
        <v>8.4927067992262071</v>
      </c>
      <c r="BW543" s="61">
        <f t="shared" si="620"/>
        <v>9.2104574334823841</v>
      </c>
      <c r="BX543" s="61">
        <v>1</v>
      </c>
      <c r="BY543" s="61">
        <f t="shared" si="621"/>
        <v>9.2104574334823841</v>
      </c>
      <c r="BZ543" s="61">
        <f t="shared" ref="BZ543:BZ606" si="643">BP543*$N543</f>
        <v>10.546748000000001</v>
      </c>
      <c r="CA543" s="61">
        <v>1</v>
      </c>
      <c r="CB543" s="61">
        <f t="shared" ref="CB543:CB606" si="644">BZ543*CA543</f>
        <v>10.546748000000001</v>
      </c>
      <c r="CC543" s="69">
        <v>7.6400000000000006</v>
      </c>
      <c r="CD543" s="61">
        <f t="shared" si="622"/>
        <v>7.5212042146322906</v>
      </c>
      <c r="CE543" s="61">
        <v>1</v>
      </c>
      <c r="CF543" s="61">
        <f t="shared" si="623"/>
        <v>7.5212042146322906</v>
      </c>
      <c r="CG543" s="61">
        <f t="shared" si="624"/>
        <v>8.532914248564996</v>
      </c>
      <c r="CH543" s="61">
        <v>1</v>
      </c>
      <c r="CI543" s="61">
        <f t="shared" si="625"/>
        <v>8.532914248564996</v>
      </c>
      <c r="CJ543" s="61">
        <f t="shared" si="626"/>
        <v>9.2540629657818805</v>
      </c>
      <c r="CK543" s="61">
        <v>1</v>
      </c>
      <c r="CL543" s="61">
        <f t="shared" si="627"/>
        <v>9.2540629657818805</v>
      </c>
      <c r="CM543" s="61">
        <f t="shared" ref="CM543:CM606" si="645">CC543*$N543</f>
        <v>10.596680000000001</v>
      </c>
      <c r="CN543" s="61">
        <v>1</v>
      </c>
      <c r="CO543" s="61">
        <f t="shared" ref="CO543:CO606" si="646">CM543*CN543</f>
        <v>10.596680000000001</v>
      </c>
      <c r="CP543" s="69">
        <v>88.034000000000006</v>
      </c>
      <c r="CQ543" s="61">
        <f t="shared" si="628"/>
        <v>86.665142909808779</v>
      </c>
      <c r="CR543" s="61">
        <v>1</v>
      </c>
      <c r="CS543" s="61">
        <f t="shared" si="629"/>
        <v>86.665142909808779</v>
      </c>
      <c r="CT543" s="61">
        <f t="shared" si="630"/>
        <v>98.322849863634929</v>
      </c>
      <c r="CU543" s="61">
        <v>1</v>
      </c>
      <c r="CV543" s="61">
        <f t="shared" si="631"/>
        <v>98.322849863634929</v>
      </c>
      <c r="CW543" s="61">
        <f t="shared" si="632"/>
        <v>106.63248417927252</v>
      </c>
      <c r="CX543" s="61">
        <v>1</v>
      </c>
      <c r="CY543" s="61">
        <f t="shared" si="633"/>
        <v>106.63248417927252</v>
      </c>
      <c r="CZ543" s="61">
        <f t="shared" ref="CZ543:CZ606" si="647">CP543*$N543</f>
        <v>122.10315800000001</v>
      </c>
      <c r="DA543" s="61">
        <v>1</v>
      </c>
      <c r="DB543" s="61">
        <f t="shared" ref="DB543:DB606" si="648">CZ543*DA543</f>
        <v>122.10315800000001</v>
      </c>
    </row>
    <row r="544" spans="1:106">
      <c r="A544" s="57" t="s">
        <v>457</v>
      </c>
      <c r="B544" s="58" t="s">
        <v>375</v>
      </c>
      <c r="C544" s="58" t="s">
        <v>337</v>
      </c>
      <c r="D544" s="58" t="s">
        <v>441</v>
      </c>
      <c r="E544" s="59" t="s">
        <v>440</v>
      </c>
      <c r="F544" s="59" t="s">
        <v>440</v>
      </c>
      <c r="G544" s="59" t="s">
        <v>251</v>
      </c>
      <c r="H544" s="58" t="s">
        <v>430</v>
      </c>
      <c r="I544" s="58" t="s">
        <v>252</v>
      </c>
      <c r="J544" s="60" t="s">
        <v>410</v>
      </c>
      <c r="K544" s="61">
        <v>0.69253988788270804</v>
      </c>
      <c r="L544" s="61">
        <v>0.69253988788270804</v>
      </c>
      <c r="M544" s="61">
        <v>0.69253988788270804</v>
      </c>
      <c r="N544" s="61">
        <v>0.69253988788270804</v>
      </c>
      <c r="O544" s="61"/>
      <c r="P544" s="69">
        <v>0</v>
      </c>
      <c r="Q544" s="61">
        <f t="shared" si="593"/>
        <v>0</v>
      </c>
      <c r="R544" s="61">
        <v>1</v>
      </c>
      <c r="S544" s="61">
        <f t="shared" si="594"/>
        <v>0</v>
      </c>
      <c r="T544" s="61">
        <f t="shared" si="595"/>
        <v>0</v>
      </c>
      <c r="U544" s="61">
        <v>1</v>
      </c>
      <c r="V544" s="61">
        <f t="shared" si="596"/>
        <v>0</v>
      </c>
      <c r="W544" s="61">
        <f t="shared" si="597"/>
        <v>0</v>
      </c>
      <c r="X544" s="61">
        <v>1</v>
      </c>
      <c r="Y544" s="61">
        <f t="shared" si="598"/>
        <v>0</v>
      </c>
      <c r="Z544" s="61">
        <f t="shared" si="634"/>
        <v>0</v>
      </c>
      <c r="AA544" s="61">
        <v>1</v>
      </c>
      <c r="AB544" s="61">
        <f t="shared" si="635"/>
        <v>0</v>
      </c>
      <c r="AC544" s="69"/>
      <c r="AD544" s="61">
        <f t="shared" si="599"/>
        <v>0</v>
      </c>
      <c r="AE544" s="61">
        <v>1</v>
      </c>
      <c r="AF544" s="61">
        <f t="shared" si="600"/>
        <v>0</v>
      </c>
      <c r="AG544" s="61">
        <f t="shared" si="601"/>
        <v>0</v>
      </c>
      <c r="AH544" s="61">
        <v>1</v>
      </c>
      <c r="AI544" s="61">
        <f t="shared" si="602"/>
        <v>0</v>
      </c>
      <c r="AJ544" s="61">
        <f t="shared" si="603"/>
        <v>0</v>
      </c>
      <c r="AK544" s="61">
        <v>1</v>
      </c>
      <c r="AL544" s="61">
        <f t="shared" si="604"/>
        <v>0</v>
      </c>
      <c r="AM544" s="61">
        <f t="shared" si="636"/>
        <v>0</v>
      </c>
      <c r="AN544" s="61">
        <v>1</v>
      </c>
      <c r="AO544" s="61">
        <f t="shared" si="637"/>
        <v>0</v>
      </c>
      <c r="AP544" s="69">
        <v>0</v>
      </c>
      <c r="AQ544" s="61">
        <f t="shared" si="605"/>
        <v>0</v>
      </c>
      <c r="AR544" s="61">
        <v>1</v>
      </c>
      <c r="AS544" s="61">
        <f t="shared" si="606"/>
        <v>0</v>
      </c>
      <c r="AT544" s="61">
        <f t="shared" si="607"/>
        <v>0</v>
      </c>
      <c r="AU544" s="61">
        <v>1</v>
      </c>
      <c r="AV544" s="61">
        <f t="shared" si="608"/>
        <v>0</v>
      </c>
      <c r="AW544" s="61">
        <f t="shared" si="609"/>
        <v>0</v>
      </c>
      <c r="AX544" s="61">
        <v>1</v>
      </c>
      <c r="AY544" s="61">
        <f t="shared" si="610"/>
        <v>0</v>
      </c>
      <c r="AZ544" s="61">
        <f t="shared" si="638"/>
        <v>0</v>
      </c>
      <c r="BA544" s="61">
        <v>1</v>
      </c>
      <c r="BB544" s="61">
        <f t="shared" si="639"/>
        <v>0</v>
      </c>
      <c r="BC544" s="69">
        <v>0.27572181000000001</v>
      </c>
      <c r="BD544" s="61">
        <f t="shared" si="611"/>
        <v>0.19094835138421734</v>
      </c>
      <c r="BE544" s="61">
        <v>1</v>
      </c>
      <c r="BF544" s="61">
        <f t="shared" si="612"/>
        <v>0.19094835138421734</v>
      </c>
      <c r="BG544" s="61">
        <f t="shared" si="613"/>
        <v>0.19094835138421734</v>
      </c>
      <c r="BH544" s="61">
        <v>1</v>
      </c>
      <c r="BI544" s="61">
        <f t="shared" si="614"/>
        <v>0.19094835138421734</v>
      </c>
      <c r="BJ544" s="61">
        <f t="shared" si="615"/>
        <v>0.19094835138421734</v>
      </c>
      <c r="BK544" s="61">
        <v>1</v>
      </c>
      <c r="BL544" s="61">
        <f t="shared" si="616"/>
        <v>0.19094835138421734</v>
      </c>
      <c r="BM544" s="61">
        <f t="shared" si="640"/>
        <v>0.19094835138421734</v>
      </c>
      <c r="BN544" s="61">
        <v>1</v>
      </c>
      <c r="BO544" s="61">
        <f t="shared" si="641"/>
        <v>0.19094835138421734</v>
      </c>
      <c r="BP544" s="69">
        <v>0.19024804889999999</v>
      </c>
      <c r="BQ544" s="61">
        <f t="shared" si="617"/>
        <v>0.13175436245510996</v>
      </c>
      <c r="BR544" s="61">
        <v>1</v>
      </c>
      <c r="BS544" s="61">
        <f t="shared" si="642"/>
        <v>0.13175436245510996</v>
      </c>
      <c r="BT544" s="61">
        <f t="shared" si="618"/>
        <v>0.13175436245510996</v>
      </c>
      <c r="BU544" s="61">
        <v>1</v>
      </c>
      <c r="BV544" s="61">
        <f t="shared" si="619"/>
        <v>0.13175436245510996</v>
      </c>
      <c r="BW544" s="61">
        <f t="shared" si="620"/>
        <v>0.13175436245510996</v>
      </c>
      <c r="BX544" s="61">
        <v>1</v>
      </c>
      <c r="BY544" s="61">
        <f t="shared" si="621"/>
        <v>0.13175436245510996</v>
      </c>
      <c r="BZ544" s="61">
        <f t="shared" si="643"/>
        <v>0.13175436245510996</v>
      </c>
      <c r="CA544" s="61">
        <v>1</v>
      </c>
      <c r="CB544" s="61">
        <f t="shared" si="644"/>
        <v>0.13175436245510996</v>
      </c>
      <c r="CC544" s="69">
        <v>0</v>
      </c>
      <c r="CD544" s="61">
        <f t="shared" si="622"/>
        <v>0</v>
      </c>
      <c r="CE544" s="61">
        <v>1</v>
      </c>
      <c r="CF544" s="61">
        <f t="shared" si="623"/>
        <v>0</v>
      </c>
      <c r="CG544" s="61">
        <f t="shared" si="624"/>
        <v>0</v>
      </c>
      <c r="CH544" s="61">
        <v>1</v>
      </c>
      <c r="CI544" s="61">
        <f t="shared" si="625"/>
        <v>0</v>
      </c>
      <c r="CJ544" s="61">
        <f t="shared" si="626"/>
        <v>0</v>
      </c>
      <c r="CK544" s="61">
        <v>1</v>
      </c>
      <c r="CL544" s="61">
        <f t="shared" si="627"/>
        <v>0</v>
      </c>
      <c r="CM544" s="61">
        <f t="shared" si="645"/>
        <v>0</v>
      </c>
      <c r="CN544" s="61">
        <v>1</v>
      </c>
      <c r="CO544" s="61">
        <f t="shared" si="646"/>
        <v>0</v>
      </c>
      <c r="CP544" s="69">
        <v>0</v>
      </c>
      <c r="CQ544" s="61">
        <f t="shared" si="628"/>
        <v>0</v>
      </c>
      <c r="CR544" s="61">
        <v>1</v>
      </c>
      <c r="CS544" s="61">
        <f t="shared" si="629"/>
        <v>0</v>
      </c>
      <c r="CT544" s="61">
        <f t="shared" si="630"/>
        <v>0</v>
      </c>
      <c r="CU544" s="61">
        <v>1</v>
      </c>
      <c r="CV544" s="61">
        <f t="shared" si="631"/>
        <v>0</v>
      </c>
      <c r="CW544" s="61">
        <f t="shared" si="632"/>
        <v>0</v>
      </c>
      <c r="CX544" s="61">
        <v>1</v>
      </c>
      <c r="CY544" s="61">
        <f t="shared" si="633"/>
        <v>0</v>
      </c>
      <c r="CZ544" s="61">
        <f t="shared" si="647"/>
        <v>0</v>
      </c>
      <c r="DA544" s="61">
        <v>1</v>
      </c>
      <c r="DB544" s="61">
        <f t="shared" si="648"/>
        <v>0</v>
      </c>
    </row>
    <row r="545" spans="1:106">
      <c r="A545" s="57" t="s">
        <v>457</v>
      </c>
      <c r="B545" s="58" t="s">
        <v>375</v>
      </c>
      <c r="C545" s="58" t="s">
        <v>337</v>
      </c>
      <c r="D545" s="58" t="s">
        <v>441</v>
      </c>
      <c r="E545" s="59" t="s">
        <v>440</v>
      </c>
      <c r="F545" s="59" t="s">
        <v>440</v>
      </c>
      <c r="G545" s="59" t="s">
        <v>279</v>
      </c>
      <c r="H545" s="58" t="s">
        <v>430</v>
      </c>
      <c r="I545" s="58" t="s">
        <v>280</v>
      </c>
      <c r="J545" s="60" t="s">
        <v>411</v>
      </c>
      <c r="K545" s="61">
        <v>1.021659104839207</v>
      </c>
      <c r="L545" s="61">
        <v>1.1498692547338492</v>
      </c>
      <c r="M545" s="61">
        <v>1.2528261650110435</v>
      </c>
      <c r="N545" s="61">
        <v>1.4450000000000001</v>
      </c>
      <c r="O545" s="61"/>
      <c r="P545" s="69">
        <v>2747.4419090000001</v>
      </c>
      <c r="Q545" s="61">
        <f t="shared" si="593"/>
        <v>2806.9490413466619</v>
      </c>
      <c r="R545" s="61">
        <v>1</v>
      </c>
      <c r="S545" s="61">
        <f t="shared" si="594"/>
        <v>2806.9490413466619</v>
      </c>
      <c r="T545" s="61">
        <f t="shared" si="595"/>
        <v>3159.1989803263741</v>
      </c>
      <c r="U545" s="61">
        <v>1</v>
      </c>
      <c r="V545" s="61">
        <f t="shared" si="596"/>
        <v>3159.1989803263741</v>
      </c>
      <c r="W545" s="61">
        <f t="shared" si="597"/>
        <v>3442.0671104430903</v>
      </c>
      <c r="X545" s="61">
        <v>1</v>
      </c>
      <c r="Y545" s="61">
        <f t="shared" si="598"/>
        <v>3442.0671104430903</v>
      </c>
      <c r="Z545" s="61">
        <f t="shared" si="634"/>
        <v>3970.0535585050002</v>
      </c>
      <c r="AA545" s="61">
        <v>1</v>
      </c>
      <c r="AB545" s="61">
        <f t="shared" si="635"/>
        <v>3970.0535585050002</v>
      </c>
      <c r="AC545" s="69"/>
      <c r="AD545" s="61">
        <f t="shared" si="599"/>
        <v>0</v>
      </c>
      <c r="AE545" s="61">
        <v>1</v>
      </c>
      <c r="AF545" s="61">
        <f t="shared" si="600"/>
        <v>0</v>
      </c>
      <c r="AG545" s="61">
        <f t="shared" si="601"/>
        <v>0</v>
      </c>
      <c r="AH545" s="61">
        <v>1</v>
      </c>
      <c r="AI545" s="61">
        <f t="shared" si="602"/>
        <v>0</v>
      </c>
      <c r="AJ545" s="61">
        <f t="shared" si="603"/>
        <v>0</v>
      </c>
      <c r="AK545" s="61">
        <v>1</v>
      </c>
      <c r="AL545" s="61">
        <f t="shared" si="604"/>
        <v>0</v>
      </c>
      <c r="AM545" s="61">
        <f t="shared" si="636"/>
        <v>0</v>
      </c>
      <c r="AN545" s="61">
        <v>1</v>
      </c>
      <c r="AO545" s="61">
        <f t="shared" si="637"/>
        <v>0</v>
      </c>
      <c r="AP545" s="69">
        <v>2221.7333079999999</v>
      </c>
      <c r="AQ545" s="61">
        <f t="shared" si="605"/>
        <v>2269.8540626427298</v>
      </c>
      <c r="AR545" s="61">
        <v>1</v>
      </c>
      <c r="AS545" s="61">
        <f t="shared" si="606"/>
        <v>2269.8540626427298</v>
      </c>
      <c r="AT545" s="61">
        <f t="shared" si="607"/>
        <v>2554.7028230873293</v>
      </c>
      <c r="AU545" s="61">
        <v>1</v>
      </c>
      <c r="AV545" s="61">
        <f t="shared" si="608"/>
        <v>2554.7028230873293</v>
      </c>
      <c r="AW545" s="61">
        <f t="shared" si="609"/>
        <v>2783.4456199389392</v>
      </c>
      <c r="AX545" s="61">
        <v>1</v>
      </c>
      <c r="AY545" s="61">
        <f t="shared" si="610"/>
        <v>2783.4456199389392</v>
      </c>
      <c r="AZ545" s="61">
        <f t="shared" si="638"/>
        <v>3210.4046300599998</v>
      </c>
      <c r="BA545" s="61">
        <v>1</v>
      </c>
      <c r="BB545" s="61">
        <f t="shared" si="639"/>
        <v>3210.4046300599998</v>
      </c>
      <c r="BC545" s="69">
        <v>32.935395999999997</v>
      </c>
      <c r="BD545" s="61">
        <f t="shared" si="611"/>
        <v>33.648747194884798</v>
      </c>
      <c r="BE545" s="61">
        <v>1</v>
      </c>
      <c r="BF545" s="61">
        <f t="shared" si="612"/>
        <v>33.648747194884798</v>
      </c>
      <c r="BG545" s="61">
        <f t="shared" si="613"/>
        <v>37.871399252884196</v>
      </c>
      <c r="BH545" s="61">
        <v>1</v>
      </c>
      <c r="BI545" s="61">
        <f t="shared" si="614"/>
        <v>37.871399252884196</v>
      </c>
      <c r="BJ545" s="61">
        <f t="shared" si="615"/>
        <v>41.262325863800058</v>
      </c>
      <c r="BK545" s="61">
        <v>1</v>
      </c>
      <c r="BL545" s="61">
        <f t="shared" si="616"/>
        <v>41.262325863800058</v>
      </c>
      <c r="BM545" s="61">
        <f t="shared" si="640"/>
        <v>47.591647219999999</v>
      </c>
      <c r="BN545" s="61">
        <v>1</v>
      </c>
      <c r="BO545" s="61">
        <f t="shared" si="641"/>
        <v>47.591647219999999</v>
      </c>
      <c r="BP545" s="69">
        <v>32.954011000000001</v>
      </c>
      <c r="BQ545" s="61">
        <f t="shared" si="617"/>
        <v>33.667765379121384</v>
      </c>
      <c r="BR545" s="61">
        <v>1</v>
      </c>
      <c r="BS545" s="61">
        <f t="shared" si="642"/>
        <v>33.667765379121384</v>
      </c>
      <c r="BT545" s="61">
        <f t="shared" si="618"/>
        <v>37.892804069061071</v>
      </c>
      <c r="BU545" s="61">
        <v>1</v>
      </c>
      <c r="BV545" s="61">
        <f t="shared" si="619"/>
        <v>37.892804069061071</v>
      </c>
      <c r="BW545" s="61">
        <f t="shared" si="620"/>
        <v>41.285647222861741</v>
      </c>
      <c r="BX545" s="61">
        <v>1</v>
      </c>
      <c r="BY545" s="61">
        <f t="shared" si="621"/>
        <v>41.285647222861741</v>
      </c>
      <c r="BZ545" s="61">
        <f t="shared" si="643"/>
        <v>47.618545895000004</v>
      </c>
      <c r="CA545" s="61">
        <v>1</v>
      </c>
      <c r="CB545" s="61">
        <f t="shared" si="644"/>
        <v>47.618545895000004</v>
      </c>
      <c r="CC545" s="69">
        <v>243.27827500000001</v>
      </c>
      <c r="CD545" s="61">
        <f t="shared" si="622"/>
        <v>248.54746466332642</v>
      </c>
      <c r="CE545" s="61">
        <v>1</v>
      </c>
      <c r="CF545" s="61">
        <f t="shared" si="623"/>
        <v>248.54746466332642</v>
      </c>
      <c r="CG545" s="61">
        <f t="shared" si="624"/>
        <v>279.73820876718639</v>
      </c>
      <c r="CH545" s="61">
        <v>1</v>
      </c>
      <c r="CI545" s="61">
        <f t="shared" si="625"/>
        <v>279.73820876718639</v>
      </c>
      <c r="CJ545" s="61">
        <f t="shared" si="626"/>
        <v>304.78538829875203</v>
      </c>
      <c r="CK545" s="61">
        <v>1</v>
      </c>
      <c r="CL545" s="61">
        <f t="shared" si="627"/>
        <v>304.78538829875203</v>
      </c>
      <c r="CM545" s="61">
        <f t="shared" si="645"/>
        <v>351.53710737500001</v>
      </c>
      <c r="CN545" s="61">
        <v>1</v>
      </c>
      <c r="CO545" s="61">
        <f t="shared" si="646"/>
        <v>351.53710737500001</v>
      </c>
      <c r="CP545" s="69">
        <v>498.71385600000002</v>
      </c>
      <c r="CQ545" s="61">
        <f t="shared" si="628"/>
        <v>509.51555169186918</v>
      </c>
      <c r="CR545" s="61">
        <v>1</v>
      </c>
      <c r="CS545" s="61">
        <f t="shared" si="629"/>
        <v>509.51555169186918</v>
      </c>
      <c r="CT545" s="61">
        <f t="shared" si="630"/>
        <v>573.45572992416419</v>
      </c>
      <c r="CU545" s="61">
        <v>1</v>
      </c>
      <c r="CV545" s="61">
        <f t="shared" si="631"/>
        <v>573.45572992416419</v>
      </c>
      <c r="CW545" s="61">
        <f t="shared" si="632"/>
        <v>624.8017676503498</v>
      </c>
      <c r="CX545" s="61">
        <v>1</v>
      </c>
      <c r="CY545" s="61">
        <f t="shared" si="633"/>
        <v>624.8017676503498</v>
      </c>
      <c r="CZ545" s="61">
        <f t="shared" si="647"/>
        <v>720.64152192000006</v>
      </c>
      <c r="DA545" s="61">
        <v>1</v>
      </c>
      <c r="DB545" s="61">
        <f t="shared" si="648"/>
        <v>720.64152192000006</v>
      </c>
    </row>
    <row r="546" spans="1:106">
      <c r="A546" s="57" t="s">
        <v>457</v>
      </c>
      <c r="B546" s="58" t="s">
        <v>375</v>
      </c>
      <c r="C546" s="58" t="s">
        <v>337</v>
      </c>
      <c r="D546" s="58" t="s">
        <v>441</v>
      </c>
      <c r="E546" s="59" t="s">
        <v>440</v>
      </c>
      <c r="F546" s="59" t="s">
        <v>440</v>
      </c>
      <c r="G546" s="59" t="s">
        <v>253</v>
      </c>
      <c r="H546" s="58" t="s">
        <v>430</v>
      </c>
      <c r="I546" s="58" t="s">
        <v>254</v>
      </c>
      <c r="J546" s="60" t="s">
        <v>412</v>
      </c>
      <c r="K546" s="61">
        <v>0.85459662288930582</v>
      </c>
      <c r="L546" s="61">
        <v>0.89020126215248163</v>
      </c>
      <c r="M546" s="61">
        <v>0.91578543407811697</v>
      </c>
      <c r="N546" s="61">
        <v>0.96</v>
      </c>
      <c r="O546" s="61"/>
      <c r="P546" s="69">
        <v>49.439742414527984</v>
      </c>
      <c r="Q546" s="61">
        <f t="shared" si="593"/>
        <v>42.251036903972789</v>
      </c>
      <c r="R546" s="61">
        <v>1</v>
      </c>
      <c r="S546" s="61">
        <f t="shared" si="594"/>
        <v>42.251036903972789</v>
      </c>
      <c r="T546" s="61">
        <f t="shared" si="595"/>
        <v>44.011321097906389</v>
      </c>
      <c r="U546" s="61">
        <v>1</v>
      </c>
      <c r="V546" s="61">
        <f t="shared" si="596"/>
        <v>44.011321097906389</v>
      </c>
      <c r="W546" s="61">
        <f t="shared" si="597"/>
        <v>45.276195967798799</v>
      </c>
      <c r="X546" s="61">
        <v>1</v>
      </c>
      <c r="Y546" s="61">
        <f t="shared" si="598"/>
        <v>45.276195967798799</v>
      </c>
      <c r="Z546" s="61">
        <f t="shared" si="634"/>
        <v>47.462152717946864</v>
      </c>
      <c r="AA546" s="61">
        <v>1</v>
      </c>
      <c r="AB546" s="61">
        <f t="shared" si="635"/>
        <v>47.462152717946864</v>
      </c>
      <c r="AC546" s="69"/>
      <c r="AD546" s="61">
        <f t="shared" si="599"/>
        <v>0</v>
      </c>
      <c r="AE546" s="61">
        <v>1</v>
      </c>
      <c r="AF546" s="61">
        <f t="shared" si="600"/>
        <v>0</v>
      </c>
      <c r="AG546" s="61">
        <f t="shared" si="601"/>
        <v>0</v>
      </c>
      <c r="AH546" s="61">
        <v>1</v>
      </c>
      <c r="AI546" s="61">
        <f t="shared" si="602"/>
        <v>0</v>
      </c>
      <c r="AJ546" s="61">
        <f t="shared" si="603"/>
        <v>0</v>
      </c>
      <c r="AK546" s="61">
        <v>1</v>
      </c>
      <c r="AL546" s="61">
        <f t="shared" si="604"/>
        <v>0</v>
      </c>
      <c r="AM546" s="61">
        <f t="shared" si="636"/>
        <v>0</v>
      </c>
      <c r="AN546" s="61">
        <v>1</v>
      </c>
      <c r="AO546" s="61">
        <f t="shared" si="637"/>
        <v>0</v>
      </c>
      <c r="AP546" s="69">
        <v>0.28428409888000006</v>
      </c>
      <c r="AQ546" s="61">
        <f t="shared" si="605"/>
        <v>0.24294823084397754</v>
      </c>
      <c r="AR546" s="61">
        <v>1</v>
      </c>
      <c r="AS546" s="61">
        <f t="shared" si="606"/>
        <v>0.24294823084397754</v>
      </c>
      <c r="AT546" s="61">
        <f t="shared" si="607"/>
        <v>0.25307006363285695</v>
      </c>
      <c r="AU546" s="61">
        <v>1</v>
      </c>
      <c r="AV546" s="61">
        <f t="shared" si="608"/>
        <v>0.25307006363285695</v>
      </c>
      <c r="AW546" s="61">
        <f t="shared" si="609"/>
        <v>0.2603432368943272</v>
      </c>
      <c r="AX546" s="61">
        <v>1</v>
      </c>
      <c r="AY546" s="61">
        <f t="shared" si="610"/>
        <v>0.2603432368943272</v>
      </c>
      <c r="AZ546" s="61">
        <f t="shared" si="638"/>
        <v>0.27291273492480006</v>
      </c>
      <c r="BA546" s="61">
        <v>1</v>
      </c>
      <c r="BB546" s="61">
        <f t="shared" si="639"/>
        <v>0.27291273492480006</v>
      </c>
      <c r="BC546" s="69">
        <v>0.72651791699840029</v>
      </c>
      <c r="BD546" s="61">
        <f t="shared" si="611"/>
        <v>0.62087975833540587</v>
      </c>
      <c r="BE546" s="61">
        <v>1</v>
      </c>
      <c r="BF546" s="61">
        <f t="shared" si="612"/>
        <v>0.62087975833540587</v>
      </c>
      <c r="BG546" s="61">
        <f t="shared" si="613"/>
        <v>0.64674716668836785</v>
      </c>
      <c r="BH546" s="61">
        <v>1</v>
      </c>
      <c r="BI546" s="61">
        <f t="shared" si="614"/>
        <v>0.64674716668836785</v>
      </c>
      <c r="BJ546" s="61">
        <f t="shared" si="615"/>
        <v>0.66533452598390941</v>
      </c>
      <c r="BK546" s="61">
        <v>1</v>
      </c>
      <c r="BL546" s="61">
        <f t="shared" si="616"/>
        <v>0.66533452598390941</v>
      </c>
      <c r="BM546" s="61">
        <f t="shared" si="640"/>
        <v>0.69745720031846425</v>
      </c>
      <c r="BN546" s="61">
        <v>1</v>
      </c>
      <c r="BO546" s="61">
        <f t="shared" si="641"/>
        <v>0.69745720031846425</v>
      </c>
      <c r="BP546" s="69">
        <v>0.50157588272889608</v>
      </c>
      <c r="BQ546" s="61">
        <f t="shared" si="617"/>
        <v>0.4286450555028371</v>
      </c>
      <c r="BR546" s="61">
        <v>1</v>
      </c>
      <c r="BS546" s="61">
        <f t="shared" si="642"/>
        <v>0.4286450555028371</v>
      </c>
      <c r="BT546" s="61">
        <f t="shared" si="618"/>
        <v>0.44650348387050842</v>
      </c>
      <c r="BU546" s="61">
        <v>1</v>
      </c>
      <c r="BV546" s="61">
        <f t="shared" si="619"/>
        <v>0.44650348387050842</v>
      </c>
      <c r="BW546" s="61">
        <f t="shared" si="620"/>
        <v>0.45933588748799681</v>
      </c>
      <c r="BX546" s="61">
        <v>1</v>
      </c>
      <c r="BY546" s="61">
        <f t="shared" si="621"/>
        <v>0.45933588748799681</v>
      </c>
      <c r="BZ546" s="61">
        <f t="shared" si="643"/>
        <v>0.48151284741974021</v>
      </c>
      <c r="CA546" s="61">
        <v>1</v>
      </c>
      <c r="CB546" s="61">
        <f t="shared" si="644"/>
        <v>0.48151284741974021</v>
      </c>
      <c r="CC546" s="69">
        <v>3.0887707520000002E-2</v>
      </c>
      <c r="CD546" s="61">
        <f t="shared" si="622"/>
        <v>2.6396530535384616E-2</v>
      </c>
      <c r="CE546" s="61">
        <v>1</v>
      </c>
      <c r="CF546" s="61">
        <f t="shared" si="623"/>
        <v>2.6396530535384616E-2</v>
      </c>
      <c r="CG546" s="61">
        <f t="shared" si="624"/>
        <v>2.7496276219300699E-2</v>
      </c>
      <c r="CH546" s="61">
        <v>1</v>
      </c>
      <c r="CI546" s="61">
        <f t="shared" si="625"/>
        <v>2.7496276219300699E-2</v>
      </c>
      <c r="CJ546" s="61">
        <f t="shared" si="626"/>
        <v>2.8286512638881118E-2</v>
      </c>
      <c r="CK546" s="61">
        <v>1</v>
      </c>
      <c r="CL546" s="61">
        <f t="shared" si="627"/>
        <v>2.8286512638881118E-2</v>
      </c>
      <c r="CM546" s="61">
        <f t="shared" si="645"/>
        <v>2.9652199219199999E-2</v>
      </c>
      <c r="CN546" s="61">
        <v>1</v>
      </c>
      <c r="CO546" s="61">
        <f t="shared" si="646"/>
        <v>2.9652199219199999E-2</v>
      </c>
      <c r="CP546" s="69">
        <v>0.1554136142518682</v>
      </c>
      <c r="CQ546" s="61">
        <f t="shared" si="628"/>
        <v>0.13281594989066786</v>
      </c>
      <c r="CR546" s="61">
        <v>1</v>
      </c>
      <c r="CS546" s="61">
        <f t="shared" si="629"/>
        <v>0.13281594989066786</v>
      </c>
      <c r="CT546" s="61">
        <f t="shared" si="630"/>
        <v>0.13834939556269199</v>
      </c>
      <c r="CU546" s="61">
        <v>1</v>
      </c>
      <c r="CV546" s="61">
        <f t="shared" si="631"/>
        <v>0.13834939556269199</v>
      </c>
      <c r="CW546" s="61">
        <f t="shared" si="632"/>
        <v>0.14232552418929614</v>
      </c>
      <c r="CX546" s="61">
        <v>1</v>
      </c>
      <c r="CY546" s="61">
        <f t="shared" si="633"/>
        <v>0.14232552418929614</v>
      </c>
      <c r="CZ546" s="61">
        <f t="shared" si="647"/>
        <v>0.14919706968179347</v>
      </c>
      <c r="DA546" s="61">
        <v>1</v>
      </c>
      <c r="DB546" s="61">
        <f t="shared" si="648"/>
        <v>0.14919706968179347</v>
      </c>
    </row>
    <row r="547" spans="1:106">
      <c r="A547" s="57" t="s">
        <v>457</v>
      </c>
      <c r="B547" s="58" t="s">
        <v>375</v>
      </c>
      <c r="C547" s="58" t="s">
        <v>337</v>
      </c>
      <c r="D547" s="58" t="s">
        <v>441</v>
      </c>
      <c r="E547" s="59" t="s">
        <v>440</v>
      </c>
      <c r="F547" s="59" t="s">
        <v>440</v>
      </c>
      <c r="G547" s="59" t="s">
        <v>255</v>
      </c>
      <c r="H547" s="58" t="s">
        <v>430</v>
      </c>
      <c r="I547" s="58" t="s">
        <v>256</v>
      </c>
      <c r="J547" s="60" t="s">
        <v>412</v>
      </c>
      <c r="K547" s="61">
        <v>0.85459662288930582</v>
      </c>
      <c r="L547" s="61">
        <v>0.89020126215248163</v>
      </c>
      <c r="M547" s="61">
        <v>0.91578543407811697</v>
      </c>
      <c r="N547" s="61">
        <v>0.96</v>
      </c>
      <c r="O547" s="61"/>
      <c r="P547" s="69">
        <v>456.31401832787202</v>
      </c>
      <c r="Q547" s="61">
        <f t="shared" si="593"/>
        <v>389.96441904004826</v>
      </c>
      <c r="R547" s="61">
        <v>1</v>
      </c>
      <c r="S547" s="61">
        <f t="shared" si="594"/>
        <v>389.96441904004826</v>
      </c>
      <c r="T547" s="61">
        <f t="shared" si="595"/>
        <v>406.21131505334233</v>
      </c>
      <c r="U547" s="61">
        <v>1</v>
      </c>
      <c r="V547" s="61">
        <f t="shared" si="596"/>
        <v>406.21131505334233</v>
      </c>
      <c r="W547" s="61">
        <f t="shared" si="597"/>
        <v>417.8857313503201</v>
      </c>
      <c r="X547" s="61">
        <v>1</v>
      </c>
      <c r="Y547" s="61">
        <f t="shared" si="598"/>
        <v>417.8857313503201</v>
      </c>
      <c r="Z547" s="61">
        <f t="shared" si="634"/>
        <v>438.06145759475714</v>
      </c>
      <c r="AA547" s="61">
        <v>1</v>
      </c>
      <c r="AB547" s="61">
        <f t="shared" si="635"/>
        <v>438.06145759475714</v>
      </c>
      <c r="AC547" s="69"/>
      <c r="AD547" s="61">
        <f t="shared" si="599"/>
        <v>0</v>
      </c>
      <c r="AE547" s="61">
        <v>1</v>
      </c>
      <c r="AF547" s="61">
        <f t="shared" si="600"/>
        <v>0</v>
      </c>
      <c r="AG547" s="61">
        <f t="shared" si="601"/>
        <v>0</v>
      </c>
      <c r="AH547" s="61">
        <v>1</v>
      </c>
      <c r="AI547" s="61">
        <f t="shared" si="602"/>
        <v>0</v>
      </c>
      <c r="AJ547" s="61">
        <f t="shared" si="603"/>
        <v>0</v>
      </c>
      <c r="AK547" s="61">
        <v>1</v>
      </c>
      <c r="AL547" s="61">
        <f t="shared" si="604"/>
        <v>0</v>
      </c>
      <c r="AM547" s="61">
        <f t="shared" si="636"/>
        <v>0</v>
      </c>
      <c r="AN547" s="61">
        <v>1</v>
      </c>
      <c r="AO547" s="61">
        <f t="shared" si="637"/>
        <v>0</v>
      </c>
      <c r="AP547" s="69">
        <v>37.098060705120005</v>
      </c>
      <c r="AQ547" s="61">
        <f t="shared" si="605"/>
        <v>31.703877394338015</v>
      </c>
      <c r="AR547" s="61">
        <v>1</v>
      </c>
      <c r="AS547" s="61">
        <f t="shared" si="606"/>
        <v>31.703877394338015</v>
      </c>
      <c r="AT547" s="61">
        <f t="shared" si="607"/>
        <v>33.024740463107214</v>
      </c>
      <c r="AU547" s="61">
        <v>1</v>
      </c>
      <c r="AV547" s="61">
        <f t="shared" si="608"/>
        <v>33.024740463107214</v>
      </c>
      <c r="AW547" s="61">
        <f t="shared" si="609"/>
        <v>33.973863626294659</v>
      </c>
      <c r="AX547" s="61">
        <v>1</v>
      </c>
      <c r="AY547" s="61">
        <f t="shared" si="610"/>
        <v>33.973863626294659</v>
      </c>
      <c r="AZ547" s="61">
        <f t="shared" si="638"/>
        <v>35.614138276915206</v>
      </c>
      <c r="BA547" s="61">
        <v>1</v>
      </c>
      <c r="BB547" s="61">
        <f t="shared" si="639"/>
        <v>35.614138276915206</v>
      </c>
      <c r="BC547" s="69">
        <v>3.3124589677216001</v>
      </c>
      <c r="BD547" s="61">
        <f t="shared" si="611"/>
        <v>2.8308162472742757</v>
      </c>
      <c r="BE547" s="61">
        <v>1</v>
      </c>
      <c r="BF547" s="61">
        <f t="shared" si="612"/>
        <v>2.8308162472742757</v>
      </c>
      <c r="BG547" s="61">
        <f t="shared" si="613"/>
        <v>2.9487551538940746</v>
      </c>
      <c r="BH547" s="61">
        <v>1</v>
      </c>
      <c r="BI547" s="61">
        <f t="shared" si="614"/>
        <v>2.9487551538940746</v>
      </c>
      <c r="BJ547" s="61">
        <f t="shared" si="615"/>
        <v>3.0335016736208766</v>
      </c>
      <c r="BK547" s="61">
        <v>1</v>
      </c>
      <c r="BL547" s="61">
        <f t="shared" si="616"/>
        <v>3.0335016736208766</v>
      </c>
      <c r="BM547" s="61">
        <f t="shared" si="640"/>
        <v>3.1799606090127361</v>
      </c>
      <c r="BN547" s="61">
        <v>1</v>
      </c>
      <c r="BO547" s="61">
        <f t="shared" si="641"/>
        <v>3.1799606090127361</v>
      </c>
      <c r="BP547" s="69">
        <v>3.2444087877279042</v>
      </c>
      <c r="BQ547" s="61">
        <f t="shared" si="617"/>
        <v>2.7726607932646536</v>
      </c>
      <c r="BR547" s="61">
        <v>1</v>
      </c>
      <c r="BS547" s="61">
        <f t="shared" si="642"/>
        <v>2.7726607932646536</v>
      </c>
      <c r="BT547" s="61">
        <f t="shared" si="618"/>
        <v>2.8881767977739834</v>
      </c>
      <c r="BU547" s="61">
        <v>1</v>
      </c>
      <c r="BV547" s="61">
        <f t="shared" si="619"/>
        <v>2.8881767977739834</v>
      </c>
      <c r="BW547" s="61">
        <f t="shared" si="620"/>
        <v>2.971182309996256</v>
      </c>
      <c r="BX547" s="61">
        <v>1</v>
      </c>
      <c r="BY547" s="61">
        <f t="shared" si="621"/>
        <v>2.971182309996256</v>
      </c>
      <c r="BZ547" s="61">
        <f t="shared" si="643"/>
        <v>3.114632436218788</v>
      </c>
      <c r="CA547" s="61">
        <v>1</v>
      </c>
      <c r="CB547" s="61">
        <f t="shared" si="644"/>
        <v>3.114632436218788</v>
      </c>
      <c r="CC547" s="69">
        <v>11.25218910848</v>
      </c>
      <c r="CD547" s="61">
        <f t="shared" si="622"/>
        <v>9.6160828122188367</v>
      </c>
      <c r="CE547" s="61">
        <v>1</v>
      </c>
      <c r="CF547" s="61">
        <f t="shared" si="623"/>
        <v>9.6160828122188367</v>
      </c>
      <c r="CG547" s="61">
        <f t="shared" si="624"/>
        <v>10.016712946347303</v>
      </c>
      <c r="CH547" s="61">
        <v>1</v>
      </c>
      <c r="CI547" s="61">
        <f t="shared" si="625"/>
        <v>10.016712946347303</v>
      </c>
      <c r="CJ547" s="61">
        <f t="shared" si="626"/>
        <v>10.304590887038417</v>
      </c>
      <c r="CK547" s="61">
        <v>1</v>
      </c>
      <c r="CL547" s="61">
        <f t="shared" si="627"/>
        <v>10.304590887038417</v>
      </c>
      <c r="CM547" s="61">
        <f t="shared" si="645"/>
        <v>10.802101544140799</v>
      </c>
      <c r="CN547" s="61">
        <v>1</v>
      </c>
      <c r="CO547" s="61">
        <f t="shared" si="646"/>
        <v>10.802101544140799</v>
      </c>
      <c r="CP547" s="69">
        <v>161.79560675703306</v>
      </c>
      <c r="CQ547" s="61">
        <f t="shared" si="628"/>
        <v>138.26997913288659</v>
      </c>
      <c r="CR547" s="61">
        <v>1</v>
      </c>
      <c r="CS547" s="61">
        <f t="shared" si="629"/>
        <v>138.26997913288659</v>
      </c>
      <c r="CT547" s="61">
        <f t="shared" si="630"/>
        <v>144.03065334583741</v>
      </c>
      <c r="CU547" s="61">
        <v>1</v>
      </c>
      <c r="CV547" s="61">
        <f t="shared" si="631"/>
        <v>144.03065334583741</v>
      </c>
      <c r="CW547" s="61">
        <f t="shared" si="632"/>
        <v>148.17005996592184</v>
      </c>
      <c r="CX547" s="61">
        <v>1</v>
      </c>
      <c r="CY547" s="61">
        <f t="shared" si="633"/>
        <v>148.17005996592184</v>
      </c>
      <c r="CZ547" s="61">
        <f t="shared" si="647"/>
        <v>155.32378248675172</v>
      </c>
      <c r="DA547" s="61">
        <v>1</v>
      </c>
      <c r="DB547" s="61">
        <f t="shared" si="648"/>
        <v>155.32378248675172</v>
      </c>
    </row>
    <row r="548" spans="1:106">
      <c r="A548" s="57" t="s">
        <v>457</v>
      </c>
      <c r="B548" s="58" t="s">
        <v>375</v>
      </c>
      <c r="C548" s="58" t="s">
        <v>337</v>
      </c>
      <c r="D548" s="58" t="s">
        <v>441</v>
      </c>
      <c r="E548" s="59" t="s">
        <v>440</v>
      </c>
      <c r="F548" s="59" t="s">
        <v>440</v>
      </c>
      <c r="G548" s="59" t="s">
        <v>257</v>
      </c>
      <c r="H548" s="58" t="s">
        <v>430</v>
      </c>
      <c r="I548" s="58" t="s">
        <v>258</v>
      </c>
      <c r="J548" s="60" t="s">
        <v>413</v>
      </c>
      <c r="K548" s="61">
        <v>0.95225336157218143</v>
      </c>
      <c r="L548" s="61">
        <v>1.1030931389449834</v>
      </c>
      <c r="M548" s="61">
        <v>1.1948776042949318</v>
      </c>
      <c r="N548" s="61">
        <v>1.365</v>
      </c>
      <c r="O548" s="61"/>
      <c r="P548" s="69">
        <v>0</v>
      </c>
      <c r="Q548" s="61">
        <f t="shared" si="593"/>
        <v>0</v>
      </c>
      <c r="R548" s="61">
        <v>1</v>
      </c>
      <c r="S548" s="61">
        <f t="shared" si="594"/>
        <v>0</v>
      </c>
      <c r="T548" s="61">
        <f t="shared" si="595"/>
        <v>0</v>
      </c>
      <c r="U548" s="61">
        <v>1</v>
      </c>
      <c r="V548" s="61">
        <f t="shared" si="596"/>
        <v>0</v>
      </c>
      <c r="W548" s="61">
        <f t="shared" si="597"/>
        <v>0</v>
      </c>
      <c r="X548" s="61">
        <v>1</v>
      </c>
      <c r="Y548" s="61">
        <f t="shared" si="598"/>
        <v>0</v>
      </c>
      <c r="Z548" s="61">
        <f t="shared" si="634"/>
        <v>0</v>
      </c>
      <c r="AA548" s="61">
        <v>1</v>
      </c>
      <c r="AB548" s="61">
        <f t="shared" si="635"/>
        <v>0</v>
      </c>
      <c r="AC548" s="69"/>
      <c r="AD548" s="61">
        <f t="shared" si="599"/>
        <v>0</v>
      </c>
      <c r="AE548" s="61">
        <v>1</v>
      </c>
      <c r="AF548" s="61">
        <f t="shared" si="600"/>
        <v>0</v>
      </c>
      <c r="AG548" s="61">
        <f t="shared" si="601"/>
        <v>0</v>
      </c>
      <c r="AH548" s="61">
        <v>1</v>
      </c>
      <c r="AI548" s="61">
        <f t="shared" si="602"/>
        <v>0</v>
      </c>
      <c r="AJ548" s="61">
        <f t="shared" si="603"/>
        <v>0</v>
      </c>
      <c r="AK548" s="61">
        <v>1</v>
      </c>
      <c r="AL548" s="61">
        <f t="shared" si="604"/>
        <v>0</v>
      </c>
      <c r="AM548" s="61">
        <f t="shared" si="636"/>
        <v>0</v>
      </c>
      <c r="AN548" s="61">
        <v>1</v>
      </c>
      <c r="AO548" s="61">
        <f t="shared" si="637"/>
        <v>0</v>
      </c>
      <c r="AP548" s="69">
        <v>0</v>
      </c>
      <c r="AQ548" s="61">
        <f t="shared" si="605"/>
        <v>0</v>
      </c>
      <c r="AR548" s="61">
        <v>1</v>
      </c>
      <c r="AS548" s="61">
        <f t="shared" si="606"/>
        <v>0</v>
      </c>
      <c r="AT548" s="61">
        <f t="shared" si="607"/>
        <v>0</v>
      </c>
      <c r="AU548" s="61">
        <v>1</v>
      </c>
      <c r="AV548" s="61">
        <f t="shared" si="608"/>
        <v>0</v>
      </c>
      <c r="AW548" s="61">
        <f t="shared" si="609"/>
        <v>0</v>
      </c>
      <c r="AX548" s="61">
        <v>1</v>
      </c>
      <c r="AY548" s="61">
        <f t="shared" si="610"/>
        <v>0</v>
      </c>
      <c r="AZ548" s="61">
        <f t="shared" si="638"/>
        <v>0</v>
      </c>
      <c r="BA548" s="61">
        <v>1</v>
      </c>
      <c r="BB548" s="61">
        <f t="shared" si="639"/>
        <v>0</v>
      </c>
      <c r="BC548" s="69">
        <v>0</v>
      </c>
      <c r="BD548" s="61">
        <f t="shared" si="611"/>
        <v>0</v>
      </c>
      <c r="BE548" s="61">
        <v>1</v>
      </c>
      <c r="BF548" s="61">
        <f t="shared" si="612"/>
        <v>0</v>
      </c>
      <c r="BG548" s="61">
        <f t="shared" si="613"/>
        <v>0</v>
      </c>
      <c r="BH548" s="61">
        <v>1</v>
      </c>
      <c r="BI548" s="61">
        <f t="shared" si="614"/>
        <v>0</v>
      </c>
      <c r="BJ548" s="61">
        <f t="shared" si="615"/>
        <v>0</v>
      </c>
      <c r="BK548" s="61">
        <v>1</v>
      </c>
      <c r="BL548" s="61">
        <f t="shared" si="616"/>
        <v>0</v>
      </c>
      <c r="BM548" s="61">
        <f t="shared" si="640"/>
        <v>0</v>
      </c>
      <c r="BN548" s="61">
        <v>1</v>
      </c>
      <c r="BO548" s="61">
        <f t="shared" si="641"/>
        <v>0</v>
      </c>
      <c r="BP548" s="69">
        <v>0</v>
      </c>
      <c r="BQ548" s="61">
        <f t="shared" si="617"/>
        <v>0</v>
      </c>
      <c r="BR548" s="61">
        <v>1</v>
      </c>
      <c r="BS548" s="61">
        <f t="shared" si="642"/>
        <v>0</v>
      </c>
      <c r="BT548" s="61">
        <f t="shared" si="618"/>
        <v>0</v>
      </c>
      <c r="BU548" s="61">
        <v>1</v>
      </c>
      <c r="BV548" s="61">
        <f t="shared" si="619"/>
        <v>0</v>
      </c>
      <c r="BW548" s="61">
        <f t="shared" si="620"/>
        <v>0</v>
      </c>
      <c r="BX548" s="61">
        <v>1</v>
      </c>
      <c r="BY548" s="61">
        <f t="shared" si="621"/>
        <v>0</v>
      </c>
      <c r="BZ548" s="61">
        <f t="shared" si="643"/>
        <v>0</v>
      </c>
      <c r="CA548" s="61">
        <v>1</v>
      </c>
      <c r="CB548" s="61">
        <f t="shared" si="644"/>
        <v>0</v>
      </c>
      <c r="CC548" s="69">
        <v>0</v>
      </c>
      <c r="CD548" s="61">
        <f t="shared" si="622"/>
        <v>0</v>
      </c>
      <c r="CE548" s="61">
        <v>1</v>
      </c>
      <c r="CF548" s="61">
        <f t="shared" si="623"/>
        <v>0</v>
      </c>
      <c r="CG548" s="61">
        <f t="shared" si="624"/>
        <v>0</v>
      </c>
      <c r="CH548" s="61">
        <v>1</v>
      </c>
      <c r="CI548" s="61">
        <f t="shared" si="625"/>
        <v>0</v>
      </c>
      <c r="CJ548" s="61">
        <f t="shared" si="626"/>
        <v>0</v>
      </c>
      <c r="CK548" s="61">
        <v>1</v>
      </c>
      <c r="CL548" s="61">
        <f t="shared" si="627"/>
        <v>0</v>
      </c>
      <c r="CM548" s="61">
        <f t="shared" si="645"/>
        <v>0</v>
      </c>
      <c r="CN548" s="61">
        <v>1</v>
      </c>
      <c r="CO548" s="61">
        <f t="shared" si="646"/>
        <v>0</v>
      </c>
      <c r="CP548" s="69">
        <v>0</v>
      </c>
      <c r="CQ548" s="61">
        <f t="shared" si="628"/>
        <v>0</v>
      </c>
      <c r="CR548" s="61">
        <v>1</v>
      </c>
      <c r="CS548" s="61">
        <f t="shared" si="629"/>
        <v>0</v>
      </c>
      <c r="CT548" s="61">
        <f t="shared" si="630"/>
        <v>0</v>
      </c>
      <c r="CU548" s="61">
        <v>1</v>
      </c>
      <c r="CV548" s="61">
        <f t="shared" si="631"/>
        <v>0</v>
      </c>
      <c r="CW548" s="61">
        <f t="shared" si="632"/>
        <v>0</v>
      </c>
      <c r="CX548" s="61">
        <v>1</v>
      </c>
      <c r="CY548" s="61">
        <f t="shared" si="633"/>
        <v>0</v>
      </c>
      <c r="CZ548" s="61">
        <f t="shared" si="647"/>
        <v>0</v>
      </c>
      <c r="DA548" s="61">
        <v>1</v>
      </c>
      <c r="DB548" s="61">
        <f t="shared" si="648"/>
        <v>0</v>
      </c>
    </row>
    <row r="549" spans="1:106">
      <c r="A549" s="57" t="s">
        <v>457</v>
      </c>
      <c r="B549" s="58" t="s">
        <v>375</v>
      </c>
      <c r="C549" s="58" t="s">
        <v>337</v>
      </c>
      <c r="D549" s="58" t="s">
        <v>441</v>
      </c>
      <c r="E549" s="59" t="s">
        <v>440</v>
      </c>
      <c r="F549" s="59" t="s">
        <v>440</v>
      </c>
      <c r="G549" s="59" t="s">
        <v>259</v>
      </c>
      <c r="H549" s="58" t="s">
        <v>430</v>
      </c>
      <c r="I549" s="58" t="s">
        <v>260</v>
      </c>
      <c r="J549" s="60" t="s">
        <v>413</v>
      </c>
      <c r="K549" s="61">
        <v>0.95225336157218143</v>
      </c>
      <c r="L549" s="61">
        <v>1.1030931389449834</v>
      </c>
      <c r="M549" s="61">
        <v>1.1948776042949318</v>
      </c>
      <c r="N549" s="61">
        <v>1.365</v>
      </c>
      <c r="O549" s="61"/>
      <c r="P549" s="69">
        <v>714.67611299999999</v>
      </c>
      <c r="Q549" s="61">
        <f t="shared" si="593"/>
        <v>680.55273103959018</v>
      </c>
      <c r="R549" s="61">
        <v>1</v>
      </c>
      <c r="S549" s="61">
        <f t="shared" si="594"/>
        <v>680.55273103959018</v>
      </c>
      <c r="T549" s="61">
        <f t="shared" si="595"/>
        <v>788.35431681816965</v>
      </c>
      <c r="U549" s="61">
        <v>1</v>
      </c>
      <c r="V549" s="61">
        <f t="shared" si="596"/>
        <v>788.35431681816965</v>
      </c>
      <c r="W549" s="61">
        <f t="shared" si="597"/>
        <v>853.95048174825399</v>
      </c>
      <c r="X549" s="61">
        <v>1</v>
      </c>
      <c r="Y549" s="61">
        <f t="shared" si="598"/>
        <v>853.95048174825399</v>
      </c>
      <c r="Z549" s="61">
        <f t="shared" si="634"/>
        <v>975.53289424499997</v>
      </c>
      <c r="AA549" s="61">
        <v>1</v>
      </c>
      <c r="AB549" s="61">
        <f t="shared" si="635"/>
        <v>975.53289424499997</v>
      </c>
      <c r="AC549" s="69"/>
      <c r="AD549" s="61">
        <f t="shared" si="599"/>
        <v>0</v>
      </c>
      <c r="AE549" s="61">
        <v>1</v>
      </c>
      <c r="AF549" s="61">
        <f t="shared" si="600"/>
        <v>0</v>
      </c>
      <c r="AG549" s="61">
        <f t="shared" si="601"/>
        <v>0</v>
      </c>
      <c r="AH549" s="61">
        <v>1</v>
      </c>
      <c r="AI549" s="61">
        <f t="shared" si="602"/>
        <v>0</v>
      </c>
      <c r="AJ549" s="61">
        <f t="shared" si="603"/>
        <v>0</v>
      </c>
      <c r="AK549" s="61">
        <v>1</v>
      </c>
      <c r="AL549" s="61">
        <f t="shared" si="604"/>
        <v>0</v>
      </c>
      <c r="AM549" s="61">
        <f t="shared" si="636"/>
        <v>0</v>
      </c>
      <c r="AN549" s="61">
        <v>1</v>
      </c>
      <c r="AO549" s="61">
        <f t="shared" si="637"/>
        <v>0</v>
      </c>
      <c r="AP549" s="69">
        <v>160.41496000000001</v>
      </c>
      <c r="AQ549" s="61">
        <f t="shared" si="605"/>
        <v>152.75568490646702</v>
      </c>
      <c r="AR549" s="61">
        <v>1</v>
      </c>
      <c r="AS549" s="61">
        <f t="shared" si="606"/>
        <v>152.75568490646702</v>
      </c>
      <c r="AT549" s="61">
        <f t="shared" si="607"/>
        <v>176.95264176013396</v>
      </c>
      <c r="AU549" s="61">
        <v>1</v>
      </c>
      <c r="AV549" s="61">
        <f t="shared" si="608"/>
        <v>176.95264176013396</v>
      </c>
      <c r="AW549" s="61">
        <f t="shared" si="609"/>
        <v>191.67624309786734</v>
      </c>
      <c r="AX549" s="61">
        <v>1</v>
      </c>
      <c r="AY549" s="61">
        <f t="shared" si="610"/>
        <v>191.67624309786734</v>
      </c>
      <c r="AZ549" s="61">
        <f t="shared" si="638"/>
        <v>218.9664204</v>
      </c>
      <c r="BA549" s="61">
        <v>1</v>
      </c>
      <c r="BB549" s="61">
        <f t="shared" si="639"/>
        <v>218.9664204</v>
      </c>
      <c r="BC549" s="69">
        <v>4.3856270000000004</v>
      </c>
      <c r="BD549" s="61">
        <f t="shared" si="611"/>
        <v>4.1762280533517213</v>
      </c>
      <c r="BE549" s="61">
        <v>1</v>
      </c>
      <c r="BF549" s="61">
        <f t="shared" si="612"/>
        <v>4.1762280533517213</v>
      </c>
      <c r="BG549" s="61">
        <f t="shared" si="613"/>
        <v>4.837755053671871</v>
      </c>
      <c r="BH549" s="61">
        <v>1</v>
      </c>
      <c r="BI549" s="61">
        <f t="shared" si="614"/>
        <v>4.837755053671871</v>
      </c>
      <c r="BJ549" s="61">
        <f t="shared" si="615"/>
        <v>5.2402874830911692</v>
      </c>
      <c r="BK549" s="61">
        <v>1</v>
      </c>
      <c r="BL549" s="61">
        <f t="shared" si="616"/>
        <v>5.2402874830911692</v>
      </c>
      <c r="BM549" s="61">
        <f t="shared" si="640"/>
        <v>5.9863808550000002</v>
      </c>
      <c r="BN549" s="61">
        <v>1</v>
      </c>
      <c r="BO549" s="61">
        <f t="shared" si="641"/>
        <v>5.9863808550000002</v>
      </c>
      <c r="BP549" s="69">
        <v>4.3597299999999999</v>
      </c>
      <c r="BQ549" s="61">
        <f t="shared" si="617"/>
        <v>4.1515675480470868</v>
      </c>
      <c r="BR549" s="61">
        <v>1</v>
      </c>
      <c r="BS549" s="61">
        <f t="shared" si="642"/>
        <v>4.1515675480470868</v>
      </c>
      <c r="BT549" s="61">
        <f t="shared" si="618"/>
        <v>4.8091882506526122</v>
      </c>
      <c r="BU549" s="61">
        <v>1</v>
      </c>
      <c r="BV549" s="61">
        <f t="shared" si="619"/>
        <v>4.8091882506526122</v>
      </c>
      <c r="BW549" s="61">
        <f t="shared" si="620"/>
        <v>5.209343737772743</v>
      </c>
      <c r="BX549" s="61">
        <v>1</v>
      </c>
      <c r="BY549" s="61">
        <f t="shared" si="621"/>
        <v>5.209343737772743</v>
      </c>
      <c r="BZ549" s="61">
        <f t="shared" si="643"/>
        <v>5.9510314499999994</v>
      </c>
      <c r="CA549" s="61">
        <v>1</v>
      </c>
      <c r="CB549" s="61">
        <f t="shared" si="644"/>
        <v>5.9510314499999994</v>
      </c>
      <c r="CC549" s="69">
        <v>26.912662000000001</v>
      </c>
      <c r="CD549" s="61">
        <f t="shared" si="622"/>
        <v>25.627672858355908</v>
      </c>
      <c r="CE549" s="61">
        <v>1</v>
      </c>
      <c r="CF549" s="61">
        <f t="shared" si="623"/>
        <v>25.627672858355908</v>
      </c>
      <c r="CG549" s="61">
        <f t="shared" si="624"/>
        <v>29.687172802945376</v>
      </c>
      <c r="CH549" s="61">
        <v>1</v>
      </c>
      <c r="CI549" s="61">
        <f t="shared" si="625"/>
        <v>29.687172802945376</v>
      </c>
      <c r="CJ549" s="61">
        <f t="shared" si="626"/>
        <v>32.157337095759253</v>
      </c>
      <c r="CK549" s="61">
        <v>1</v>
      </c>
      <c r="CL549" s="61">
        <f t="shared" si="627"/>
        <v>32.157337095759253</v>
      </c>
      <c r="CM549" s="61">
        <f t="shared" si="645"/>
        <v>36.73578363</v>
      </c>
      <c r="CN549" s="61">
        <v>1</v>
      </c>
      <c r="CO549" s="61">
        <f t="shared" si="646"/>
        <v>36.73578363</v>
      </c>
      <c r="CP549" s="69">
        <v>68.914387000000005</v>
      </c>
      <c r="CQ549" s="61">
        <f t="shared" si="628"/>
        <v>65.623956681436241</v>
      </c>
      <c r="CR549" s="61">
        <v>1</v>
      </c>
      <c r="CS549" s="61">
        <f t="shared" si="629"/>
        <v>65.623956681436241</v>
      </c>
      <c r="CT549" s="61">
        <f t="shared" si="630"/>
        <v>76.018987474299365</v>
      </c>
      <c r="CU549" s="61">
        <v>1</v>
      </c>
      <c r="CV549" s="61">
        <f t="shared" si="631"/>
        <v>76.018987474299365</v>
      </c>
      <c r="CW549" s="61">
        <f t="shared" si="632"/>
        <v>82.344257640013794</v>
      </c>
      <c r="CX549" s="61">
        <v>1</v>
      </c>
      <c r="CY549" s="61">
        <f t="shared" si="633"/>
        <v>82.344257640013794</v>
      </c>
      <c r="CZ549" s="61">
        <f t="shared" si="647"/>
        <v>94.068138255000008</v>
      </c>
      <c r="DA549" s="61">
        <v>1</v>
      </c>
      <c r="DB549" s="61">
        <f t="shared" si="648"/>
        <v>94.068138255000008</v>
      </c>
    </row>
    <row r="550" spans="1:106">
      <c r="A550" s="57" t="s">
        <v>457</v>
      </c>
      <c r="B550" s="58" t="s">
        <v>375</v>
      </c>
      <c r="C550" s="58" t="s">
        <v>337</v>
      </c>
      <c r="D550" s="58" t="s">
        <v>441</v>
      </c>
      <c r="E550" s="59" t="s">
        <v>440</v>
      </c>
      <c r="F550" s="59" t="s">
        <v>440</v>
      </c>
      <c r="G550" s="59" t="s">
        <v>281</v>
      </c>
      <c r="H550" s="58" t="s">
        <v>430</v>
      </c>
      <c r="I550" s="58" t="s">
        <v>282</v>
      </c>
      <c r="J550" s="60" t="s">
        <v>409</v>
      </c>
      <c r="K550" s="61">
        <v>0.98445081343354579</v>
      </c>
      <c r="L550" s="61">
        <v>1.1168735927441094</v>
      </c>
      <c r="M550" s="61">
        <v>1.2112647860971046</v>
      </c>
      <c r="N550" s="61">
        <v>1.387</v>
      </c>
      <c r="O550" s="61"/>
      <c r="P550" s="69">
        <v>43.686546</v>
      </c>
      <c r="Q550" s="61">
        <f t="shared" si="593"/>
        <v>43.007255745802013</v>
      </c>
      <c r="R550" s="61">
        <v>1</v>
      </c>
      <c r="S550" s="61">
        <f t="shared" si="594"/>
        <v>43.007255745802013</v>
      </c>
      <c r="T550" s="61">
        <f t="shared" si="595"/>
        <v>48.792349585600796</v>
      </c>
      <c r="U550" s="61">
        <v>1</v>
      </c>
      <c r="V550" s="61">
        <f t="shared" si="596"/>
        <v>48.792349585600796</v>
      </c>
      <c r="W550" s="61">
        <f t="shared" si="597"/>
        <v>52.915974796011319</v>
      </c>
      <c r="X550" s="61">
        <v>1</v>
      </c>
      <c r="Y550" s="61">
        <f t="shared" si="598"/>
        <v>52.915974796011319</v>
      </c>
      <c r="Z550" s="61">
        <f t="shared" si="634"/>
        <v>60.593239302000001</v>
      </c>
      <c r="AA550" s="61">
        <v>1</v>
      </c>
      <c r="AB550" s="61">
        <f t="shared" si="635"/>
        <v>60.593239302000001</v>
      </c>
      <c r="AC550" s="69"/>
      <c r="AD550" s="61">
        <f t="shared" si="599"/>
        <v>0</v>
      </c>
      <c r="AE550" s="61">
        <v>1</v>
      </c>
      <c r="AF550" s="61">
        <f t="shared" si="600"/>
        <v>0</v>
      </c>
      <c r="AG550" s="61">
        <f t="shared" si="601"/>
        <v>0</v>
      </c>
      <c r="AH550" s="61">
        <v>1</v>
      </c>
      <c r="AI550" s="61">
        <f t="shared" si="602"/>
        <v>0</v>
      </c>
      <c r="AJ550" s="61">
        <f t="shared" si="603"/>
        <v>0</v>
      </c>
      <c r="AK550" s="61">
        <v>1</v>
      </c>
      <c r="AL550" s="61">
        <f t="shared" si="604"/>
        <v>0</v>
      </c>
      <c r="AM550" s="61">
        <f t="shared" si="636"/>
        <v>0</v>
      </c>
      <c r="AN550" s="61">
        <v>1</v>
      </c>
      <c r="AO550" s="61">
        <f t="shared" si="637"/>
        <v>0</v>
      </c>
      <c r="AP550" s="69">
        <v>31.171938000000001</v>
      </c>
      <c r="AQ550" s="61">
        <f t="shared" si="605"/>
        <v>30.687239720400058</v>
      </c>
      <c r="AR550" s="61">
        <v>1</v>
      </c>
      <c r="AS550" s="61">
        <f t="shared" si="606"/>
        <v>30.687239720400058</v>
      </c>
      <c r="AT550" s="61">
        <f t="shared" si="607"/>
        <v>34.815114386856628</v>
      </c>
      <c r="AU550" s="61">
        <v>1</v>
      </c>
      <c r="AV550" s="61">
        <f t="shared" si="608"/>
        <v>34.815114386856628</v>
      </c>
      <c r="AW550" s="61">
        <f t="shared" si="609"/>
        <v>37.757470813802207</v>
      </c>
      <c r="AX550" s="61">
        <v>1</v>
      </c>
      <c r="AY550" s="61">
        <f t="shared" si="610"/>
        <v>37.757470813802207</v>
      </c>
      <c r="AZ550" s="61">
        <f t="shared" si="638"/>
        <v>43.235478006000001</v>
      </c>
      <c r="BA550" s="61">
        <v>1</v>
      </c>
      <c r="BB550" s="61">
        <f t="shared" si="639"/>
        <v>43.235478006000001</v>
      </c>
      <c r="BC550" s="69">
        <v>4.0065160000000004</v>
      </c>
      <c r="BD550" s="61">
        <f t="shared" si="611"/>
        <v>3.9442179352345166</v>
      </c>
      <c r="BE550" s="61">
        <v>1</v>
      </c>
      <c r="BF550" s="61">
        <f t="shared" si="612"/>
        <v>3.9442179352345166</v>
      </c>
      <c r="BG550" s="61">
        <f t="shared" si="613"/>
        <v>4.4747719193067583</v>
      </c>
      <c r="BH550" s="61">
        <v>1</v>
      </c>
      <c r="BI550" s="61">
        <f t="shared" si="614"/>
        <v>4.4747719193067583</v>
      </c>
      <c r="BJ550" s="61">
        <f t="shared" si="615"/>
        <v>4.8529517457346278</v>
      </c>
      <c r="BK550" s="61">
        <v>1</v>
      </c>
      <c r="BL550" s="61">
        <f t="shared" si="616"/>
        <v>4.8529517457346278</v>
      </c>
      <c r="BM550" s="61">
        <f t="shared" si="640"/>
        <v>5.5570376920000006</v>
      </c>
      <c r="BN550" s="61">
        <v>1</v>
      </c>
      <c r="BO550" s="61">
        <f t="shared" si="641"/>
        <v>5.5570376920000006</v>
      </c>
      <c r="BP550" s="69">
        <v>4.0065160000000004</v>
      </c>
      <c r="BQ550" s="61">
        <f t="shared" si="617"/>
        <v>3.9442179352345166</v>
      </c>
      <c r="BR550" s="61">
        <v>1</v>
      </c>
      <c r="BS550" s="61">
        <f t="shared" si="642"/>
        <v>3.9442179352345166</v>
      </c>
      <c r="BT550" s="61">
        <f t="shared" si="618"/>
        <v>4.4747719193067583</v>
      </c>
      <c r="BU550" s="61">
        <v>1</v>
      </c>
      <c r="BV550" s="61">
        <f t="shared" si="619"/>
        <v>4.4747719193067583</v>
      </c>
      <c r="BW550" s="61">
        <f t="shared" si="620"/>
        <v>4.8529517457346278</v>
      </c>
      <c r="BX550" s="61">
        <v>1</v>
      </c>
      <c r="BY550" s="61">
        <f t="shared" si="621"/>
        <v>4.8529517457346278</v>
      </c>
      <c r="BZ550" s="61">
        <f t="shared" si="643"/>
        <v>5.5570376920000006</v>
      </c>
      <c r="CA550" s="61">
        <v>1</v>
      </c>
      <c r="CB550" s="61">
        <f t="shared" si="644"/>
        <v>5.5570376920000006</v>
      </c>
      <c r="CC550" s="69">
        <v>4.2594209999999997</v>
      </c>
      <c r="CD550" s="61">
        <f t="shared" si="622"/>
        <v>4.1931904682059269</v>
      </c>
      <c r="CE550" s="61">
        <v>1</v>
      </c>
      <c r="CF550" s="61">
        <f t="shared" si="623"/>
        <v>4.1931904682059269</v>
      </c>
      <c r="CG550" s="61">
        <f t="shared" si="624"/>
        <v>4.7572348352797063</v>
      </c>
      <c r="CH550" s="61">
        <v>1</v>
      </c>
      <c r="CI550" s="61">
        <f t="shared" si="625"/>
        <v>4.7572348352797063</v>
      </c>
      <c r="CJ550" s="61">
        <f t="shared" si="626"/>
        <v>5.1592866664625152</v>
      </c>
      <c r="CK550" s="61">
        <v>1</v>
      </c>
      <c r="CL550" s="61">
        <f t="shared" si="627"/>
        <v>5.1592866664625152</v>
      </c>
      <c r="CM550" s="61">
        <f t="shared" si="645"/>
        <v>5.9078169269999998</v>
      </c>
      <c r="CN550" s="61">
        <v>1</v>
      </c>
      <c r="CO550" s="61">
        <f t="shared" si="646"/>
        <v>5.9078169269999998</v>
      </c>
      <c r="CP550" s="69">
        <v>2.5708500000000001</v>
      </c>
      <c r="CQ550" s="61">
        <f t="shared" si="628"/>
        <v>2.5308753737156313</v>
      </c>
      <c r="CR550" s="61">
        <v>1</v>
      </c>
      <c r="CS550" s="61">
        <f t="shared" si="629"/>
        <v>2.5308753737156313</v>
      </c>
      <c r="CT550" s="61">
        <f t="shared" si="630"/>
        <v>2.8713144759061935</v>
      </c>
      <c r="CU550" s="61">
        <v>1</v>
      </c>
      <c r="CV550" s="61">
        <f t="shared" si="631"/>
        <v>2.8713144759061935</v>
      </c>
      <c r="CW550" s="61">
        <f t="shared" si="632"/>
        <v>3.1139800753377416</v>
      </c>
      <c r="CX550" s="61">
        <v>1</v>
      </c>
      <c r="CY550" s="61">
        <f t="shared" si="633"/>
        <v>3.1139800753377416</v>
      </c>
      <c r="CZ550" s="61">
        <f t="shared" si="647"/>
        <v>3.5657689500000003</v>
      </c>
      <c r="DA550" s="61">
        <v>1</v>
      </c>
      <c r="DB550" s="61">
        <f t="shared" si="648"/>
        <v>3.5657689500000003</v>
      </c>
    </row>
    <row r="551" spans="1:106">
      <c r="A551" s="57" t="s">
        <v>457</v>
      </c>
      <c r="B551" s="58" t="s">
        <v>375</v>
      </c>
      <c r="C551" s="58" t="s">
        <v>337</v>
      </c>
      <c r="D551" s="58" t="s">
        <v>441</v>
      </c>
      <c r="E551" s="59" t="s">
        <v>440</v>
      </c>
      <c r="F551" s="59" t="s">
        <v>440</v>
      </c>
      <c r="G551" s="59" t="s">
        <v>261</v>
      </c>
      <c r="H551" s="58" t="s">
        <v>431</v>
      </c>
      <c r="I551" s="58" t="s">
        <v>262</v>
      </c>
      <c r="J551" s="63" t="s">
        <v>422</v>
      </c>
      <c r="K551" s="61">
        <v>0.97499999999999998</v>
      </c>
      <c r="L551" s="61">
        <v>1.0029999999999999</v>
      </c>
      <c r="M551" s="61">
        <v>1.0329999999999999</v>
      </c>
      <c r="N551" s="61">
        <v>1.0640000000000001</v>
      </c>
      <c r="O551" s="64" t="s">
        <v>433</v>
      </c>
      <c r="P551" s="69">
        <v>53.574800000000003</v>
      </c>
      <c r="Q551" s="61">
        <f t="shared" si="593"/>
        <v>52.235430000000001</v>
      </c>
      <c r="R551" s="61">
        <v>0.88500000000000001</v>
      </c>
      <c r="S551" s="61">
        <f t="shared" si="594"/>
        <v>46.228355550000003</v>
      </c>
      <c r="T551" s="61">
        <f t="shared" si="595"/>
        <v>53.735524399999996</v>
      </c>
      <c r="U551" s="61">
        <v>0.83</v>
      </c>
      <c r="V551" s="61">
        <f t="shared" si="596"/>
        <v>44.600485251999991</v>
      </c>
      <c r="W551" s="61">
        <f t="shared" si="597"/>
        <v>55.342768399999997</v>
      </c>
      <c r="X551" s="61">
        <v>0.80100000000000005</v>
      </c>
      <c r="Y551" s="61">
        <f t="shared" si="598"/>
        <v>44.329557488399999</v>
      </c>
      <c r="Z551" s="61">
        <f t="shared" si="634"/>
        <v>57.003587200000005</v>
      </c>
      <c r="AA551" s="61">
        <v>0.77100000000000002</v>
      </c>
      <c r="AB551" s="61">
        <f t="shared" si="635"/>
        <v>43.949765731200003</v>
      </c>
      <c r="AC551" s="69">
        <v>1.75454098495328</v>
      </c>
      <c r="AD551" s="61">
        <f t="shared" si="599"/>
        <v>1.7106774603294479</v>
      </c>
      <c r="AE551" s="61">
        <v>1</v>
      </c>
      <c r="AF551" s="61">
        <f t="shared" si="600"/>
        <v>1.7106774603294479</v>
      </c>
      <c r="AG551" s="61">
        <f t="shared" si="601"/>
        <v>1.7598046079081398</v>
      </c>
      <c r="AH551" s="61">
        <v>1</v>
      </c>
      <c r="AI551" s="61">
        <f t="shared" si="602"/>
        <v>1.7598046079081398</v>
      </c>
      <c r="AJ551" s="61">
        <f t="shared" si="603"/>
        <v>1.8124408374567382</v>
      </c>
      <c r="AK551" s="61">
        <v>1</v>
      </c>
      <c r="AL551" s="61">
        <f t="shared" si="604"/>
        <v>1.8124408374567382</v>
      </c>
      <c r="AM551" s="61">
        <f t="shared" si="636"/>
        <v>1.86683160799029</v>
      </c>
      <c r="AN551" s="61">
        <v>1</v>
      </c>
      <c r="AO551" s="61">
        <f t="shared" si="637"/>
        <v>1.86683160799029</v>
      </c>
      <c r="AP551" s="69">
        <v>428.59840000000003</v>
      </c>
      <c r="AQ551" s="61">
        <f t="shared" si="605"/>
        <v>417.88344000000001</v>
      </c>
      <c r="AR551" s="61">
        <v>0.78700000000000003</v>
      </c>
      <c r="AS551" s="61">
        <f t="shared" si="606"/>
        <v>328.87426728000003</v>
      </c>
      <c r="AT551" s="61">
        <f t="shared" si="607"/>
        <v>429.88419519999997</v>
      </c>
      <c r="AU551" s="61">
        <v>0.64200000000000002</v>
      </c>
      <c r="AV551" s="61">
        <f t="shared" si="608"/>
        <v>275.98565331840001</v>
      </c>
      <c r="AW551" s="61">
        <f t="shared" si="609"/>
        <v>442.74214719999998</v>
      </c>
      <c r="AX551" s="61">
        <v>0.53700000000000003</v>
      </c>
      <c r="AY551" s="61">
        <f t="shared" si="610"/>
        <v>237.7525330464</v>
      </c>
      <c r="AZ551" s="61">
        <f t="shared" si="638"/>
        <v>456.02869760000004</v>
      </c>
      <c r="BA551" s="61">
        <v>0.40100000000000002</v>
      </c>
      <c r="BB551" s="61">
        <f t="shared" si="639"/>
        <v>182.86750773760002</v>
      </c>
      <c r="BC551" s="69">
        <v>13.393700000000001</v>
      </c>
      <c r="BD551" s="61">
        <f t="shared" si="611"/>
        <v>13.0588575</v>
      </c>
      <c r="BE551" s="61">
        <v>0.747</v>
      </c>
      <c r="BF551" s="61">
        <f t="shared" si="612"/>
        <v>9.7549665525000009</v>
      </c>
      <c r="BG551" s="61">
        <f t="shared" si="613"/>
        <v>13.433881099999999</v>
      </c>
      <c r="BH551" s="61">
        <v>0.55000000000000004</v>
      </c>
      <c r="BI551" s="61">
        <f t="shared" si="614"/>
        <v>7.388634605</v>
      </c>
      <c r="BJ551" s="61">
        <f t="shared" si="615"/>
        <v>13.835692099999999</v>
      </c>
      <c r="BK551" s="61">
        <v>0.46</v>
      </c>
      <c r="BL551" s="61">
        <f t="shared" si="616"/>
        <v>6.3644183659999998</v>
      </c>
      <c r="BM551" s="61">
        <f t="shared" si="640"/>
        <v>14.250896800000001</v>
      </c>
      <c r="BN551" s="61">
        <v>0.35299999999999998</v>
      </c>
      <c r="BO551" s="61">
        <f t="shared" si="641"/>
        <v>5.0305665704000004</v>
      </c>
      <c r="BP551" s="69">
        <v>12.456099999999999</v>
      </c>
      <c r="BQ551" s="61">
        <f t="shared" si="617"/>
        <v>12.144697499999999</v>
      </c>
      <c r="BR551" s="61">
        <v>0.747</v>
      </c>
      <c r="BS551" s="61">
        <f t="shared" si="642"/>
        <v>9.0720890324999992</v>
      </c>
      <c r="BT551" s="61">
        <f t="shared" si="618"/>
        <v>12.493468299999998</v>
      </c>
      <c r="BU551" s="61">
        <v>0.55000000000000004</v>
      </c>
      <c r="BV551" s="61">
        <f t="shared" si="619"/>
        <v>6.8714075649999993</v>
      </c>
      <c r="BW551" s="61">
        <f t="shared" si="620"/>
        <v>12.867151299999998</v>
      </c>
      <c r="BX551" s="61">
        <v>0.46</v>
      </c>
      <c r="BY551" s="61">
        <f t="shared" si="621"/>
        <v>5.9188895979999989</v>
      </c>
      <c r="BZ551" s="61">
        <f t="shared" si="643"/>
        <v>13.253290399999999</v>
      </c>
      <c r="CA551" s="61">
        <v>0.35299999999999998</v>
      </c>
      <c r="CB551" s="61">
        <f t="shared" si="644"/>
        <v>4.6784115111999993</v>
      </c>
      <c r="CC551" s="69">
        <v>7.1433</v>
      </c>
      <c r="CD551" s="61">
        <f t="shared" si="622"/>
        <v>6.9647174999999999</v>
      </c>
      <c r="CE551" s="61">
        <v>0.46400000000000002</v>
      </c>
      <c r="CF551" s="61">
        <f t="shared" si="623"/>
        <v>3.2316289199999999</v>
      </c>
      <c r="CG551" s="61">
        <f t="shared" si="624"/>
        <v>7.1647298999999993</v>
      </c>
      <c r="CH551" s="61">
        <v>7.5999999999999998E-2</v>
      </c>
      <c r="CI551" s="61">
        <f t="shared" si="625"/>
        <v>0.54451947239999998</v>
      </c>
      <c r="CJ551" s="61">
        <f t="shared" si="626"/>
        <v>7.3790288999999998</v>
      </c>
      <c r="CK551" s="61">
        <v>3.2000000000000001E-2</v>
      </c>
      <c r="CL551" s="61">
        <f t="shared" si="627"/>
        <v>0.2361289248</v>
      </c>
      <c r="CM551" s="61">
        <f t="shared" si="645"/>
        <v>7.6004712000000003</v>
      </c>
      <c r="CN551" s="61">
        <v>3.1E-2</v>
      </c>
      <c r="CO551" s="61">
        <f t="shared" si="646"/>
        <v>0.23561460720000002</v>
      </c>
      <c r="CP551" s="69">
        <v>22.5657</v>
      </c>
      <c r="CQ551" s="61">
        <f t="shared" si="628"/>
        <v>22.001557500000001</v>
      </c>
      <c r="CR551" s="61">
        <v>0.871</v>
      </c>
      <c r="CS551" s="61">
        <f t="shared" si="629"/>
        <v>19.163356582500001</v>
      </c>
      <c r="CT551" s="61">
        <f t="shared" si="630"/>
        <v>22.633397099999996</v>
      </c>
      <c r="CU551" s="61">
        <v>0.70799999999999996</v>
      </c>
      <c r="CV551" s="61">
        <f t="shared" si="631"/>
        <v>16.024445146799998</v>
      </c>
      <c r="CW551" s="61">
        <f t="shared" si="632"/>
        <v>23.310368099999998</v>
      </c>
      <c r="CX551" s="61">
        <v>0.58599999999999997</v>
      </c>
      <c r="CY551" s="61">
        <f t="shared" si="633"/>
        <v>13.659875706599998</v>
      </c>
      <c r="CZ551" s="61">
        <f t="shared" si="647"/>
        <v>24.009904800000001</v>
      </c>
      <c r="DA551" s="61">
        <v>0.42399999999999999</v>
      </c>
      <c r="DB551" s="61">
        <f t="shared" si="648"/>
        <v>10.180199635200001</v>
      </c>
    </row>
    <row r="552" spans="1:106">
      <c r="A552" s="57" t="s">
        <v>457</v>
      </c>
      <c r="B552" s="58" t="s">
        <v>375</v>
      </c>
      <c r="C552" s="58" t="s">
        <v>337</v>
      </c>
      <c r="D552" s="58" t="s">
        <v>441</v>
      </c>
      <c r="E552" s="59" t="s">
        <v>440</v>
      </c>
      <c r="F552" s="59" t="s">
        <v>440</v>
      </c>
      <c r="G552" s="59" t="s">
        <v>263</v>
      </c>
      <c r="H552" s="58" t="s">
        <v>431</v>
      </c>
      <c r="I552" s="58" t="s">
        <v>264</v>
      </c>
      <c r="J552" s="63" t="s">
        <v>422</v>
      </c>
      <c r="K552" s="61">
        <v>0.97499999999999998</v>
      </c>
      <c r="L552" s="61">
        <v>1.0029999999999999</v>
      </c>
      <c r="M552" s="61">
        <v>1.0329999999999999</v>
      </c>
      <c r="N552" s="61">
        <v>1.0640000000000001</v>
      </c>
      <c r="O552" s="64" t="s">
        <v>433</v>
      </c>
      <c r="P552" s="69">
        <v>6.3522999999999996</v>
      </c>
      <c r="Q552" s="61">
        <f t="shared" si="593"/>
        <v>6.1934924999999996</v>
      </c>
      <c r="R552" s="61">
        <v>0.88500000000000001</v>
      </c>
      <c r="S552" s="61">
        <f t="shared" si="594"/>
        <v>5.4812408625</v>
      </c>
      <c r="T552" s="61">
        <f t="shared" si="595"/>
        <v>6.3713568999999985</v>
      </c>
      <c r="U552" s="61">
        <v>0.83</v>
      </c>
      <c r="V552" s="61">
        <f t="shared" si="596"/>
        <v>5.2882262269999982</v>
      </c>
      <c r="W552" s="61">
        <f t="shared" si="597"/>
        <v>6.5619258999999994</v>
      </c>
      <c r="X552" s="61">
        <v>0.80100000000000005</v>
      </c>
      <c r="Y552" s="61">
        <f t="shared" si="598"/>
        <v>5.2561026458999995</v>
      </c>
      <c r="Z552" s="61">
        <f t="shared" si="634"/>
        <v>6.7588471999999999</v>
      </c>
      <c r="AA552" s="61">
        <v>0.77100000000000002</v>
      </c>
      <c r="AB552" s="61">
        <f t="shared" si="635"/>
        <v>5.2110711912000003</v>
      </c>
      <c r="AC552" s="69">
        <v>0.56040090360858796</v>
      </c>
      <c r="AD552" s="61">
        <f t="shared" si="599"/>
        <v>0.5463908810183733</v>
      </c>
      <c r="AE552" s="61">
        <v>1</v>
      </c>
      <c r="AF552" s="61">
        <f t="shared" si="600"/>
        <v>0.5463908810183733</v>
      </c>
      <c r="AG552" s="61">
        <f t="shared" si="601"/>
        <v>0.56208210631941369</v>
      </c>
      <c r="AH552" s="61">
        <v>1</v>
      </c>
      <c r="AI552" s="61">
        <f t="shared" si="602"/>
        <v>0.56208210631941369</v>
      </c>
      <c r="AJ552" s="61">
        <f t="shared" si="603"/>
        <v>0.57889413342767138</v>
      </c>
      <c r="AK552" s="61">
        <v>1</v>
      </c>
      <c r="AL552" s="61">
        <f t="shared" si="604"/>
        <v>0.57889413342767138</v>
      </c>
      <c r="AM552" s="61">
        <f t="shared" si="636"/>
        <v>0.5962665614395376</v>
      </c>
      <c r="AN552" s="61">
        <v>1</v>
      </c>
      <c r="AO552" s="61">
        <f t="shared" si="637"/>
        <v>0.5962665614395376</v>
      </c>
      <c r="AP552" s="69">
        <v>50.818199999999997</v>
      </c>
      <c r="AQ552" s="61">
        <f t="shared" si="605"/>
        <v>49.547744999999999</v>
      </c>
      <c r="AR552" s="61">
        <v>0.78700000000000003</v>
      </c>
      <c r="AS552" s="61">
        <f t="shared" si="606"/>
        <v>38.994075315000003</v>
      </c>
      <c r="AT552" s="61">
        <f t="shared" si="607"/>
        <v>50.970654599999989</v>
      </c>
      <c r="AU552" s="61">
        <v>0.64200000000000002</v>
      </c>
      <c r="AV552" s="61">
        <f t="shared" si="608"/>
        <v>32.723160253199993</v>
      </c>
      <c r="AW552" s="61">
        <f t="shared" si="609"/>
        <v>52.49520059999999</v>
      </c>
      <c r="AX552" s="61">
        <v>0.53700000000000003</v>
      </c>
      <c r="AY552" s="61">
        <f t="shared" si="610"/>
        <v>28.189922722199995</v>
      </c>
      <c r="AZ552" s="61">
        <f t="shared" si="638"/>
        <v>54.0705648</v>
      </c>
      <c r="BA552" s="61">
        <v>0.40100000000000002</v>
      </c>
      <c r="BB552" s="61">
        <f t="shared" si="639"/>
        <v>21.682296484800002</v>
      </c>
      <c r="BC552" s="69">
        <v>1.5881000000000001</v>
      </c>
      <c r="BD552" s="61">
        <f t="shared" si="611"/>
        <v>1.5483975000000001</v>
      </c>
      <c r="BE552" s="61">
        <v>0.747</v>
      </c>
      <c r="BF552" s="61">
        <f t="shared" si="612"/>
        <v>1.1566529325000001</v>
      </c>
      <c r="BG552" s="61">
        <f t="shared" si="613"/>
        <v>1.5928642999999998</v>
      </c>
      <c r="BH552" s="61">
        <v>0.55000000000000004</v>
      </c>
      <c r="BI552" s="61">
        <f t="shared" si="614"/>
        <v>0.87607536499999994</v>
      </c>
      <c r="BJ552" s="61">
        <f t="shared" si="615"/>
        <v>1.6405072999999999</v>
      </c>
      <c r="BK552" s="61">
        <v>0.46</v>
      </c>
      <c r="BL552" s="61">
        <f t="shared" si="616"/>
        <v>0.75463335799999998</v>
      </c>
      <c r="BM552" s="61">
        <f t="shared" si="640"/>
        <v>1.6897384000000002</v>
      </c>
      <c r="BN552" s="61">
        <v>0.35299999999999998</v>
      </c>
      <c r="BO552" s="61">
        <f t="shared" si="641"/>
        <v>0.59647765520000007</v>
      </c>
      <c r="BP552" s="69">
        <v>1.4769000000000001</v>
      </c>
      <c r="BQ552" s="61">
        <f t="shared" si="617"/>
        <v>1.4399775000000001</v>
      </c>
      <c r="BR552" s="61">
        <v>0.747</v>
      </c>
      <c r="BS552" s="61">
        <f t="shared" si="642"/>
        <v>1.0756631925000002</v>
      </c>
      <c r="BT552" s="61">
        <f t="shared" si="618"/>
        <v>1.4813307</v>
      </c>
      <c r="BU552" s="61">
        <v>0.55000000000000004</v>
      </c>
      <c r="BV552" s="61">
        <f t="shared" si="619"/>
        <v>0.81473188500000004</v>
      </c>
      <c r="BW552" s="61">
        <f t="shared" si="620"/>
        <v>1.5256376999999999</v>
      </c>
      <c r="BX552" s="61">
        <v>0.46</v>
      </c>
      <c r="BY552" s="61">
        <f t="shared" si="621"/>
        <v>0.70179334199999999</v>
      </c>
      <c r="BZ552" s="61">
        <f t="shared" si="643"/>
        <v>1.5714216000000001</v>
      </c>
      <c r="CA552" s="61">
        <v>0.35299999999999998</v>
      </c>
      <c r="CB552" s="61">
        <f t="shared" si="644"/>
        <v>0.55471182480000003</v>
      </c>
      <c r="CC552" s="69">
        <v>0.84699999999999998</v>
      </c>
      <c r="CD552" s="61">
        <f t="shared" si="622"/>
        <v>0.82582499999999992</v>
      </c>
      <c r="CE552" s="61">
        <v>0.46400000000000002</v>
      </c>
      <c r="CF552" s="61">
        <f t="shared" si="623"/>
        <v>0.38318279999999999</v>
      </c>
      <c r="CG552" s="61">
        <f t="shared" si="624"/>
        <v>0.84954099999999988</v>
      </c>
      <c r="CH552" s="61">
        <v>7.5999999999999998E-2</v>
      </c>
      <c r="CI552" s="61">
        <f t="shared" si="625"/>
        <v>6.4565115999999992E-2</v>
      </c>
      <c r="CJ552" s="61">
        <f t="shared" si="626"/>
        <v>0.87495099999999992</v>
      </c>
      <c r="CK552" s="61">
        <v>3.2000000000000001E-2</v>
      </c>
      <c r="CL552" s="61">
        <f t="shared" si="627"/>
        <v>2.7998431999999997E-2</v>
      </c>
      <c r="CM552" s="61">
        <f t="shared" si="645"/>
        <v>0.90120800000000001</v>
      </c>
      <c r="CN552" s="61">
        <v>3.1E-2</v>
      </c>
      <c r="CO552" s="61">
        <f t="shared" si="646"/>
        <v>2.7937448E-2</v>
      </c>
      <c r="CP552" s="69">
        <v>2.6756000000000002</v>
      </c>
      <c r="CQ552" s="61">
        <f t="shared" si="628"/>
        <v>2.6087100000000003</v>
      </c>
      <c r="CR552" s="61">
        <v>0.871</v>
      </c>
      <c r="CS552" s="61">
        <f t="shared" si="629"/>
        <v>2.2721864100000002</v>
      </c>
      <c r="CT552" s="61">
        <f t="shared" si="630"/>
        <v>2.6836267999999999</v>
      </c>
      <c r="CU552" s="61">
        <v>0.70799999999999996</v>
      </c>
      <c r="CV552" s="61">
        <f t="shared" si="631"/>
        <v>1.9000077743999999</v>
      </c>
      <c r="CW552" s="61">
        <f t="shared" si="632"/>
        <v>2.7638948000000001</v>
      </c>
      <c r="CX552" s="61">
        <v>0.58599999999999997</v>
      </c>
      <c r="CY552" s="61">
        <f t="shared" si="633"/>
        <v>1.6196423527999999</v>
      </c>
      <c r="CZ552" s="61">
        <f t="shared" si="647"/>
        <v>2.8468384000000002</v>
      </c>
      <c r="DA552" s="61">
        <v>0.42399999999999999</v>
      </c>
      <c r="DB552" s="61">
        <f t="shared" si="648"/>
        <v>1.2070594816</v>
      </c>
    </row>
    <row r="553" spans="1:106">
      <c r="A553" s="57" t="s">
        <v>457</v>
      </c>
      <c r="B553" s="58" t="s">
        <v>375</v>
      </c>
      <c r="C553" s="58" t="s">
        <v>337</v>
      </c>
      <c r="D553" s="58" t="s">
        <v>441</v>
      </c>
      <c r="E553" s="59" t="s">
        <v>440</v>
      </c>
      <c r="F553" s="59" t="s">
        <v>440</v>
      </c>
      <c r="G553" s="67" t="s">
        <v>265</v>
      </c>
      <c r="H553" s="58" t="s">
        <v>431</v>
      </c>
      <c r="I553" s="58" t="s">
        <v>266</v>
      </c>
      <c r="J553" s="63" t="s">
        <v>423</v>
      </c>
      <c r="K553" s="61">
        <v>0.94</v>
      </c>
      <c r="L553" s="61">
        <v>0.94599999999999995</v>
      </c>
      <c r="M553" s="61">
        <v>0.95</v>
      </c>
      <c r="N553" s="61">
        <v>0.95599999999999996</v>
      </c>
      <c r="O553" s="61" t="s">
        <v>434</v>
      </c>
      <c r="P553" s="69">
        <v>59.605301874227798</v>
      </c>
      <c r="Q553" s="61">
        <f t="shared" si="593"/>
        <v>56.028983761774128</v>
      </c>
      <c r="R553" s="61">
        <v>1</v>
      </c>
      <c r="S553" s="61">
        <f t="shared" si="594"/>
        <v>56.028983761774128</v>
      </c>
      <c r="T553" s="61">
        <f t="shared" si="595"/>
        <v>56.386615573019498</v>
      </c>
      <c r="U553" s="61">
        <v>1</v>
      </c>
      <c r="V553" s="61">
        <f t="shared" si="596"/>
        <v>56.386615573019498</v>
      </c>
      <c r="W553" s="61">
        <f t="shared" si="597"/>
        <v>56.625036780516403</v>
      </c>
      <c r="X553" s="61">
        <v>1</v>
      </c>
      <c r="Y553" s="61">
        <f t="shared" si="598"/>
        <v>56.625036780516403</v>
      </c>
      <c r="Z553" s="61">
        <f t="shared" si="634"/>
        <v>56.982668591761772</v>
      </c>
      <c r="AA553" s="61">
        <v>1</v>
      </c>
      <c r="AB553" s="61">
        <f t="shared" si="635"/>
        <v>56.982668591761772</v>
      </c>
      <c r="AC553" s="69">
        <v>0.650903977984434</v>
      </c>
      <c r="AD553" s="61">
        <f t="shared" si="599"/>
        <v>0.6118497393053679</v>
      </c>
      <c r="AE553" s="61">
        <v>1</v>
      </c>
      <c r="AF553" s="61">
        <f t="shared" si="600"/>
        <v>0.6118497393053679</v>
      </c>
      <c r="AG553" s="61">
        <f t="shared" si="601"/>
        <v>0.6157551631732745</v>
      </c>
      <c r="AH553" s="61">
        <v>1</v>
      </c>
      <c r="AI553" s="61">
        <f t="shared" si="602"/>
        <v>0.6157551631732745</v>
      </c>
      <c r="AJ553" s="61">
        <f t="shared" si="603"/>
        <v>0.61835877908521231</v>
      </c>
      <c r="AK553" s="61">
        <v>1</v>
      </c>
      <c r="AL553" s="61">
        <f t="shared" si="604"/>
        <v>0.61835877908521231</v>
      </c>
      <c r="AM553" s="61">
        <f t="shared" si="636"/>
        <v>0.62226420295311891</v>
      </c>
      <c r="AN553" s="61">
        <v>1</v>
      </c>
      <c r="AO553" s="61">
        <f t="shared" si="637"/>
        <v>0.62226420295311891</v>
      </c>
      <c r="AP553" s="69">
        <v>711.95669249073399</v>
      </c>
      <c r="AQ553" s="61">
        <f t="shared" si="605"/>
        <v>669.23929094128994</v>
      </c>
      <c r="AR553" s="61">
        <v>0.73599999999999999</v>
      </c>
      <c r="AS553" s="61">
        <f t="shared" si="606"/>
        <v>492.5601181327894</v>
      </c>
      <c r="AT553" s="61">
        <f t="shared" si="607"/>
        <v>673.51103109623432</v>
      </c>
      <c r="AU553" s="61">
        <v>0.65400000000000003</v>
      </c>
      <c r="AV553" s="61">
        <f t="shared" si="608"/>
        <v>440.47621433693729</v>
      </c>
      <c r="AW553" s="61">
        <f t="shared" si="609"/>
        <v>676.35885786619724</v>
      </c>
      <c r="AX553" s="61">
        <v>0.59699999999999998</v>
      </c>
      <c r="AY553" s="61">
        <f t="shared" si="610"/>
        <v>403.78623814611973</v>
      </c>
      <c r="AZ553" s="61">
        <f t="shared" si="638"/>
        <v>680.63059802114162</v>
      </c>
      <c r="BA553" s="61">
        <v>0.48</v>
      </c>
      <c r="BB553" s="61">
        <f t="shared" si="639"/>
        <v>326.70268705014797</v>
      </c>
      <c r="BC553" s="69">
        <v>63.272674882650001</v>
      </c>
      <c r="BD553" s="61">
        <f t="shared" si="611"/>
        <v>59.476314389690998</v>
      </c>
      <c r="BE553" s="61">
        <v>0.35299999999999998</v>
      </c>
      <c r="BF553" s="61">
        <f t="shared" si="612"/>
        <v>20.99513897956092</v>
      </c>
      <c r="BG553" s="61">
        <f t="shared" si="613"/>
        <v>59.855950438986895</v>
      </c>
      <c r="BH553" s="61">
        <v>0.216</v>
      </c>
      <c r="BI553" s="61">
        <f t="shared" si="614"/>
        <v>12.928885294821169</v>
      </c>
      <c r="BJ553" s="61">
        <f t="shared" si="615"/>
        <v>60.109041138517497</v>
      </c>
      <c r="BK553" s="61">
        <v>0.13700000000000001</v>
      </c>
      <c r="BL553" s="61">
        <f t="shared" si="616"/>
        <v>8.2349386359768975</v>
      </c>
      <c r="BM553" s="61">
        <f t="shared" si="640"/>
        <v>60.488677187813401</v>
      </c>
      <c r="BN553" s="61">
        <v>0.13700000000000001</v>
      </c>
      <c r="BO553" s="61">
        <f t="shared" si="641"/>
        <v>8.2869487747304369</v>
      </c>
      <c r="BP553" s="69">
        <v>58.688458622122198</v>
      </c>
      <c r="BQ553" s="61">
        <f t="shared" si="617"/>
        <v>55.167151104794861</v>
      </c>
      <c r="BR553" s="61">
        <v>0.35299999999999998</v>
      </c>
      <c r="BS553" s="61">
        <f t="shared" si="642"/>
        <v>19.474004339992586</v>
      </c>
      <c r="BT553" s="61">
        <f t="shared" si="618"/>
        <v>55.519281856527599</v>
      </c>
      <c r="BU553" s="61">
        <v>0.216</v>
      </c>
      <c r="BV553" s="61">
        <f t="shared" si="619"/>
        <v>11.992164881009961</v>
      </c>
      <c r="BW553" s="61">
        <f t="shared" si="620"/>
        <v>55.754035691016085</v>
      </c>
      <c r="BX553" s="61">
        <v>0.13700000000000001</v>
      </c>
      <c r="BY553" s="61">
        <f t="shared" si="621"/>
        <v>7.6383028896692045</v>
      </c>
      <c r="BZ553" s="61">
        <f t="shared" si="643"/>
        <v>56.106166442748822</v>
      </c>
      <c r="CA553" s="61">
        <v>0.13700000000000001</v>
      </c>
      <c r="CB553" s="61">
        <f t="shared" si="644"/>
        <v>7.6865448026565897</v>
      </c>
      <c r="CC553" s="69">
        <v>503.43086930488403</v>
      </c>
      <c r="CD553" s="61">
        <f t="shared" si="622"/>
        <v>473.22501714659097</v>
      </c>
      <c r="CE553" s="61">
        <v>0.27</v>
      </c>
      <c r="CF553" s="61">
        <f t="shared" si="623"/>
        <v>127.77075462957957</v>
      </c>
      <c r="CG553" s="61">
        <f t="shared" si="624"/>
        <v>476.24560236242024</v>
      </c>
      <c r="CH553" s="61">
        <v>0.12</v>
      </c>
      <c r="CI553" s="61">
        <f t="shared" si="625"/>
        <v>57.149472283490425</v>
      </c>
      <c r="CJ553" s="61">
        <f t="shared" si="626"/>
        <v>478.25932583963981</v>
      </c>
      <c r="CK553" s="61">
        <v>3.5999999999999997E-2</v>
      </c>
      <c r="CL553" s="61">
        <f t="shared" si="627"/>
        <v>17.217335730227031</v>
      </c>
      <c r="CM553" s="61">
        <f t="shared" si="645"/>
        <v>481.27991105546909</v>
      </c>
      <c r="CN553" s="61">
        <v>3.5999999999999997E-2</v>
      </c>
      <c r="CO553" s="61">
        <f t="shared" si="646"/>
        <v>17.326076797996887</v>
      </c>
      <c r="CP553" s="69">
        <v>22.3751715463222</v>
      </c>
      <c r="CQ553" s="61">
        <f t="shared" si="628"/>
        <v>21.032661253542866</v>
      </c>
      <c r="CR553" s="61">
        <v>1</v>
      </c>
      <c r="CS553" s="61">
        <f t="shared" si="629"/>
        <v>21.032661253542866</v>
      </c>
      <c r="CT553" s="61">
        <f t="shared" si="630"/>
        <v>21.1669122828208</v>
      </c>
      <c r="CU553" s="61">
        <v>1</v>
      </c>
      <c r="CV553" s="61">
        <f t="shared" si="631"/>
        <v>21.1669122828208</v>
      </c>
      <c r="CW553" s="61">
        <f t="shared" si="632"/>
        <v>21.256412969006089</v>
      </c>
      <c r="CX553" s="61">
        <v>1</v>
      </c>
      <c r="CY553" s="61">
        <f t="shared" si="633"/>
        <v>21.256412969006089</v>
      </c>
      <c r="CZ553" s="61">
        <f t="shared" si="647"/>
        <v>21.390663998284023</v>
      </c>
      <c r="DA553" s="61">
        <v>1</v>
      </c>
      <c r="DB553" s="61">
        <f t="shared" si="648"/>
        <v>21.390663998284023</v>
      </c>
    </row>
    <row r="554" spans="1:106">
      <c r="A554" s="57" t="s">
        <v>457</v>
      </c>
      <c r="B554" s="58" t="s">
        <v>375</v>
      </c>
      <c r="C554" s="58" t="s">
        <v>337</v>
      </c>
      <c r="D554" s="58" t="s">
        <v>441</v>
      </c>
      <c r="E554" s="59" t="s">
        <v>440</v>
      </c>
      <c r="F554" s="59" t="s">
        <v>440</v>
      </c>
      <c r="G554" s="59" t="s">
        <v>267</v>
      </c>
      <c r="H554" s="58" t="s">
        <v>431</v>
      </c>
      <c r="I554" s="58" t="s">
        <v>268</v>
      </c>
      <c r="J554" s="63" t="s">
        <v>423</v>
      </c>
      <c r="K554" s="61">
        <v>0.94</v>
      </c>
      <c r="L554" s="61">
        <v>0.94599999999999995</v>
      </c>
      <c r="M554" s="61">
        <v>0.95</v>
      </c>
      <c r="N554" s="61">
        <v>0.95599999999999996</v>
      </c>
      <c r="O554" s="61" t="s">
        <v>434</v>
      </c>
      <c r="P554" s="69">
        <v>9.5979546306546393</v>
      </c>
      <c r="Q554" s="61">
        <f t="shared" si="593"/>
        <v>9.0220773528153604</v>
      </c>
      <c r="R554" s="61">
        <v>1</v>
      </c>
      <c r="S554" s="61">
        <f t="shared" si="594"/>
        <v>9.0220773528153604</v>
      </c>
      <c r="T554" s="61">
        <f t="shared" si="595"/>
        <v>9.0796650805992876</v>
      </c>
      <c r="U554" s="61">
        <v>1</v>
      </c>
      <c r="V554" s="61">
        <f t="shared" si="596"/>
        <v>9.0796650805992876</v>
      </c>
      <c r="W554" s="61">
        <f t="shared" si="597"/>
        <v>9.1180568991219069</v>
      </c>
      <c r="X554" s="61">
        <v>1</v>
      </c>
      <c r="Y554" s="61">
        <f t="shared" si="598"/>
        <v>9.1180568991219069</v>
      </c>
      <c r="Z554" s="61">
        <f t="shared" si="634"/>
        <v>9.175644626905834</v>
      </c>
      <c r="AA554" s="61">
        <v>1</v>
      </c>
      <c r="AB554" s="61">
        <f t="shared" si="635"/>
        <v>9.175644626905834</v>
      </c>
      <c r="AC554" s="69">
        <v>4.207522824808E-2</v>
      </c>
      <c r="AD554" s="61">
        <f t="shared" si="599"/>
        <v>3.9550714553195199E-2</v>
      </c>
      <c r="AE554" s="61">
        <v>1</v>
      </c>
      <c r="AF554" s="61">
        <f t="shared" si="600"/>
        <v>3.9550714553195199E-2</v>
      </c>
      <c r="AG554" s="61">
        <f t="shared" si="601"/>
        <v>3.9803165922683681E-2</v>
      </c>
      <c r="AH554" s="61">
        <v>1</v>
      </c>
      <c r="AI554" s="61">
        <f t="shared" si="602"/>
        <v>3.9803165922683681E-2</v>
      </c>
      <c r="AJ554" s="61">
        <f t="shared" si="603"/>
        <v>3.9971466835675998E-2</v>
      </c>
      <c r="AK554" s="61">
        <v>1</v>
      </c>
      <c r="AL554" s="61">
        <f t="shared" si="604"/>
        <v>3.9971466835675998E-2</v>
      </c>
      <c r="AM554" s="61">
        <f t="shared" si="636"/>
        <v>4.022391820516448E-2</v>
      </c>
      <c r="AN554" s="61">
        <v>1</v>
      </c>
      <c r="AO554" s="61">
        <f t="shared" si="637"/>
        <v>4.022391820516448E-2</v>
      </c>
      <c r="AP554" s="69">
        <v>99.7348673099618</v>
      </c>
      <c r="AQ554" s="61">
        <f t="shared" si="605"/>
        <v>93.750775271364091</v>
      </c>
      <c r="AR554" s="61">
        <v>0.73599999999999999</v>
      </c>
      <c r="AS554" s="61">
        <f t="shared" si="606"/>
        <v>69.000570599723972</v>
      </c>
      <c r="AT554" s="61">
        <f t="shared" si="607"/>
        <v>94.349184475223851</v>
      </c>
      <c r="AU554" s="61">
        <v>0.65400000000000003</v>
      </c>
      <c r="AV554" s="61">
        <f t="shared" si="608"/>
        <v>61.704366646796402</v>
      </c>
      <c r="AW554" s="61">
        <f t="shared" si="609"/>
        <v>94.7481239444637</v>
      </c>
      <c r="AX554" s="61">
        <v>0.59699999999999998</v>
      </c>
      <c r="AY554" s="61">
        <f t="shared" si="610"/>
        <v>56.564629994844829</v>
      </c>
      <c r="AZ554" s="61">
        <f t="shared" si="638"/>
        <v>95.346533148323473</v>
      </c>
      <c r="BA554" s="61">
        <v>0.48</v>
      </c>
      <c r="BB554" s="61">
        <f t="shared" si="639"/>
        <v>45.766335911195263</v>
      </c>
      <c r="BC554" s="69">
        <v>8.8208025677316595</v>
      </c>
      <c r="BD554" s="61">
        <f t="shared" si="611"/>
        <v>8.2915544136677592</v>
      </c>
      <c r="BE554" s="61">
        <v>0.35299999999999998</v>
      </c>
      <c r="BF554" s="61">
        <f t="shared" si="612"/>
        <v>2.926918708024719</v>
      </c>
      <c r="BG554" s="61">
        <f t="shared" si="613"/>
        <v>8.3444792290741496</v>
      </c>
      <c r="BH554" s="61">
        <v>0.216</v>
      </c>
      <c r="BI554" s="61">
        <f t="shared" si="614"/>
        <v>1.8024075134800164</v>
      </c>
      <c r="BJ554" s="61">
        <f t="shared" si="615"/>
        <v>8.3797624393450754</v>
      </c>
      <c r="BK554" s="61">
        <v>0.13700000000000001</v>
      </c>
      <c r="BL554" s="61">
        <f t="shared" si="616"/>
        <v>1.1480274541902755</v>
      </c>
      <c r="BM554" s="61">
        <f t="shared" si="640"/>
        <v>8.4326872547514657</v>
      </c>
      <c r="BN554" s="61">
        <v>0.13700000000000001</v>
      </c>
      <c r="BO554" s="61">
        <f t="shared" si="641"/>
        <v>1.1552781539009509</v>
      </c>
      <c r="BP554" s="69">
        <v>8.1638805176459996</v>
      </c>
      <c r="BQ554" s="61">
        <f t="shared" si="617"/>
        <v>7.6740476865872393</v>
      </c>
      <c r="BR554" s="61">
        <v>0.35299999999999998</v>
      </c>
      <c r="BS554" s="61">
        <f t="shared" si="642"/>
        <v>2.7089388333652953</v>
      </c>
      <c r="BT554" s="61">
        <f t="shared" si="618"/>
        <v>7.7230309696931156</v>
      </c>
      <c r="BU554" s="61">
        <v>0.216</v>
      </c>
      <c r="BV554" s="61">
        <f t="shared" si="619"/>
        <v>1.6681746894537131</v>
      </c>
      <c r="BW554" s="61">
        <f t="shared" si="620"/>
        <v>7.755686491763699</v>
      </c>
      <c r="BX554" s="61">
        <v>0.13700000000000001</v>
      </c>
      <c r="BY554" s="61">
        <f t="shared" si="621"/>
        <v>1.0625290493716268</v>
      </c>
      <c r="BZ554" s="61">
        <f t="shared" si="643"/>
        <v>7.8046697748695752</v>
      </c>
      <c r="CA554" s="61">
        <v>0.13700000000000001</v>
      </c>
      <c r="CB554" s="61">
        <f t="shared" si="644"/>
        <v>1.0692397591571319</v>
      </c>
      <c r="CC554" s="69">
        <v>563.88357916081395</v>
      </c>
      <c r="CD554" s="61">
        <f t="shared" si="622"/>
        <v>530.05056441116506</v>
      </c>
      <c r="CE554" s="61">
        <v>0.27</v>
      </c>
      <c r="CF554" s="61">
        <f t="shared" si="623"/>
        <v>143.11365239101457</v>
      </c>
      <c r="CG554" s="61">
        <f t="shared" si="624"/>
        <v>533.43386588612998</v>
      </c>
      <c r="CH554" s="61">
        <v>0.12</v>
      </c>
      <c r="CI554" s="61">
        <f t="shared" si="625"/>
        <v>64.012063906335598</v>
      </c>
      <c r="CJ554" s="61">
        <f t="shared" si="626"/>
        <v>535.68940020277319</v>
      </c>
      <c r="CK554" s="61">
        <v>3.5999999999999997E-2</v>
      </c>
      <c r="CL554" s="61">
        <f t="shared" si="627"/>
        <v>19.284818407299834</v>
      </c>
      <c r="CM554" s="61">
        <f t="shared" si="645"/>
        <v>539.07270167773811</v>
      </c>
      <c r="CN554" s="61">
        <v>3.5999999999999997E-2</v>
      </c>
      <c r="CO554" s="61">
        <f t="shared" si="646"/>
        <v>19.406617260398569</v>
      </c>
      <c r="CP554" s="69">
        <v>3.9780722155422898</v>
      </c>
      <c r="CQ554" s="61">
        <f t="shared" si="628"/>
        <v>3.7393878826097522</v>
      </c>
      <c r="CR554" s="61">
        <v>1</v>
      </c>
      <c r="CS554" s="61">
        <f t="shared" si="629"/>
        <v>3.7393878826097522</v>
      </c>
      <c r="CT554" s="61">
        <f t="shared" si="630"/>
        <v>3.7632563159030061</v>
      </c>
      <c r="CU554" s="61">
        <v>1</v>
      </c>
      <c r="CV554" s="61">
        <f t="shared" si="631"/>
        <v>3.7632563159030061</v>
      </c>
      <c r="CW554" s="61">
        <f t="shared" si="632"/>
        <v>3.7791686047651751</v>
      </c>
      <c r="CX554" s="61">
        <v>1</v>
      </c>
      <c r="CY554" s="61">
        <f t="shared" si="633"/>
        <v>3.7791686047651751</v>
      </c>
      <c r="CZ554" s="61">
        <f t="shared" si="647"/>
        <v>3.8030370380584291</v>
      </c>
      <c r="DA554" s="61">
        <v>1</v>
      </c>
      <c r="DB554" s="61">
        <f t="shared" si="648"/>
        <v>3.8030370380584291</v>
      </c>
    </row>
    <row r="555" spans="1:106">
      <c r="A555" s="57" t="s">
        <v>457</v>
      </c>
      <c r="B555" s="58" t="s">
        <v>375</v>
      </c>
      <c r="C555" s="58" t="s">
        <v>337</v>
      </c>
      <c r="D555" s="58" t="s">
        <v>441</v>
      </c>
      <c r="E555" s="59" t="s">
        <v>440</v>
      </c>
      <c r="F555" s="59" t="s">
        <v>440</v>
      </c>
      <c r="G555" s="59" t="s">
        <v>269</v>
      </c>
      <c r="H555" s="58" t="s">
        <v>432</v>
      </c>
      <c r="I555" s="58" t="s">
        <v>270</v>
      </c>
      <c r="J555" s="63" t="s">
        <v>424</v>
      </c>
      <c r="K555" s="61">
        <v>0.96899999999999997</v>
      </c>
      <c r="L555" s="61">
        <v>1.018</v>
      </c>
      <c r="M555" s="61">
        <v>1.0529999999999999</v>
      </c>
      <c r="N555" s="61">
        <v>1.0980000000000001</v>
      </c>
      <c r="O555" s="64" t="s">
        <v>433</v>
      </c>
      <c r="P555" s="69">
        <v>15.120664153497557</v>
      </c>
      <c r="Q555" s="61">
        <f t="shared" si="593"/>
        <v>14.651923564739132</v>
      </c>
      <c r="R555" s="61">
        <v>1</v>
      </c>
      <c r="S555" s="61">
        <f t="shared" si="594"/>
        <v>14.651923564739132</v>
      </c>
      <c r="T555" s="61">
        <f t="shared" si="595"/>
        <v>15.392836108260514</v>
      </c>
      <c r="U555" s="61">
        <v>1</v>
      </c>
      <c r="V555" s="61">
        <f t="shared" si="596"/>
        <v>15.392836108260514</v>
      </c>
      <c r="W555" s="61">
        <f t="shared" si="597"/>
        <v>15.922059353632926</v>
      </c>
      <c r="X555" s="61">
        <v>1</v>
      </c>
      <c r="Y555" s="61">
        <f t="shared" si="598"/>
        <v>15.922059353632926</v>
      </c>
      <c r="Z555" s="61">
        <f t="shared" si="634"/>
        <v>16.602489240540319</v>
      </c>
      <c r="AA555" s="61">
        <v>1</v>
      </c>
      <c r="AB555" s="61">
        <f t="shared" si="635"/>
        <v>16.602489240540319</v>
      </c>
      <c r="AC555" s="69">
        <v>4.7308855378469225E-2</v>
      </c>
      <c r="AD555" s="61">
        <f t="shared" si="599"/>
        <v>4.5842280861736681E-2</v>
      </c>
      <c r="AE555" s="61">
        <v>1</v>
      </c>
      <c r="AF555" s="61">
        <f t="shared" si="600"/>
        <v>4.5842280861736681E-2</v>
      </c>
      <c r="AG555" s="61">
        <f t="shared" si="601"/>
        <v>4.8160414775281671E-2</v>
      </c>
      <c r="AH555" s="61">
        <v>1</v>
      </c>
      <c r="AI555" s="61">
        <f t="shared" si="602"/>
        <v>4.8160414775281671E-2</v>
      </c>
      <c r="AJ555" s="61">
        <f t="shared" si="603"/>
        <v>4.981622471352809E-2</v>
      </c>
      <c r="AK555" s="61">
        <v>1</v>
      </c>
      <c r="AL555" s="61">
        <f t="shared" si="604"/>
        <v>4.981622471352809E-2</v>
      </c>
      <c r="AM555" s="61">
        <f t="shared" si="636"/>
        <v>5.1945123205559211E-2</v>
      </c>
      <c r="AN555" s="61">
        <v>1</v>
      </c>
      <c r="AO555" s="61">
        <f t="shared" si="637"/>
        <v>5.1945123205559211E-2</v>
      </c>
      <c r="AP555" s="69">
        <v>100.03273032928642</v>
      </c>
      <c r="AQ555" s="61">
        <f t="shared" si="605"/>
        <v>96.931715689078544</v>
      </c>
      <c r="AR555" s="61">
        <v>0.77100000000000002</v>
      </c>
      <c r="AS555" s="61">
        <f t="shared" si="606"/>
        <v>74.734352796279566</v>
      </c>
      <c r="AT555" s="61">
        <f t="shared" si="607"/>
        <v>101.83331947521359</v>
      </c>
      <c r="AU555" s="61">
        <v>0.63300000000000001</v>
      </c>
      <c r="AV555" s="61">
        <f t="shared" si="608"/>
        <v>64.460491227810195</v>
      </c>
      <c r="AW555" s="61">
        <f t="shared" si="609"/>
        <v>105.33446503673859</v>
      </c>
      <c r="AX555" s="61">
        <v>0.54700000000000004</v>
      </c>
      <c r="AY555" s="61">
        <f t="shared" si="610"/>
        <v>57.617952375096017</v>
      </c>
      <c r="AZ555" s="61">
        <f t="shared" si="638"/>
        <v>109.83593790155651</v>
      </c>
      <c r="BA555" s="61">
        <v>0.41199999999999998</v>
      </c>
      <c r="BB555" s="61">
        <f t="shared" si="639"/>
        <v>45.252406415441278</v>
      </c>
      <c r="BC555" s="69">
        <v>3.5399759996381643</v>
      </c>
      <c r="BD555" s="61">
        <f t="shared" si="611"/>
        <v>3.430236743649381</v>
      </c>
      <c r="BE555" s="61">
        <v>0.59499999999999997</v>
      </c>
      <c r="BF555" s="61">
        <f t="shared" si="612"/>
        <v>2.0409908624713817</v>
      </c>
      <c r="BG555" s="61">
        <f t="shared" si="613"/>
        <v>3.6036955676316516</v>
      </c>
      <c r="BH555" s="61">
        <v>0.44900000000000001</v>
      </c>
      <c r="BI555" s="61">
        <f t="shared" si="614"/>
        <v>1.6180593098666116</v>
      </c>
      <c r="BJ555" s="61">
        <f t="shared" si="615"/>
        <v>3.7275947276189867</v>
      </c>
      <c r="BK555" s="61">
        <v>0.36399999999999999</v>
      </c>
      <c r="BL555" s="61">
        <f t="shared" si="616"/>
        <v>1.3568444808533111</v>
      </c>
      <c r="BM555" s="61">
        <f t="shared" si="640"/>
        <v>3.8868936476027049</v>
      </c>
      <c r="BN555" s="61">
        <v>0.252</v>
      </c>
      <c r="BO555" s="61">
        <f t="shared" si="641"/>
        <v>0.97949719919588163</v>
      </c>
      <c r="BP555" s="69">
        <v>3.2567779196671114</v>
      </c>
      <c r="BQ555" s="61">
        <f t="shared" si="617"/>
        <v>3.1558178041574307</v>
      </c>
      <c r="BR555" s="61">
        <v>0.59499999999999997</v>
      </c>
      <c r="BS555" s="61">
        <f t="shared" si="642"/>
        <v>1.8777115934736712</v>
      </c>
      <c r="BT555" s="61">
        <f t="shared" si="618"/>
        <v>3.3153999222211192</v>
      </c>
      <c r="BU555" s="61">
        <v>0.44900000000000001</v>
      </c>
      <c r="BV555" s="61">
        <f t="shared" si="619"/>
        <v>1.4886145650772826</v>
      </c>
      <c r="BW555" s="61">
        <f t="shared" si="620"/>
        <v>3.4293871494094681</v>
      </c>
      <c r="BX555" s="61">
        <v>0.36399999999999999</v>
      </c>
      <c r="BY555" s="61">
        <f t="shared" si="621"/>
        <v>1.2482969223850464</v>
      </c>
      <c r="BZ555" s="61">
        <f t="shared" si="643"/>
        <v>3.5759421557944884</v>
      </c>
      <c r="CA555" s="61">
        <v>0.252</v>
      </c>
      <c r="CB555" s="61">
        <f t="shared" si="644"/>
        <v>0.90113742326021107</v>
      </c>
      <c r="CC555" s="69">
        <v>1.067715359021171</v>
      </c>
      <c r="CD555" s="61">
        <f t="shared" si="622"/>
        <v>1.0346161828915146</v>
      </c>
      <c r="CE555" s="61">
        <v>3.0000000000000001E-3</v>
      </c>
      <c r="CF555" s="61">
        <f t="shared" si="623"/>
        <v>3.1038485486745439E-3</v>
      </c>
      <c r="CG555" s="61">
        <f t="shared" si="624"/>
        <v>1.0869342354835521</v>
      </c>
      <c r="CH555" s="61">
        <v>3.0000000000000001E-3</v>
      </c>
      <c r="CI555" s="61">
        <f t="shared" si="625"/>
        <v>3.2608027064506564E-3</v>
      </c>
      <c r="CJ555" s="61">
        <f t="shared" si="626"/>
        <v>1.1243042730492929</v>
      </c>
      <c r="CK555" s="61">
        <v>3.0000000000000001E-3</v>
      </c>
      <c r="CL555" s="61">
        <f t="shared" si="627"/>
        <v>3.3729128191478789E-3</v>
      </c>
      <c r="CM555" s="61">
        <f t="shared" si="645"/>
        <v>1.1723514642052459</v>
      </c>
      <c r="CN555" s="61">
        <v>3.0000000000000001E-3</v>
      </c>
      <c r="CO555" s="61">
        <f t="shared" si="646"/>
        <v>3.517054392615738E-3</v>
      </c>
      <c r="CP555" s="69">
        <v>5.2825664688240384</v>
      </c>
      <c r="CQ555" s="61">
        <f t="shared" si="628"/>
        <v>5.1188069082904928</v>
      </c>
      <c r="CR555" s="61">
        <v>0.68300000000000005</v>
      </c>
      <c r="CS555" s="61">
        <f t="shared" si="629"/>
        <v>3.4961451183624068</v>
      </c>
      <c r="CT555" s="61">
        <f t="shared" si="630"/>
        <v>5.3776526652628709</v>
      </c>
      <c r="CU555" s="61">
        <v>0.48</v>
      </c>
      <c r="CV555" s="61">
        <f t="shared" si="631"/>
        <v>2.5812732793261781</v>
      </c>
      <c r="CW555" s="61">
        <f t="shared" si="632"/>
        <v>5.5625424916717119</v>
      </c>
      <c r="CX555" s="61">
        <v>0.38200000000000001</v>
      </c>
      <c r="CY555" s="61">
        <f t="shared" si="633"/>
        <v>2.124891231818594</v>
      </c>
      <c r="CZ555" s="61">
        <f t="shared" si="647"/>
        <v>5.8002579827687946</v>
      </c>
      <c r="DA555" s="61">
        <v>0.27700000000000002</v>
      </c>
      <c r="DB555" s="61">
        <f t="shared" si="648"/>
        <v>1.6066714612269561</v>
      </c>
    </row>
    <row r="556" spans="1:106">
      <c r="A556" s="57" t="s">
        <v>457</v>
      </c>
      <c r="B556" s="58" t="s">
        <v>375</v>
      </c>
      <c r="C556" s="58" t="s">
        <v>337</v>
      </c>
      <c r="D556" s="58" t="s">
        <v>441</v>
      </c>
      <c r="E556" s="59" t="s">
        <v>440</v>
      </c>
      <c r="F556" s="59" t="s">
        <v>440</v>
      </c>
      <c r="G556" s="59" t="s">
        <v>271</v>
      </c>
      <c r="H556" s="58" t="s">
        <v>432</v>
      </c>
      <c r="I556" s="58" t="s">
        <v>272</v>
      </c>
      <c r="J556" s="63" t="s">
        <v>424</v>
      </c>
      <c r="K556" s="61">
        <v>0.96899999999999997</v>
      </c>
      <c r="L556" s="61">
        <v>1.018</v>
      </c>
      <c r="M556" s="61">
        <v>1.0529999999999999</v>
      </c>
      <c r="N556" s="61">
        <v>1.0980000000000001</v>
      </c>
      <c r="O556" s="64" t="s">
        <v>433</v>
      </c>
      <c r="P556" s="69">
        <v>2.7755816998811302</v>
      </c>
      <c r="Q556" s="61">
        <f t="shared" si="593"/>
        <v>2.6895386671848152</v>
      </c>
      <c r="R556" s="61">
        <v>1</v>
      </c>
      <c r="S556" s="61">
        <f t="shared" si="594"/>
        <v>2.6895386671848152</v>
      </c>
      <c r="T556" s="61">
        <f t="shared" si="595"/>
        <v>2.8255421704789905</v>
      </c>
      <c r="U556" s="61">
        <v>1</v>
      </c>
      <c r="V556" s="61">
        <f t="shared" si="596"/>
        <v>2.8255421704789905</v>
      </c>
      <c r="W556" s="61">
        <f t="shared" si="597"/>
        <v>2.9226875299748301</v>
      </c>
      <c r="X556" s="61">
        <v>1</v>
      </c>
      <c r="Y556" s="61">
        <f t="shared" si="598"/>
        <v>2.9226875299748301</v>
      </c>
      <c r="Z556" s="61">
        <f t="shared" si="634"/>
        <v>3.0475887064694813</v>
      </c>
      <c r="AA556" s="61">
        <v>1</v>
      </c>
      <c r="AB556" s="61">
        <f t="shared" si="635"/>
        <v>3.0475887064694813</v>
      </c>
      <c r="AC556" s="69">
        <v>8.6841154527216285E-3</v>
      </c>
      <c r="AD556" s="61">
        <f t="shared" si="599"/>
        <v>8.4149078736872572E-3</v>
      </c>
      <c r="AE556" s="61">
        <v>1</v>
      </c>
      <c r="AF556" s="61">
        <f t="shared" si="600"/>
        <v>8.4149078736872572E-3</v>
      </c>
      <c r="AG556" s="61">
        <f t="shared" si="601"/>
        <v>8.8404295308706186E-3</v>
      </c>
      <c r="AH556" s="61">
        <v>1</v>
      </c>
      <c r="AI556" s="61">
        <f t="shared" si="602"/>
        <v>8.8404295308706186E-3</v>
      </c>
      <c r="AJ556" s="61">
        <f t="shared" si="603"/>
        <v>9.1443735717158751E-3</v>
      </c>
      <c r="AK556" s="61">
        <v>1</v>
      </c>
      <c r="AL556" s="61">
        <f t="shared" si="604"/>
        <v>9.1443735717158751E-3</v>
      </c>
      <c r="AM556" s="61">
        <f t="shared" si="636"/>
        <v>9.5351587670883496E-3</v>
      </c>
      <c r="AN556" s="61">
        <v>1</v>
      </c>
      <c r="AO556" s="61">
        <f t="shared" si="637"/>
        <v>9.5351587670883496E-3</v>
      </c>
      <c r="AP556" s="69">
        <v>28.189501639417731</v>
      </c>
      <c r="AQ556" s="61">
        <f t="shared" si="605"/>
        <v>27.315627088595782</v>
      </c>
      <c r="AR556" s="61">
        <v>1</v>
      </c>
      <c r="AS556" s="61">
        <f t="shared" si="606"/>
        <v>27.315627088595782</v>
      </c>
      <c r="AT556" s="61">
        <f t="shared" si="607"/>
        <v>28.696912668927251</v>
      </c>
      <c r="AU556" s="61">
        <v>0.96</v>
      </c>
      <c r="AV556" s="61">
        <f t="shared" si="608"/>
        <v>27.549036162170161</v>
      </c>
      <c r="AW556" s="61">
        <f t="shared" si="609"/>
        <v>29.683545226306869</v>
      </c>
      <c r="AX556" s="61">
        <v>0.92</v>
      </c>
      <c r="AY556" s="61">
        <f t="shared" si="610"/>
        <v>27.308861608202321</v>
      </c>
      <c r="AZ556" s="61">
        <f t="shared" si="638"/>
        <v>30.952072800080671</v>
      </c>
      <c r="BA556" s="61">
        <v>0.85199999999999998</v>
      </c>
      <c r="BB556" s="61">
        <f t="shared" si="639"/>
        <v>26.371166025668732</v>
      </c>
      <c r="BC556" s="69">
        <v>0.69389542497028256</v>
      </c>
      <c r="BD556" s="61">
        <f t="shared" si="611"/>
        <v>0.67238466679620379</v>
      </c>
      <c r="BE556" s="61">
        <v>0.82899999999999996</v>
      </c>
      <c r="BF556" s="61">
        <f t="shared" si="612"/>
        <v>0.55740688877405287</v>
      </c>
      <c r="BG556" s="61">
        <f t="shared" si="613"/>
        <v>0.70638554261974762</v>
      </c>
      <c r="BH556" s="61">
        <v>0.79100000000000004</v>
      </c>
      <c r="BI556" s="61">
        <f t="shared" si="614"/>
        <v>0.55875096421222037</v>
      </c>
      <c r="BJ556" s="61">
        <f t="shared" si="615"/>
        <v>0.73067188249370751</v>
      </c>
      <c r="BK556" s="61">
        <v>0.752</v>
      </c>
      <c r="BL556" s="61">
        <f t="shared" si="616"/>
        <v>0.54946525563526805</v>
      </c>
      <c r="BM556" s="61">
        <f t="shared" si="640"/>
        <v>0.76189717661737033</v>
      </c>
      <c r="BN556" s="61">
        <v>0.68799999999999994</v>
      </c>
      <c r="BO556" s="61">
        <f t="shared" si="641"/>
        <v>0.52418525751275069</v>
      </c>
      <c r="BP556" s="69">
        <v>0.63838379097265985</v>
      </c>
      <c r="BQ556" s="61">
        <f t="shared" si="617"/>
        <v>0.61859389345250737</v>
      </c>
      <c r="BR556" s="61">
        <v>0.82899999999999996</v>
      </c>
      <c r="BS556" s="61">
        <f t="shared" si="642"/>
        <v>0.51281433767212858</v>
      </c>
      <c r="BT556" s="61">
        <f t="shared" si="618"/>
        <v>0.64987469921016772</v>
      </c>
      <c r="BU556" s="61">
        <v>0.79100000000000004</v>
      </c>
      <c r="BV556" s="61">
        <f t="shared" si="619"/>
        <v>0.51405088707524271</v>
      </c>
      <c r="BW556" s="61">
        <f t="shared" si="620"/>
        <v>0.67221813189421076</v>
      </c>
      <c r="BX556" s="61">
        <v>0.752</v>
      </c>
      <c r="BY556" s="61">
        <f t="shared" si="621"/>
        <v>0.50550803518444654</v>
      </c>
      <c r="BZ556" s="61">
        <f t="shared" si="643"/>
        <v>0.70094540248798054</v>
      </c>
      <c r="CA556" s="61">
        <v>0.68799999999999994</v>
      </c>
      <c r="CB556" s="61">
        <f t="shared" si="644"/>
        <v>0.48225043691173058</v>
      </c>
      <c r="CC556" s="69">
        <v>0.19599213242863275</v>
      </c>
      <c r="CD556" s="61">
        <f t="shared" si="622"/>
        <v>0.18991637632334513</v>
      </c>
      <c r="CE556" s="61">
        <v>3.0000000000000001E-3</v>
      </c>
      <c r="CF556" s="61">
        <f t="shared" si="623"/>
        <v>5.6974912897003543E-4</v>
      </c>
      <c r="CG556" s="61">
        <f t="shared" si="624"/>
        <v>0.19951999081234814</v>
      </c>
      <c r="CH556" s="61">
        <v>3.0000000000000001E-3</v>
      </c>
      <c r="CI556" s="61">
        <f t="shared" si="625"/>
        <v>5.9855997243704444E-4</v>
      </c>
      <c r="CJ556" s="61">
        <f t="shared" si="626"/>
        <v>0.20637971544735029</v>
      </c>
      <c r="CK556" s="61">
        <v>3.0000000000000001E-3</v>
      </c>
      <c r="CL556" s="61">
        <f t="shared" si="627"/>
        <v>6.1913914634205089E-4</v>
      </c>
      <c r="CM556" s="61">
        <f t="shared" si="645"/>
        <v>0.21519936140663878</v>
      </c>
      <c r="CN556" s="61">
        <v>3.0000000000000001E-3</v>
      </c>
      <c r="CO556" s="61">
        <f t="shared" si="646"/>
        <v>6.4559808421991635E-4</v>
      </c>
      <c r="CP556" s="69">
        <v>1.0408431374554237</v>
      </c>
      <c r="CQ556" s="61">
        <f t="shared" si="628"/>
        <v>1.0085770001943055</v>
      </c>
      <c r="CR556" s="61">
        <v>1</v>
      </c>
      <c r="CS556" s="61">
        <f t="shared" si="629"/>
        <v>1.0085770001943055</v>
      </c>
      <c r="CT556" s="61">
        <f t="shared" si="630"/>
        <v>1.0595783139296213</v>
      </c>
      <c r="CU556" s="61">
        <v>1</v>
      </c>
      <c r="CV556" s="61">
        <f t="shared" si="631"/>
        <v>1.0595783139296213</v>
      </c>
      <c r="CW556" s="61">
        <f t="shared" si="632"/>
        <v>1.096007823740561</v>
      </c>
      <c r="CX556" s="61">
        <v>1</v>
      </c>
      <c r="CY556" s="61">
        <f t="shared" si="633"/>
        <v>1.096007823740561</v>
      </c>
      <c r="CZ556" s="61">
        <f t="shared" si="647"/>
        <v>1.1428457649260553</v>
      </c>
      <c r="DA556" s="61">
        <v>1</v>
      </c>
      <c r="DB556" s="61">
        <f t="shared" si="648"/>
        <v>1.1428457649260553</v>
      </c>
    </row>
    <row r="557" spans="1:106">
      <c r="A557" s="57" t="s">
        <v>457</v>
      </c>
      <c r="B557" s="58" t="s">
        <v>375</v>
      </c>
      <c r="C557" s="58" t="s">
        <v>337</v>
      </c>
      <c r="D557" s="58" t="s">
        <v>441</v>
      </c>
      <c r="E557" s="59" t="s">
        <v>440</v>
      </c>
      <c r="F557" s="59" t="s">
        <v>440</v>
      </c>
      <c r="G557" s="59" t="s">
        <v>273</v>
      </c>
      <c r="H557" s="58" t="s">
        <v>432</v>
      </c>
      <c r="I557" s="58" t="s">
        <v>274</v>
      </c>
      <c r="J557" s="63" t="s">
        <v>425</v>
      </c>
      <c r="K557" s="61">
        <v>1.046</v>
      </c>
      <c r="L557" s="61">
        <v>1.121</v>
      </c>
      <c r="M557" s="61">
        <v>1.171</v>
      </c>
      <c r="N557" s="61">
        <v>1.2410000000000001</v>
      </c>
      <c r="O557" s="64" t="s">
        <v>433</v>
      </c>
      <c r="P557" s="69">
        <v>0.24938701533039651</v>
      </c>
      <c r="Q557" s="61">
        <f t="shared" si="593"/>
        <v>0.26085881803559474</v>
      </c>
      <c r="R557" s="61">
        <v>0.94599999999999995</v>
      </c>
      <c r="S557" s="61">
        <f t="shared" si="594"/>
        <v>0.2467724418616726</v>
      </c>
      <c r="T557" s="61">
        <f t="shared" si="595"/>
        <v>0.27956284418537447</v>
      </c>
      <c r="U557" s="61">
        <v>0.91700000000000004</v>
      </c>
      <c r="V557" s="61">
        <f t="shared" si="596"/>
        <v>0.25635912811798839</v>
      </c>
      <c r="W557" s="61">
        <f t="shared" si="597"/>
        <v>0.29203219495189431</v>
      </c>
      <c r="X557" s="61">
        <v>0.89500000000000002</v>
      </c>
      <c r="Y557" s="61">
        <f t="shared" si="598"/>
        <v>0.26136881448194543</v>
      </c>
      <c r="Z557" s="61">
        <f t="shared" si="634"/>
        <v>0.30948928602502207</v>
      </c>
      <c r="AA557" s="61">
        <v>0.86099999999999999</v>
      </c>
      <c r="AB557" s="61">
        <f t="shared" si="635"/>
        <v>0.26647027526754402</v>
      </c>
      <c r="AC557" s="70"/>
      <c r="AD557" s="61">
        <f t="shared" si="599"/>
        <v>0</v>
      </c>
      <c r="AE557" s="61">
        <v>1</v>
      </c>
      <c r="AF557" s="61">
        <f t="shared" si="600"/>
        <v>0</v>
      </c>
      <c r="AG557" s="61">
        <f t="shared" si="601"/>
        <v>0</v>
      </c>
      <c r="AH557" s="61">
        <v>1</v>
      </c>
      <c r="AI557" s="61">
        <f t="shared" si="602"/>
        <v>0</v>
      </c>
      <c r="AJ557" s="61">
        <f t="shared" si="603"/>
        <v>0</v>
      </c>
      <c r="AK557" s="61">
        <v>1</v>
      </c>
      <c r="AL557" s="61">
        <f t="shared" si="604"/>
        <v>0</v>
      </c>
      <c r="AM557" s="61">
        <f t="shared" si="636"/>
        <v>0</v>
      </c>
      <c r="AN557" s="61">
        <v>1</v>
      </c>
      <c r="AO557" s="61">
        <f t="shared" si="637"/>
        <v>0</v>
      </c>
      <c r="AP557" s="69">
        <v>2.5313156511013215</v>
      </c>
      <c r="AQ557" s="61">
        <f t="shared" si="605"/>
        <v>2.6477561710519826</v>
      </c>
      <c r="AR557" s="61">
        <v>0.57099999999999995</v>
      </c>
      <c r="AS557" s="61">
        <f t="shared" si="606"/>
        <v>1.511868773670682</v>
      </c>
      <c r="AT557" s="61">
        <f t="shared" si="607"/>
        <v>2.8376048448845812</v>
      </c>
      <c r="AU557" s="61">
        <v>0.42099999999999999</v>
      </c>
      <c r="AV557" s="61">
        <f t="shared" si="608"/>
        <v>1.1946316396964087</v>
      </c>
      <c r="AW557" s="61">
        <f t="shared" si="609"/>
        <v>2.9641706274396475</v>
      </c>
      <c r="AX557" s="61">
        <v>0.34</v>
      </c>
      <c r="AY557" s="61">
        <f t="shared" si="610"/>
        <v>1.0078180133294803</v>
      </c>
      <c r="AZ557" s="61">
        <f t="shared" si="638"/>
        <v>3.1413627230167402</v>
      </c>
      <c r="BA557" s="61">
        <v>0.24099999999999999</v>
      </c>
      <c r="BB557" s="61">
        <f t="shared" si="639"/>
        <v>0.75706841624703436</v>
      </c>
      <c r="BC557" s="69">
        <v>6.2309308334801763E-2</v>
      </c>
      <c r="BD557" s="61">
        <f t="shared" si="611"/>
        <v>6.5175536518202654E-2</v>
      </c>
      <c r="BE557" s="61">
        <v>0.56599999999999995</v>
      </c>
      <c r="BF557" s="61">
        <f t="shared" si="612"/>
        <v>3.6889353669302696E-2</v>
      </c>
      <c r="BG557" s="61">
        <f t="shared" si="613"/>
        <v>6.9848734643312774E-2</v>
      </c>
      <c r="BH557" s="61">
        <v>0.40200000000000002</v>
      </c>
      <c r="BI557" s="61">
        <f t="shared" si="614"/>
        <v>2.8079191326611738E-2</v>
      </c>
      <c r="BJ557" s="61">
        <f t="shared" si="615"/>
        <v>7.2964200060052872E-2</v>
      </c>
      <c r="BK557" s="61">
        <v>0.29399999999999998</v>
      </c>
      <c r="BL557" s="61">
        <f t="shared" si="616"/>
        <v>2.1451474817655542E-2</v>
      </c>
      <c r="BM557" s="61">
        <f t="shared" si="640"/>
        <v>7.7325851643488999E-2</v>
      </c>
      <c r="BN557" s="61">
        <v>0.18</v>
      </c>
      <c r="BO557" s="61">
        <f t="shared" si="641"/>
        <v>1.391865329582802E-2</v>
      </c>
      <c r="BP557" s="69">
        <v>6.0440029084757707E-2</v>
      </c>
      <c r="BQ557" s="61">
        <f t="shared" si="617"/>
        <v>6.3220270422656558E-2</v>
      </c>
      <c r="BR557" s="61">
        <v>0.56599999999999995</v>
      </c>
      <c r="BS557" s="61">
        <f t="shared" si="642"/>
        <v>3.5782673059223606E-2</v>
      </c>
      <c r="BT557" s="61">
        <f t="shared" si="618"/>
        <v>6.7753272604013384E-2</v>
      </c>
      <c r="BU557" s="61">
        <v>0.40200000000000002</v>
      </c>
      <c r="BV557" s="61">
        <f t="shared" si="619"/>
        <v>2.7236815586813384E-2</v>
      </c>
      <c r="BW557" s="61">
        <f t="shared" si="620"/>
        <v>7.0775274058251278E-2</v>
      </c>
      <c r="BX557" s="61">
        <v>0.29399999999999998</v>
      </c>
      <c r="BY557" s="61">
        <f t="shared" si="621"/>
        <v>2.0807930573125875E-2</v>
      </c>
      <c r="BZ557" s="61">
        <f t="shared" si="643"/>
        <v>7.5006076094184318E-2</v>
      </c>
      <c r="CA557" s="61">
        <v>0.18</v>
      </c>
      <c r="CB557" s="61">
        <f t="shared" si="644"/>
        <v>1.3501093696953176E-2</v>
      </c>
      <c r="CC557" s="69">
        <v>2.9516413638766524E-2</v>
      </c>
      <c r="CD557" s="61">
        <f t="shared" si="622"/>
        <v>3.0874168666149785E-2</v>
      </c>
      <c r="CE557" s="61">
        <v>3.0000000000000001E-3</v>
      </c>
      <c r="CF557" s="61">
        <f t="shared" si="623"/>
        <v>9.2622505998449353E-5</v>
      </c>
      <c r="CG557" s="61">
        <f t="shared" si="624"/>
        <v>3.3087899689057274E-2</v>
      </c>
      <c r="CH557" s="61">
        <v>3.0000000000000001E-3</v>
      </c>
      <c r="CI557" s="61">
        <f t="shared" si="625"/>
        <v>9.9263699067171827E-5</v>
      </c>
      <c r="CJ557" s="61">
        <f t="shared" si="626"/>
        <v>3.4563720370995601E-2</v>
      </c>
      <c r="CK557" s="61">
        <v>3.0000000000000001E-3</v>
      </c>
      <c r="CL557" s="61">
        <f t="shared" si="627"/>
        <v>1.0369116111298681E-4</v>
      </c>
      <c r="CM557" s="61">
        <f t="shared" si="645"/>
        <v>3.6629869325709261E-2</v>
      </c>
      <c r="CN557" s="61">
        <v>3.0000000000000001E-3</v>
      </c>
      <c r="CO557" s="61">
        <f t="shared" si="646"/>
        <v>1.0988960797712778E-4</v>
      </c>
      <c r="CP557" s="69">
        <v>9.8417552514819387E-2</v>
      </c>
      <c r="CQ557" s="61">
        <f t="shared" si="628"/>
        <v>0.10294475993050109</v>
      </c>
      <c r="CR557" s="61">
        <v>0.67</v>
      </c>
      <c r="CS557" s="61">
        <f t="shared" si="629"/>
        <v>6.8972989153435735E-2</v>
      </c>
      <c r="CT557" s="61">
        <f t="shared" si="630"/>
        <v>0.11032607636911253</v>
      </c>
      <c r="CU557" s="61">
        <v>0.437</v>
      </c>
      <c r="CV557" s="61">
        <f t="shared" si="631"/>
        <v>4.8212495373302175E-2</v>
      </c>
      <c r="CW557" s="61">
        <f t="shared" si="632"/>
        <v>0.1152469539948535</v>
      </c>
      <c r="CX557" s="61">
        <v>0.28999999999999998</v>
      </c>
      <c r="CY557" s="61">
        <f t="shared" si="633"/>
        <v>3.3421616658507514E-2</v>
      </c>
      <c r="CZ557" s="61">
        <f t="shared" si="647"/>
        <v>0.12213618267089087</v>
      </c>
      <c r="DA557" s="61">
        <v>0.17599999999999999</v>
      </c>
      <c r="DB557" s="61">
        <f t="shared" si="648"/>
        <v>2.1495968150076792E-2</v>
      </c>
    </row>
    <row r="558" spans="1:106">
      <c r="A558" s="57" t="s">
        <v>457</v>
      </c>
      <c r="B558" s="58" t="s">
        <v>376</v>
      </c>
      <c r="C558" s="58" t="s">
        <v>338</v>
      </c>
      <c r="D558" s="58" t="s">
        <v>446</v>
      </c>
      <c r="E558" s="59" t="s">
        <v>440</v>
      </c>
      <c r="F558" s="59" t="s">
        <v>440</v>
      </c>
      <c r="G558" s="59" t="s">
        <v>251</v>
      </c>
      <c r="H558" s="58" t="s">
        <v>430</v>
      </c>
      <c r="I558" s="58" t="s">
        <v>252</v>
      </c>
      <c r="J558" s="60" t="s">
        <v>410</v>
      </c>
      <c r="K558" s="61">
        <v>1</v>
      </c>
      <c r="L558" s="61">
        <v>1</v>
      </c>
      <c r="M558" s="61">
        <v>1</v>
      </c>
      <c r="N558" s="61">
        <v>1</v>
      </c>
      <c r="O558" s="61"/>
      <c r="P558" s="69">
        <v>8.4390000000000007E-2</v>
      </c>
      <c r="Q558" s="61">
        <f t="shared" si="593"/>
        <v>8.4390000000000007E-2</v>
      </c>
      <c r="R558" s="61">
        <v>1</v>
      </c>
      <c r="S558" s="61">
        <f t="shared" si="594"/>
        <v>8.4390000000000007E-2</v>
      </c>
      <c r="T558" s="61">
        <f t="shared" si="595"/>
        <v>8.4390000000000007E-2</v>
      </c>
      <c r="U558" s="61">
        <v>1</v>
      </c>
      <c r="V558" s="61">
        <f t="shared" si="596"/>
        <v>8.4390000000000007E-2</v>
      </c>
      <c r="W558" s="61">
        <f t="shared" si="597"/>
        <v>8.4390000000000007E-2</v>
      </c>
      <c r="X558" s="61">
        <v>1</v>
      </c>
      <c r="Y558" s="61">
        <f t="shared" si="598"/>
        <v>8.4390000000000007E-2</v>
      </c>
      <c r="Z558" s="61">
        <f t="shared" si="634"/>
        <v>8.4390000000000007E-2</v>
      </c>
      <c r="AA558" s="61">
        <v>1</v>
      </c>
      <c r="AB558" s="61">
        <f t="shared" si="635"/>
        <v>8.4390000000000007E-2</v>
      </c>
      <c r="AC558" s="69"/>
      <c r="AD558" s="61">
        <f t="shared" si="599"/>
        <v>0</v>
      </c>
      <c r="AE558" s="61">
        <v>1</v>
      </c>
      <c r="AF558" s="61">
        <f t="shared" si="600"/>
        <v>0</v>
      </c>
      <c r="AG558" s="61">
        <f t="shared" si="601"/>
        <v>0</v>
      </c>
      <c r="AH558" s="61">
        <v>1</v>
      </c>
      <c r="AI558" s="61">
        <f t="shared" si="602"/>
        <v>0</v>
      </c>
      <c r="AJ558" s="61">
        <f t="shared" si="603"/>
        <v>0</v>
      </c>
      <c r="AK558" s="61">
        <v>1</v>
      </c>
      <c r="AL558" s="61">
        <f t="shared" si="604"/>
        <v>0</v>
      </c>
      <c r="AM558" s="61">
        <f t="shared" si="636"/>
        <v>0</v>
      </c>
      <c r="AN558" s="61">
        <v>1</v>
      </c>
      <c r="AO558" s="61">
        <f t="shared" si="637"/>
        <v>0</v>
      </c>
      <c r="AP558" s="69">
        <v>4.7399999999999997E-4</v>
      </c>
      <c r="AQ558" s="61">
        <f t="shared" si="605"/>
        <v>4.7399999999999997E-4</v>
      </c>
      <c r="AR558" s="61">
        <v>1</v>
      </c>
      <c r="AS558" s="61">
        <f t="shared" si="606"/>
        <v>4.7399999999999997E-4</v>
      </c>
      <c r="AT558" s="61">
        <f t="shared" si="607"/>
        <v>4.7399999999999997E-4</v>
      </c>
      <c r="AU558" s="61">
        <v>1</v>
      </c>
      <c r="AV558" s="61">
        <f t="shared" si="608"/>
        <v>4.7399999999999997E-4</v>
      </c>
      <c r="AW558" s="61">
        <f t="shared" si="609"/>
        <v>4.7399999999999997E-4</v>
      </c>
      <c r="AX558" s="61">
        <v>1</v>
      </c>
      <c r="AY558" s="61">
        <f t="shared" si="610"/>
        <v>4.7399999999999997E-4</v>
      </c>
      <c r="AZ558" s="61">
        <f t="shared" si="638"/>
        <v>4.7399999999999997E-4</v>
      </c>
      <c r="BA558" s="61">
        <v>1</v>
      </c>
      <c r="BB558" s="61">
        <f t="shared" si="639"/>
        <v>4.7399999999999997E-4</v>
      </c>
      <c r="BC558" s="69">
        <v>1.80999E-3</v>
      </c>
      <c r="BD558" s="61">
        <f t="shared" si="611"/>
        <v>1.80999E-3</v>
      </c>
      <c r="BE558" s="61">
        <v>1</v>
      </c>
      <c r="BF558" s="61">
        <f t="shared" si="612"/>
        <v>1.80999E-3</v>
      </c>
      <c r="BG558" s="61">
        <f t="shared" si="613"/>
        <v>1.80999E-3</v>
      </c>
      <c r="BH558" s="61">
        <v>1</v>
      </c>
      <c r="BI558" s="61">
        <f t="shared" si="614"/>
        <v>1.80999E-3</v>
      </c>
      <c r="BJ558" s="61">
        <f t="shared" si="615"/>
        <v>1.80999E-3</v>
      </c>
      <c r="BK558" s="61">
        <v>1</v>
      </c>
      <c r="BL558" s="61">
        <f t="shared" si="616"/>
        <v>1.80999E-3</v>
      </c>
      <c r="BM558" s="61">
        <f t="shared" si="640"/>
        <v>1.80999E-3</v>
      </c>
      <c r="BN558" s="61">
        <v>1</v>
      </c>
      <c r="BO558" s="61">
        <f t="shared" si="641"/>
        <v>1.80999E-3</v>
      </c>
      <c r="BP558" s="69">
        <v>1.2488931000000001E-3</v>
      </c>
      <c r="BQ558" s="61">
        <f t="shared" si="617"/>
        <v>1.2488931000000001E-3</v>
      </c>
      <c r="BR558" s="61">
        <v>1</v>
      </c>
      <c r="BS558" s="61">
        <f t="shared" si="642"/>
        <v>1.2488931000000001E-3</v>
      </c>
      <c r="BT558" s="61">
        <f t="shared" si="618"/>
        <v>1.2488931000000001E-3</v>
      </c>
      <c r="BU558" s="61">
        <v>1</v>
      </c>
      <c r="BV558" s="61">
        <f t="shared" si="619"/>
        <v>1.2488931000000001E-3</v>
      </c>
      <c r="BW558" s="61">
        <f t="shared" si="620"/>
        <v>1.2488931000000001E-3</v>
      </c>
      <c r="BX558" s="61">
        <v>1</v>
      </c>
      <c r="BY558" s="61">
        <f t="shared" si="621"/>
        <v>1.2488931000000001E-3</v>
      </c>
      <c r="BZ558" s="61">
        <f t="shared" si="643"/>
        <v>1.2488931000000001E-3</v>
      </c>
      <c r="CA558" s="61">
        <v>1</v>
      </c>
      <c r="CB558" s="61">
        <f t="shared" si="644"/>
        <v>1.2488931000000001E-3</v>
      </c>
      <c r="CC558" s="69">
        <v>4.5000000000000003E-5</v>
      </c>
      <c r="CD558" s="61">
        <f t="shared" si="622"/>
        <v>4.5000000000000003E-5</v>
      </c>
      <c r="CE558" s="61">
        <v>1</v>
      </c>
      <c r="CF558" s="61">
        <f t="shared" si="623"/>
        <v>4.5000000000000003E-5</v>
      </c>
      <c r="CG558" s="61">
        <f t="shared" si="624"/>
        <v>4.5000000000000003E-5</v>
      </c>
      <c r="CH558" s="61">
        <v>1</v>
      </c>
      <c r="CI558" s="61">
        <f t="shared" si="625"/>
        <v>4.5000000000000003E-5</v>
      </c>
      <c r="CJ558" s="61">
        <f t="shared" si="626"/>
        <v>4.5000000000000003E-5</v>
      </c>
      <c r="CK558" s="61">
        <v>1</v>
      </c>
      <c r="CL558" s="61">
        <f t="shared" si="627"/>
        <v>4.5000000000000003E-5</v>
      </c>
      <c r="CM558" s="61">
        <f t="shared" si="645"/>
        <v>4.5000000000000003E-5</v>
      </c>
      <c r="CN558" s="61">
        <v>1</v>
      </c>
      <c r="CO558" s="61">
        <f t="shared" si="646"/>
        <v>4.5000000000000003E-5</v>
      </c>
      <c r="CP558" s="69">
        <v>2.0446145999999999E-6</v>
      </c>
      <c r="CQ558" s="61">
        <f t="shared" si="628"/>
        <v>2.0446145999999999E-6</v>
      </c>
      <c r="CR558" s="61">
        <v>1</v>
      </c>
      <c r="CS558" s="61">
        <f t="shared" si="629"/>
        <v>2.0446145999999999E-6</v>
      </c>
      <c r="CT558" s="61">
        <f t="shared" si="630"/>
        <v>2.0446145999999999E-6</v>
      </c>
      <c r="CU558" s="61">
        <v>1</v>
      </c>
      <c r="CV558" s="61">
        <f t="shared" si="631"/>
        <v>2.0446145999999999E-6</v>
      </c>
      <c r="CW558" s="61">
        <f t="shared" si="632"/>
        <v>2.0446145999999999E-6</v>
      </c>
      <c r="CX558" s="61">
        <v>1</v>
      </c>
      <c r="CY558" s="61">
        <f t="shared" si="633"/>
        <v>2.0446145999999999E-6</v>
      </c>
      <c r="CZ558" s="61">
        <f t="shared" si="647"/>
        <v>2.0446145999999999E-6</v>
      </c>
      <c r="DA558" s="61">
        <v>1</v>
      </c>
      <c r="DB558" s="61">
        <f t="shared" si="648"/>
        <v>2.0446145999999999E-6</v>
      </c>
    </row>
    <row r="559" spans="1:106">
      <c r="A559" s="57" t="s">
        <v>457</v>
      </c>
      <c r="B559" s="58" t="s">
        <v>376</v>
      </c>
      <c r="C559" s="58" t="s">
        <v>338</v>
      </c>
      <c r="D559" s="58" t="s">
        <v>446</v>
      </c>
      <c r="E559" s="59" t="s">
        <v>440</v>
      </c>
      <c r="F559" s="59" t="s">
        <v>440</v>
      </c>
      <c r="G559" s="59" t="s">
        <v>253</v>
      </c>
      <c r="H559" s="58" t="s">
        <v>430</v>
      </c>
      <c r="I559" s="58" t="s">
        <v>254</v>
      </c>
      <c r="J559" s="60" t="s">
        <v>412</v>
      </c>
      <c r="K559" s="61">
        <v>1.0245215311004785</v>
      </c>
      <c r="L559" s="61">
        <v>1.0445574162679425</v>
      </c>
      <c r="M559" s="61">
        <v>1.0595095693779903</v>
      </c>
      <c r="N559" s="61">
        <v>1.085</v>
      </c>
      <c r="O559" s="61"/>
      <c r="P559" s="69">
        <v>46.081889506944002</v>
      </c>
      <c r="Q559" s="61">
        <f t="shared" si="593"/>
        <v>47.211887993657342</v>
      </c>
      <c r="R559" s="61">
        <v>1</v>
      </c>
      <c r="S559" s="61">
        <f t="shared" si="594"/>
        <v>47.211887993657342</v>
      </c>
      <c r="T559" s="61">
        <f t="shared" si="595"/>
        <v>48.135179440118236</v>
      </c>
      <c r="U559" s="61">
        <v>1</v>
      </c>
      <c r="V559" s="61">
        <f t="shared" si="596"/>
        <v>48.135179440118236</v>
      </c>
      <c r="W559" s="61">
        <f t="shared" si="597"/>
        <v>48.824202907626372</v>
      </c>
      <c r="X559" s="61">
        <v>1</v>
      </c>
      <c r="Y559" s="61">
        <f t="shared" si="598"/>
        <v>48.824202907626372</v>
      </c>
      <c r="Z559" s="61">
        <f t="shared" si="634"/>
        <v>49.998850115034237</v>
      </c>
      <c r="AA559" s="61">
        <v>1</v>
      </c>
      <c r="AB559" s="61">
        <f t="shared" si="635"/>
        <v>49.998850115034237</v>
      </c>
      <c r="AC559" s="69"/>
      <c r="AD559" s="61">
        <f t="shared" si="599"/>
        <v>0</v>
      </c>
      <c r="AE559" s="61">
        <v>1</v>
      </c>
      <c r="AF559" s="61">
        <f t="shared" si="600"/>
        <v>0</v>
      </c>
      <c r="AG559" s="61">
        <f t="shared" si="601"/>
        <v>0</v>
      </c>
      <c r="AH559" s="61">
        <v>1</v>
      </c>
      <c r="AI559" s="61">
        <f t="shared" si="602"/>
        <v>0</v>
      </c>
      <c r="AJ559" s="61">
        <f t="shared" si="603"/>
        <v>0</v>
      </c>
      <c r="AK559" s="61">
        <v>1</v>
      </c>
      <c r="AL559" s="61">
        <f t="shared" si="604"/>
        <v>0</v>
      </c>
      <c r="AM559" s="61">
        <f t="shared" si="636"/>
        <v>0</v>
      </c>
      <c r="AN559" s="61">
        <v>1</v>
      </c>
      <c r="AO559" s="61">
        <f t="shared" si="637"/>
        <v>0</v>
      </c>
      <c r="AP559" s="69">
        <v>0.24931936224000001</v>
      </c>
      <c r="AQ559" s="61">
        <f t="shared" si="605"/>
        <v>0.25543305473511962</v>
      </c>
      <c r="AR559" s="61">
        <v>1</v>
      </c>
      <c r="AS559" s="61">
        <f t="shared" si="606"/>
        <v>0.25543305473511962</v>
      </c>
      <c r="AT559" s="61">
        <f t="shared" si="607"/>
        <v>0.26042838884698566</v>
      </c>
      <c r="AU559" s="61">
        <v>1</v>
      </c>
      <c r="AV559" s="61">
        <f t="shared" si="608"/>
        <v>0.26042838884698566</v>
      </c>
      <c r="AW559" s="61">
        <f t="shared" si="609"/>
        <v>0.26415625012449762</v>
      </c>
      <c r="AX559" s="61">
        <v>1</v>
      </c>
      <c r="AY559" s="61">
        <f t="shared" si="610"/>
        <v>0.26415625012449762</v>
      </c>
      <c r="AZ559" s="61">
        <f t="shared" si="638"/>
        <v>0.27051150803040003</v>
      </c>
      <c r="BA559" s="61">
        <v>1</v>
      </c>
      <c r="BB559" s="61">
        <f t="shared" si="639"/>
        <v>0.27051150803040003</v>
      </c>
      <c r="BC559" s="69">
        <v>0.90790604680319997</v>
      </c>
      <c r="BD559" s="61">
        <f t="shared" si="611"/>
        <v>0.93016929316619712</v>
      </c>
      <c r="BE559" s="61">
        <v>1</v>
      </c>
      <c r="BF559" s="61">
        <f t="shared" si="612"/>
        <v>0.93016929316619712</v>
      </c>
      <c r="BG559" s="61">
        <f t="shared" si="613"/>
        <v>0.94835999446279229</v>
      </c>
      <c r="BH559" s="61">
        <v>1</v>
      </c>
      <c r="BI559" s="61">
        <f t="shared" si="614"/>
        <v>0.94835999446279229</v>
      </c>
      <c r="BJ559" s="61">
        <f t="shared" si="615"/>
        <v>0.96193514468413199</v>
      </c>
      <c r="BK559" s="61">
        <v>1</v>
      </c>
      <c r="BL559" s="61">
        <f t="shared" si="616"/>
        <v>0.96193514468413199</v>
      </c>
      <c r="BM559" s="61">
        <f t="shared" si="640"/>
        <v>0.98507806078147198</v>
      </c>
      <c r="BN559" s="61">
        <v>1</v>
      </c>
      <c r="BO559" s="61">
        <f t="shared" si="641"/>
        <v>0.98507806078147198</v>
      </c>
      <c r="BP559" s="69">
        <v>0.626455172294208</v>
      </c>
      <c r="BQ559" s="61">
        <f t="shared" si="617"/>
        <v>0.64181681228467602</v>
      </c>
      <c r="BR559" s="61">
        <v>1</v>
      </c>
      <c r="BS559" s="61">
        <f t="shared" si="642"/>
        <v>0.64181681228467602</v>
      </c>
      <c r="BT559" s="61">
        <f t="shared" si="618"/>
        <v>0.65436839617932663</v>
      </c>
      <c r="BU559" s="61">
        <v>1</v>
      </c>
      <c r="BV559" s="61">
        <f t="shared" si="619"/>
        <v>0.65436839617932663</v>
      </c>
      <c r="BW559" s="61">
        <f t="shared" si="620"/>
        <v>0.66373524983205101</v>
      </c>
      <c r="BX559" s="61">
        <v>1</v>
      </c>
      <c r="BY559" s="61">
        <f t="shared" si="621"/>
        <v>0.66373524983205101</v>
      </c>
      <c r="BZ559" s="61">
        <f t="shared" si="643"/>
        <v>0.67970386193921561</v>
      </c>
      <c r="CA559" s="61">
        <v>1</v>
      </c>
      <c r="CB559" s="61">
        <f t="shared" si="644"/>
        <v>0.67970386193921561</v>
      </c>
      <c r="CC559" s="69">
        <v>3.8356824960000001E-2</v>
      </c>
      <c r="CD559" s="61">
        <f t="shared" si="622"/>
        <v>3.9297393036172253E-2</v>
      </c>
      <c r="CE559" s="61">
        <v>1</v>
      </c>
      <c r="CF559" s="61">
        <f t="shared" si="623"/>
        <v>3.9297393036172253E-2</v>
      </c>
      <c r="CG559" s="61">
        <f t="shared" si="624"/>
        <v>4.0065905976459329E-2</v>
      </c>
      <c r="CH559" s="61">
        <v>1</v>
      </c>
      <c r="CI559" s="61">
        <f t="shared" si="625"/>
        <v>4.0065905976459329E-2</v>
      </c>
      <c r="CJ559" s="61">
        <f t="shared" si="626"/>
        <v>4.063942309607655E-2</v>
      </c>
      <c r="CK559" s="61">
        <v>1</v>
      </c>
      <c r="CL559" s="61">
        <f t="shared" si="627"/>
        <v>4.063942309607655E-2</v>
      </c>
      <c r="CM559" s="61">
        <f t="shared" si="645"/>
        <v>4.16171550816E-2</v>
      </c>
      <c r="CN559" s="61">
        <v>1</v>
      </c>
      <c r="CO559" s="61">
        <f t="shared" si="646"/>
        <v>4.16171550816E-2</v>
      </c>
      <c r="CP559" s="69">
        <v>2.88585243951552E-4</v>
      </c>
      <c r="CQ559" s="61">
        <f t="shared" si="628"/>
        <v>2.9566179598624915E-4</v>
      </c>
      <c r="CR559" s="61">
        <v>1</v>
      </c>
      <c r="CS559" s="61">
        <f t="shared" si="629"/>
        <v>2.9566179598624915E-4</v>
      </c>
      <c r="CT559" s="61">
        <f t="shared" si="630"/>
        <v>3.0144385679508706E-4</v>
      </c>
      <c r="CU559" s="61">
        <v>1</v>
      </c>
      <c r="CV559" s="61">
        <f t="shared" si="631"/>
        <v>3.0144385679508706E-4</v>
      </c>
      <c r="CW559" s="61">
        <f t="shared" si="632"/>
        <v>3.0575882754795117E-4</v>
      </c>
      <c r="CX559" s="61">
        <v>1</v>
      </c>
      <c r="CY559" s="61">
        <f t="shared" si="633"/>
        <v>3.0575882754795117E-4</v>
      </c>
      <c r="CZ559" s="61">
        <f t="shared" si="647"/>
        <v>3.1311498968743392E-4</v>
      </c>
      <c r="DA559" s="61">
        <v>1</v>
      </c>
      <c r="DB559" s="61">
        <f t="shared" si="648"/>
        <v>3.1311498968743392E-4</v>
      </c>
    </row>
    <row r="560" spans="1:106">
      <c r="A560" s="57" t="s">
        <v>457</v>
      </c>
      <c r="B560" s="58" t="s">
        <v>376</v>
      </c>
      <c r="C560" s="58" t="s">
        <v>338</v>
      </c>
      <c r="D560" s="58" t="s">
        <v>446</v>
      </c>
      <c r="E560" s="59" t="s">
        <v>440</v>
      </c>
      <c r="F560" s="59" t="s">
        <v>440</v>
      </c>
      <c r="G560" s="59" t="s">
        <v>255</v>
      </c>
      <c r="H560" s="58" t="s">
        <v>430</v>
      </c>
      <c r="I560" s="58" t="s">
        <v>256</v>
      </c>
      <c r="J560" s="60" t="s">
        <v>412</v>
      </c>
      <c r="K560" s="61">
        <v>1.0245215311004785</v>
      </c>
      <c r="L560" s="61">
        <v>1.0445574162679425</v>
      </c>
      <c r="M560" s="61">
        <v>1.0595095693779903</v>
      </c>
      <c r="N560" s="61">
        <v>1.085</v>
      </c>
      <c r="O560" s="61"/>
      <c r="P560" s="69">
        <v>17.920734808256</v>
      </c>
      <c r="Q560" s="61">
        <f t="shared" si="593"/>
        <v>18.360178664200077</v>
      </c>
      <c r="R560" s="61">
        <v>1</v>
      </c>
      <c r="S560" s="61">
        <f t="shared" si="594"/>
        <v>18.360178664200077</v>
      </c>
      <c r="T560" s="61">
        <f t="shared" si="595"/>
        <v>18.719236448934868</v>
      </c>
      <c r="U560" s="61">
        <v>1</v>
      </c>
      <c r="V560" s="61">
        <f t="shared" si="596"/>
        <v>18.719236448934868</v>
      </c>
      <c r="W560" s="61">
        <f t="shared" si="597"/>
        <v>18.987190019632479</v>
      </c>
      <c r="X560" s="61">
        <v>1</v>
      </c>
      <c r="Y560" s="61">
        <f t="shared" si="598"/>
        <v>18.987190019632479</v>
      </c>
      <c r="Z560" s="61">
        <f t="shared" si="634"/>
        <v>19.443997266957759</v>
      </c>
      <c r="AA560" s="61">
        <v>1</v>
      </c>
      <c r="AB560" s="61">
        <f t="shared" si="635"/>
        <v>19.443997266957759</v>
      </c>
      <c r="AC560" s="69"/>
      <c r="AD560" s="61">
        <f t="shared" si="599"/>
        <v>0</v>
      </c>
      <c r="AE560" s="61">
        <v>1</v>
      </c>
      <c r="AF560" s="61">
        <f t="shared" si="600"/>
        <v>0</v>
      </c>
      <c r="AG560" s="61">
        <f t="shared" si="601"/>
        <v>0</v>
      </c>
      <c r="AH560" s="61">
        <v>1</v>
      </c>
      <c r="AI560" s="61">
        <f t="shared" si="602"/>
        <v>0</v>
      </c>
      <c r="AJ560" s="61">
        <f t="shared" si="603"/>
        <v>0</v>
      </c>
      <c r="AK560" s="61">
        <v>1</v>
      </c>
      <c r="AL560" s="61">
        <f t="shared" si="604"/>
        <v>0</v>
      </c>
      <c r="AM560" s="61">
        <f t="shared" si="636"/>
        <v>0</v>
      </c>
      <c r="AN560" s="61">
        <v>1</v>
      </c>
      <c r="AO560" s="61">
        <f t="shared" si="637"/>
        <v>0</v>
      </c>
      <c r="AP560" s="69">
        <v>9.6957529759999994E-2</v>
      </c>
      <c r="AQ560" s="61">
        <f t="shared" si="605"/>
        <v>9.9335076841435402E-2</v>
      </c>
      <c r="AR560" s="61">
        <v>1</v>
      </c>
      <c r="AS560" s="61">
        <f t="shared" si="606"/>
        <v>9.9335076841435402E-2</v>
      </c>
      <c r="AT560" s="61">
        <f t="shared" si="607"/>
        <v>0.10127770677382773</v>
      </c>
      <c r="AU560" s="61">
        <v>1</v>
      </c>
      <c r="AV560" s="61">
        <f t="shared" si="608"/>
        <v>0.10127770677382773</v>
      </c>
      <c r="AW560" s="61">
        <f t="shared" si="609"/>
        <v>0.10272743060397128</v>
      </c>
      <c r="AX560" s="61">
        <v>1</v>
      </c>
      <c r="AY560" s="61">
        <f t="shared" si="610"/>
        <v>0.10272743060397128</v>
      </c>
      <c r="AZ560" s="61">
        <f t="shared" si="638"/>
        <v>0.10519891978959998</v>
      </c>
      <c r="BA560" s="61">
        <v>1</v>
      </c>
      <c r="BB560" s="61">
        <f t="shared" si="639"/>
        <v>0.10519891978959998</v>
      </c>
      <c r="BC560" s="69">
        <v>0.35307457375680001</v>
      </c>
      <c r="BD560" s="61">
        <f t="shared" si="611"/>
        <v>0.3617325028979656</v>
      </c>
      <c r="BE560" s="61">
        <v>1</v>
      </c>
      <c r="BF560" s="61">
        <f t="shared" si="612"/>
        <v>0.3617325028979656</v>
      </c>
      <c r="BG560" s="61">
        <f t="shared" si="613"/>
        <v>0.36880666451330812</v>
      </c>
      <c r="BH560" s="61">
        <v>1</v>
      </c>
      <c r="BI560" s="61">
        <f t="shared" si="614"/>
        <v>0.36880666451330812</v>
      </c>
      <c r="BJ560" s="61">
        <f t="shared" si="615"/>
        <v>0.37408588959938466</v>
      </c>
      <c r="BK560" s="61">
        <v>1</v>
      </c>
      <c r="BL560" s="61">
        <f t="shared" si="616"/>
        <v>0.37408588959938466</v>
      </c>
      <c r="BM560" s="61">
        <f t="shared" si="640"/>
        <v>0.383085912526128</v>
      </c>
      <c r="BN560" s="61">
        <v>1</v>
      </c>
      <c r="BO560" s="61">
        <f t="shared" si="641"/>
        <v>0.383085912526128</v>
      </c>
      <c r="BP560" s="69">
        <v>0.243621455892192</v>
      </c>
      <c r="BQ560" s="61">
        <f t="shared" si="617"/>
        <v>0.24959542699959625</v>
      </c>
      <c r="BR560" s="61">
        <v>1</v>
      </c>
      <c r="BS560" s="61">
        <f t="shared" si="642"/>
        <v>0.24959542699959625</v>
      </c>
      <c r="BT560" s="61">
        <f t="shared" si="618"/>
        <v>0.25447659851418258</v>
      </c>
      <c r="BU560" s="61">
        <v>1</v>
      </c>
      <c r="BV560" s="61">
        <f t="shared" si="619"/>
        <v>0.25447659851418258</v>
      </c>
      <c r="BW560" s="61">
        <f t="shared" si="620"/>
        <v>0.25811926382357542</v>
      </c>
      <c r="BX560" s="61">
        <v>1</v>
      </c>
      <c r="BY560" s="61">
        <f t="shared" si="621"/>
        <v>0.25811926382357542</v>
      </c>
      <c r="BZ560" s="61">
        <f t="shared" si="643"/>
        <v>0.26432927964302833</v>
      </c>
      <c r="CA560" s="61">
        <v>1</v>
      </c>
      <c r="CB560" s="61">
        <f t="shared" si="644"/>
        <v>0.26432927964302833</v>
      </c>
      <c r="CC560" s="69">
        <v>1.4916543040000001E-2</v>
      </c>
      <c r="CD560" s="61">
        <f t="shared" si="622"/>
        <v>1.5282319514066986E-2</v>
      </c>
      <c r="CE560" s="61">
        <v>1</v>
      </c>
      <c r="CF560" s="61">
        <f t="shared" si="623"/>
        <v>1.5282319514066986E-2</v>
      </c>
      <c r="CG560" s="61">
        <f t="shared" si="624"/>
        <v>1.5581185657511961E-2</v>
      </c>
      <c r="CH560" s="61">
        <v>1</v>
      </c>
      <c r="CI560" s="61">
        <f t="shared" si="625"/>
        <v>1.5581185657511961E-2</v>
      </c>
      <c r="CJ560" s="61">
        <f t="shared" si="626"/>
        <v>1.580422009291866E-2</v>
      </c>
      <c r="CK560" s="61">
        <v>1</v>
      </c>
      <c r="CL560" s="61">
        <f t="shared" si="627"/>
        <v>1.580422009291866E-2</v>
      </c>
      <c r="CM560" s="61">
        <f t="shared" si="645"/>
        <v>1.6184449198400001E-2</v>
      </c>
      <c r="CN560" s="61">
        <v>1</v>
      </c>
      <c r="CO560" s="61">
        <f t="shared" si="646"/>
        <v>1.6184449198400001E-2</v>
      </c>
      <c r="CP560" s="69">
        <v>6.0139509870362495</v>
      </c>
      <c r="CQ560" s="61">
        <f t="shared" si="628"/>
        <v>6.1614222732016124</v>
      </c>
      <c r="CR560" s="61">
        <v>1</v>
      </c>
      <c r="CS560" s="61">
        <f t="shared" si="629"/>
        <v>6.1614222732016124</v>
      </c>
      <c r="CT560" s="61">
        <f t="shared" si="630"/>
        <v>6.2819171045806277</v>
      </c>
      <c r="CU560" s="61">
        <v>1</v>
      </c>
      <c r="CV560" s="61">
        <f t="shared" si="631"/>
        <v>6.2819171045806277</v>
      </c>
      <c r="CW560" s="61">
        <f t="shared" si="632"/>
        <v>6.371838620535117</v>
      </c>
      <c r="CX560" s="61">
        <v>1</v>
      </c>
      <c r="CY560" s="61">
        <f t="shared" si="633"/>
        <v>6.371838620535117</v>
      </c>
      <c r="CZ560" s="61">
        <f t="shared" si="647"/>
        <v>6.5251368209343301</v>
      </c>
      <c r="DA560" s="61">
        <v>1</v>
      </c>
      <c r="DB560" s="61">
        <f t="shared" si="648"/>
        <v>6.5251368209343301</v>
      </c>
    </row>
    <row r="561" spans="1:106">
      <c r="A561" s="57" t="s">
        <v>457</v>
      </c>
      <c r="B561" s="58" t="s">
        <v>376</v>
      </c>
      <c r="C561" s="58" t="s">
        <v>338</v>
      </c>
      <c r="D561" s="58" t="s">
        <v>446</v>
      </c>
      <c r="E561" s="59" t="s">
        <v>440</v>
      </c>
      <c r="F561" s="59" t="s">
        <v>440</v>
      </c>
      <c r="G561" s="59" t="s">
        <v>257</v>
      </c>
      <c r="H561" s="58" t="s">
        <v>430</v>
      </c>
      <c r="I561" s="58" t="s">
        <v>258</v>
      </c>
      <c r="J561" s="60" t="s">
        <v>413</v>
      </c>
      <c r="K561" s="61">
        <v>1.0197368421052631</v>
      </c>
      <c r="L561" s="61">
        <v>1.0394736842105263</v>
      </c>
      <c r="M561" s="61">
        <v>1.0592105263157894</v>
      </c>
      <c r="N561" s="61">
        <v>1.0860000000000001</v>
      </c>
      <c r="O561" s="61"/>
      <c r="P561" s="69">
        <v>0.76963680000000001</v>
      </c>
      <c r="Q561" s="61">
        <f t="shared" si="593"/>
        <v>0.78482699999999994</v>
      </c>
      <c r="R561" s="61">
        <v>1</v>
      </c>
      <c r="S561" s="61">
        <f t="shared" si="594"/>
        <v>0.78482699999999994</v>
      </c>
      <c r="T561" s="61">
        <f t="shared" si="595"/>
        <v>0.80001719999999998</v>
      </c>
      <c r="U561" s="61">
        <v>1</v>
      </c>
      <c r="V561" s="61">
        <f t="shared" si="596"/>
        <v>0.80001719999999998</v>
      </c>
      <c r="W561" s="61">
        <f t="shared" si="597"/>
        <v>0.81520739999999992</v>
      </c>
      <c r="X561" s="61">
        <v>1</v>
      </c>
      <c r="Y561" s="61">
        <f t="shared" si="598"/>
        <v>0.81520739999999992</v>
      </c>
      <c r="Z561" s="61">
        <f t="shared" si="634"/>
        <v>0.83582556480000003</v>
      </c>
      <c r="AA561" s="61">
        <v>1</v>
      </c>
      <c r="AB561" s="61">
        <f t="shared" si="635"/>
        <v>0.83582556480000003</v>
      </c>
      <c r="AC561" s="69"/>
      <c r="AD561" s="61">
        <f t="shared" si="599"/>
        <v>0</v>
      </c>
      <c r="AE561" s="61">
        <v>1</v>
      </c>
      <c r="AF561" s="61">
        <f t="shared" si="600"/>
        <v>0</v>
      </c>
      <c r="AG561" s="61">
        <f t="shared" si="601"/>
        <v>0</v>
      </c>
      <c r="AH561" s="61">
        <v>1</v>
      </c>
      <c r="AI561" s="61">
        <f t="shared" si="602"/>
        <v>0</v>
      </c>
      <c r="AJ561" s="61">
        <f t="shared" si="603"/>
        <v>0</v>
      </c>
      <c r="AK561" s="61">
        <v>1</v>
      </c>
      <c r="AL561" s="61">
        <f t="shared" si="604"/>
        <v>0</v>
      </c>
      <c r="AM561" s="61">
        <f t="shared" si="636"/>
        <v>0</v>
      </c>
      <c r="AN561" s="61">
        <v>1</v>
      </c>
      <c r="AO561" s="61">
        <f t="shared" si="637"/>
        <v>0</v>
      </c>
      <c r="AP561" s="69">
        <v>4.3228800000000003E-3</v>
      </c>
      <c r="AQ561" s="61">
        <f t="shared" si="605"/>
        <v>4.4082000000000001E-3</v>
      </c>
      <c r="AR561" s="61">
        <v>1</v>
      </c>
      <c r="AS561" s="61">
        <f t="shared" si="606"/>
        <v>4.4082000000000001E-3</v>
      </c>
      <c r="AT561" s="61">
        <f t="shared" si="607"/>
        <v>4.49352E-3</v>
      </c>
      <c r="AU561" s="61">
        <v>1</v>
      </c>
      <c r="AV561" s="61">
        <f t="shared" si="608"/>
        <v>4.49352E-3</v>
      </c>
      <c r="AW561" s="61">
        <f t="shared" si="609"/>
        <v>4.5788399999999998E-3</v>
      </c>
      <c r="AX561" s="61">
        <v>1</v>
      </c>
      <c r="AY561" s="61">
        <f t="shared" si="610"/>
        <v>4.5788399999999998E-3</v>
      </c>
      <c r="AZ561" s="61">
        <f t="shared" si="638"/>
        <v>4.6946476800000005E-3</v>
      </c>
      <c r="BA561" s="61">
        <v>1</v>
      </c>
      <c r="BB561" s="61">
        <f t="shared" si="639"/>
        <v>4.6946476800000005E-3</v>
      </c>
      <c r="BC561" s="69">
        <v>1.6498079999999998E-2</v>
      </c>
      <c r="BD561" s="61">
        <f t="shared" si="611"/>
        <v>1.6823699999999997E-2</v>
      </c>
      <c r="BE561" s="61">
        <v>1</v>
      </c>
      <c r="BF561" s="61">
        <f t="shared" si="612"/>
        <v>1.6823699999999997E-2</v>
      </c>
      <c r="BG561" s="61">
        <f t="shared" si="613"/>
        <v>1.7149319999999999E-2</v>
      </c>
      <c r="BH561" s="61">
        <v>1</v>
      </c>
      <c r="BI561" s="61">
        <f t="shared" si="614"/>
        <v>1.7149319999999999E-2</v>
      </c>
      <c r="BJ561" s="61">
        <f t="shared" si="615"/>
        <v>1.7474939999999998E-2</v>
      </c>
      <c r="BK561" s="61">
        <v>1</v>
      </c>
      <c r="BL561" s="61">
        <f t="shared" si="616"/>
        <v>1.7474939999999998E-2</v>
      </c>
      <c r="BM561" s="61">
        <f t="shared" si="640"/>
        <v>1.7916914879999999E-2</v>
      </c>
      <c r="BN561" s="61">
        <v>1</v>
      </c>
      <c r="BO561" s="61">
        <f t="shared" si="641"/>
        <v>1.7916914879999999E-2</v>
      </c>
      <c r="BP561" s="69">
        <v>1.13836752E-2</v>
      </c>
      <c r="BQ561" s="61">
        <f t="shared" si="617"/>
        <v>1.1608352999999998E-2</v>
      </c>
      <c r="BR561" s="61">
        <v>1</v>
      </c>
      <c r="BS561" s="61">
        <f t="shared" si="642"/>
        <v>1.1608352999999998E-2</v>
      </c>
      <c r="BT561" s="61">
        <f t="shared" si="618"/>
        <v>1.18330308E-2</v>
      </c>
      <c r="BU561" s="61">
        <v>1</v>
      </c>
      <c r="BV561" s="61">
        <f t="shared" si="619"/>
        <v>1.18330308E-2</v>
      </c>
      <c r="BW561" s="61">
        <f t="shared" si="620"/>
        <v>1.20577086E-2</v>
      </c>
      <c r="BX561" s="61">
        <v>1</v>
      </c>
      <c r="BY561" s="61">
        <f t="shared" si="621"/>
        <v>1.20577086E-2</v>
      </c>
      <c r="BZ561" s="61">
        <f t="shared" si="643"/>
        <v>1.23626712672E-2</v>
      </c>
      <c r="CA561" s="61">
        <v>1</v>
      </c>
      <c r="CB561" s="61">
        <f t="shared" si="644"/>
        <v>1.23626712672E-2</v>
      </c>
      <c r="CC561" s="69">
        <v>4.104E-4</v>
      </c>
      <c r="CD561" s="61">
        <f t="shared" si="622"/>
        <v>4.1849999999999998E-4</v>
      </c>
      <c r="CE561" s="61">
        <v>1</v>
      </c>
      <c r="CF561" s="61">
        <f t="shared" si="623"/>
        <v>4.1849999999999998E-4</v>
      </c>
      <c r="CG561" s="61">
        <f t="shared" si="624"/>
        <v>4.2660000000000002E-4</v>
      </c>
      <c r="CH561" s="61">
        <v>1</v>
      </c>
      <c r="CI561" s="61">
        <f t="shared" si="625"/>
        <v>4.2660000000000002E-4</v>
      </c>
      <c r="CJ561" s="61">
        <f t="shared" si="626"/>
        <v>4.3469999999999994E-4</v>
      </c>
      <c r="CK561" s="61">
        <v>1</v>
      </c>
      <c r="CL561" s="61">
        <f t="shared" si="627"/>
        <v>4.3469999999999994E-4</v>
      </c>
      <c r="CM561" s="61">
        <f t="shared" si="645"/>
        <v>4.4569440000000003E-4</v>
      </c>
      <c r="CN561" s="61">
        <v>1</v>
      </c>
      <c r="CO561" s="61">
        <f t="shared" si="646"/>
        <v>4.4569440000000003E-4</v>
      </c>
      <c r="CP561" s="69">
        <v>2.3212018799999999E-6</v>
      </c>
      <c r="CQ561" s="61">
        <f t="shared" si="628"/>
        <v>2.3670150749999997E-6</v>
      </c>
      <c r="CR561" s="61">
        <v>1</v>
      </c>
      <c r="CS561" s="61">
        <f t="shared" si="629"/>
        <v>2.3670150749999997E-6</v>
      </c>
      <c r="CT561" s="61">
        <f t="shared" si="630"/>
        <v>2.4128282699999999E-6</v>
      </c>
      <c r="CU561" s="61">
        <v>1</v>
      </c>
      <c r="CV561" s="61">
        <f t="shared" si="631"/>
        <v>2.4128282699999999E-6</v>
      </c>
      <c r="CW561" s="61">
        <f t="shared" si="632"/>
        <v>2.4586414649999996E-6</v>
      </c>
      <c r="CX561" s="61">
        <v>1</v>
      </c>
      <c r="CY561" s="61">
        <f t="shared" si="633"/>
        <v>2.4586414649999996E-6</v>
      </c>
      <c r="CZ561" s="61">
        <f t="shared" si="647"/>
        <v>2.5208252416800002E-6</v>
      </c>
      <c r="DA561" s="61">
        <v>1</v>
      </c>
      <c r="DB561" s="61">
        <f t="shared" si="648"/>
        <v>2.5208252416800002E-6</v>
      </c>
    </row>
    <row r="562" spans="1:106">
      <c r="A562" s="57" t="s">
        <v>457</v>
      </c>
      <c r="B562" s="58" t="s">
        <v>376</v>
      </c>
      <c r="C562" s="58" t="s">
        <v>338</v>
      </c>
      <c r="D562" s="58" t="s">
        <v>446</v>
      </c>
      <c r="E562" s="59" t="s">
        <v>440</v>
      </c>
      <c r="F562" s="59" t="s">
        <v>440</v>
      </c>
      <c r="G562" s="59" t="s">
        <v>259</v>
      </c>
      <c r="H562" s="58" t="s">
        <v>430</v>
      </c>
      <c r="I562" s="58" t="s">
        <v>260</v>
      </c>
      <c r="J562" s="60" t="s">
        <v>413</v>
      </c>
      <c r="K562" s="61">
        <v>1.0197368421052631</v>
      </c>
      <c r="L562" s="61">
        <v>1.0394736842105263</v>
      </c>
      <c r="M562" s="61">
        <v>1.0592105263157894</v>
      </c>
      <c r="N562" s="61">
        <v>1.0860000000000001</v>
      </c>
      <c r="O562" s="61"/>
      <c r="P562" s="69">
        <v>0.29930319999999999</v>
      </c>
      <c r="Q562" s="61">
        <f t="shared" si="593"/>
        <v>0.30521049999999994</v>
      </c>
      <c r="R562" s="61">
        <v>1</v>
      </c>
      <c r="S562" s="61">
        <f t="shared" si="594"/>
        <v>0.30521049999999994</v>
      </c>
      <c r="T562" s="61">
        <f t="shared" si="595"/>
        <v>0.3111178</v>
      </c>
      <c r="U562" s="61">
        <v>1</v>
      </c>
      <c r="V562" s="61">
        <f t="shared" si="596"/>
        <v>0.3111178</v>
      </c>
      <c r="W562" s="61">
        <f t="shared" si="597"/>
        <v>0.31702509999999995</v>
      </c>
      <c r="X562" s="61">
        <v>1</v>
      </c>
      <c r="Y562" s="61">
        <f t="shared" si="598"/>
        <v>0.31702509999999995</v>
      </c>
      <c r="Z562" s="61">
        <f t="shared" si="634"/>
        <v>0.32504327520000004</v>
      </c>
      <c r="AA562" s="61">
        <v>1</v>
      </c>
      <c r="AB562" s="61">
        <f t="shared" si="635"/>
        <v>0.32504327520000004</v>
      </c>
      <c r="AC562" s="69"/>
      <c r="AD562" s="61">
        <f t="shared" si="599"/>
        <v>0</v>
      </c>
      <c r="AE562" s="61">
        <v>1</v>
      </c>
      <c r="AF562" s="61">
        <f t="shared" si="600"/>
        <v>0</v>
      </c>
      <c r="AG562" s="61">
        <f t="shared" si="601"/>
        <v>0</v>
      </c>
      <c r="AH562" s="61">
        <v>1</v>
      </c>
      <c r="AI562" s="61">
        <f t="shared" si="602"/>
        <v>0</v>
      </c>
      <c r="AJ562" s="61">
        <f t="shared" si="603"/>
        <v>0</v>
      </c>
      <c r="AK562" s="61">
        <v>1</v>
      </c>
      <c r="AL562" s="61">
        <f t="shared" si="604"/>
        <v>0</v>
      </c>
      <c r="AM562" s="61">
        <f t="shared" si="636"/>
        <v>0</v>
      </c>
      <c r="AN562" s="61">
        <v>1</v>
      </c>
      <c r="AO562" s="61">
        <f t="shared" si="637"/>
        <v>0</v>
      </c>
      <c r="AP562" s="69">
        <v>1.6811199999999999E-3</v>
      </c>
      <c r="AQ562" s="61">
        <f t="shared" si="605"/>
        <v>1.7142999999999998E-3</v>
      </c>
      <c r="AR562" s="61">
        <v>1</v>
      </c>
      <c r="AS562" s="61">
        <f t="shared" si="606"/>
        <v>1.7142999999999998E-3</v>
      </c>
      <c r="AT562" s="61">
        <f t="shared" si="607"/>
        <v>1.74748E-3</v>
      </c>
      <c r="AU562" s="61">
        <v>1</v>
      </c>
      <c r="AV562" s="61">
        <f t="shared" si="608"/>
        <v>1.74748E-3</v>
      </c>
      <c r="AW562" s="61">
        <f t="shared" si="609"/>
        <v>1.7806599999999997E-3</v>
      </c>
      <c r="AX562" s="61">
        <v>1</v>
      </c>
      <c r="AY562" s="61">
        <f t="shared" si="610"/>
        <v>1.7806599999999997E-3</v>
      </c>
      <c r="AZ562" s="61">
        <f t="shared" si="638"/>
        <v>1.8256963199999999E-3</v>
      </c>
      <c r="BA562" s="61">
        <v>1</v>
      </c>
      <c r="BB562" s="61">
        <f t="shared" si="639"/>
        <v>1.8256963199999999E-3</v>
      </c>
      <c r="BC562" s="69">
        <v>6.4194311999999998E-3</v>
      </c>
      <c r="BD562" s="61">
        <f t="shared" si="611"/>
        <v>6.5461304999999996E-3</v>
      </c>
      <c r="BE562" s="61">
        <v>1</v>
      </c>
      <c r="BF562" s="61">
        <f t="shared" si="612"/>
        <v>6.5461304999999996E-3</v>
      </c>
      <c r="BG562" s="61">
        <f t="shared" si="613"/>
        <v>6.6728298000000002E-3</v>
      </c>
      <c r="BH562" s="61">
        <v>1</v>
      </c>
      <c r="BI562" s="61">
        <f t="shared" si="614"/>
        <v>6.6728298000000002E-3</v>
      </c>
      <c r="BJ562" s="61">
        <f t="shared" si="615"/>
        <v>6.7995290999999991E-3</v>
      </c>
      <c r="BK562" s="61">
        <v>1</v>
      </c>
      <c r="BL562" s="61">
        <f t="shared" si="616"/>
        <v>6.7995290999999991E-3</v>
      </c>
      <c r="BM562" s="61">
        <f t="shared" si="640"/>
        <v>6.9715022832E-3</v>
      </c>
      <c r="BN562" s="61">
        <v>1</v>
      </c>
      <c r="BO562" s="61">
        <f t="shared" si="641"/>
        <v>6.9715022832E-3</v>
      </c>
      <c r="BP562" s="69">
        <v>4.4294075280000003E-3</v>
      </c>
      <c r="BQ562" s="61">
        <f t="shared" si="617"/>
        <v>4.5168300449999997E-3</v>
      </c>
      <c r="BR562" s="61">
        <v>1</v>
      </c>
      <c r="BS562" s="61">
        <f t="shared" si="642"/>
        <v>4.5168300449999997E-3</v>
      </c>
      <c r="BT562" s="61">
        <f t="shared" si="618"/>
        <v>4.604252562E-3</v>
      </c>
      <c r="BU562" s="61">
        <v>1</v>
      </c>
      <c r="BV562" s="61">
        <f t="shared" si="619"/>
        <v>4.604252562E-3</v>
      </c>
      <c r="BW562" s="61">
        <f t="shared" si="620"/>
        <v>4.6916750790000003E-3</v>
      </c>
      <c r="BX562" s="61">
        <v>1</v>
      </c>
      <c r="BY562" s="61">
        <f t="shared" si="621"/>
        <v>4.6916750790000003E-3</v>
      </c>
      <c r="BZ562" s="61">
        <f t="shared" si="643"/>
        <v>4.8103365754080009E-3</v>
      </c>
      <c r="CA562" s="61">
        <v>1</v>
      </c>
      <c r="CB562" s="61">
        <f t="shared" si="644"/>
        <v>4.8103365754080009E-3</v>
      </c>
      <c r="CC562" s="69">
        <v>1.596E-4</v>
      </c>
      <c r="CD562" s="61">
        <f t="shared" si="622"/>
        <v>1.6275E-4</v>
      </c>
      <c r="CE562" s="61">
        <v>1</v>
      </c>
      <c r="CF562" s="61">
        <f t="shared" si="623"/>
        <v>1.6275E-4</v>
      </c>
      <c r="CG562" s="61">
        <f t="shared" si="624"/>
        <v>1.6589999999999999E-4</v>
      </c>
      <c r="CH562" s="61">
        <v>1</v>
      </c>
      <c r="CI562" s="61">
        <f t="shared" si="625"/>
        <v>1.6589999999999999E-4</v>
      </c>
      <c r="CJ562" s="61">
        <f t="shared" si="626"/>
        <v>1.6904999999999999E-4</v>
      </c>
      <c r="CK562" s="61">
        <v>1</v>
      </c>
      <c r="CL562" s="61">
        <f t="shared" si="627"/>
        <v>1.6904999999999999E-4</v>
      </c>
      <c r="CM562" s="61">
        <f t="shared" si="645"/>
        <v>1.7332560000000001E-4</v>
      </c>
      <c r="CN562" s="61">
        <v>1</v>
      </c>
      <c r="CO562" s="61">
        <f t="shared" si="646"/>
        <v>1.7332560000000001E-4</v>
      </c>
      <c r="CP562" s="69">
        <v>4.8372516024000001E-2</v>
      </c>
      <c r="CQ562" s="61">
        <f t="shared" si="628"/>
        <v>4.9327236734999995E-2</v>
      </c>
      <c r="CR562" s="61">
        <v>1</v>
      </c>
      <c r="CS562" s="61">
        <f t="shared" si="629"/>
        <v>4.9327236734999995E-2</v>
      </c>
      <c r="CT562" s="61">
        <f t="shared" si="630"/>
        <v>5.0281957446000003E-2</v>
      </c>
      <c r="CU562" s="61">
        <v>1</v>
      </c>
      <c r="CV562" s="61">
        <f t="shared" si="631"/>
        <v>5.0281957446000003E-2</v>
      </c>
      <c r="CW562" s="61">
        <f t="shared" si="632"/>
        <v>5.1236678156999997E-2</v>
      </c>
      <c r="CX562" s="61">
        <v>1</v>
      </c>
      <c r="CY562" s="61">
        <f t="shared" si="633"/>
        <v>5.1236678156999997E-2</v>
      </c>
      <c r="CZ562" s="61">
        <f t="shared" si="647"/>
        <v>5.2532552402064003E-2</v>
      </c>
      <c r="DA562" s="61">
        <v>1</v>
      </c>
      <c r="DB562" s="61">
        <f t="shared" si="648"/>
        <v>5.2532552402064003E-2</v>
      </c>
    </row>
    <row r="563" spans="1:106">
      <c r="A563" s="57" t="s">
        <v>457</v>
      </c>
      <c r="B563" s="58" t="s">
        <v>376</v>
      </c>
      <c r="C563" s="58" t="s">
        <v>338</v>
      </c>
      <c r="D563" s="58" t="s">
        <v>446</v>
      </c>
      <c r="E563" s="59" t="s">
        <v>440</v>
      </c>
      <c r="F563" s="59" t="s">
        <v>440</v>
      </c>
      <c r="G563" s="59" t="s">
        <v>263</v>
      </c>
      <c r="H563" s="58" t="s">
        <v>431</v>
      </c>
      <c r="I563" s="58" t="s">
        <v>264</v>
      </c>
      <c r="J563" s="63" t="s">
        <v>422</v>
      </c>
      <c r="K563" s="61">
        <v>0.97499999999999998</v>
      </c>
      <c r="L563" s="61">
        <v>1.0029999999999999</v>
      </c>
      <c r="M563" s="61">
        <v>1.0329999999999999</v>
      </c>
      <c r="N563" s="61">
        <v>1.0640000000000001</v>
      </c>
      <c r="O563" s="64" t="s">
        <v>433</v>
      </c>
      <c r="P563" s="69">
        <v>51.78</v>
      </c>
      <c r="Q563" s="61">
        <f t="shared" si="593"/>
        <v>50.485500000000002</v>
      </c>
      <c r="R563" s="61">
        <v>0.88500000000000001</v>
      </c>
      <c r="S563" s="61">
        <f t="shared" si="594"/>
        <v>44.679667500000001</v>
      </c>
      <c r="T563" s="61">
        <f t="shared" si="595"/>
        <v>51.935339999999997</v>
      </c>
      <c r="U563" s="61">
        <v>0.83</v>
      </c>
      <c r="V563" s="61">
        <f t="shared" si="596"/>
        <v>43.106332199999997</v>
      </c>
      <c r="W563" s="61">
        <f t="shared" si="597"/>
        <v>53.48874</v>
      </c>
      <c r="X563" s="61">
        <v>0.80100000000000005</v>
      </c>
      <c r="Y563" s="61">
        <f t="shared" si="598"/>
        <v>42.844480740000002</v>
      </c>
      <c r="Z563" s="61">
        <f t="shared" si="634"/>
        <v>55.093920000000004</v>
      </c>
      <c r="AA563" s="61">
        <v>0.77100000000000002</v>
      </c>
      <c r="AB563" s="61">
        <f t="shared" si="635"/>
        <v>42.477412320000006</v>
      </c>
      <c r="AC563" s="69">
        <v>0.21370388438816401</v>
      </c>
      <c r="AD563" s="61">
        <f t="shared" si="599"/>
        <v>0.2083612872784599</v>
      </c>
      <c r="AE563" s="61">
        <v>1</v>
      </c>
      <c r="AF563" s="61">
        <f t="shared" si="600"/>
        <v>0.2083612872784599</v>
      </c>
      <c r="AG563" s="61">
        <f t="shared" si="601"/>
        <v>0.21434499604132848</v>
      </c>
      <c r="AH563" s="61">
        <v>1</v>
      </c>
      <c r="AI563" s="61">
        <f t="shared" si="602"/>
        <v>0.21434499604132848</v>
      </c>
      <c r="AJ563" s="61">
        <f t="shared" si="603"/>
        <v>0.2207561125729734</v>
      </c>
      <c r="AK563" s="61">
        <v>1</v>
      </c>
      <c r="AL563" s="61">
        <f t="shared" si="604"/>
        <v>0.2207561125729734</v>
      </c>
      <c r="AM563" s="61">
        <f t="shared" si="636"/>
        <v>0.22738093298900652</v>
      </c>
      <c r="AN563" s="61">
        <v>1</v>
      </c>
      <c r="AO563" s="61">
        <f t="shared" si="637"/>
        <v>0.22738093298900652</v>
      </c>
      <c r="AP563" s="69">
        <v>414.24</v>
      </c>
      <c r="AQ563" s="61">
        <f t="shared" si="605"/>
        <v>403.88400000000001</v>
      </c>
      <c r="AR563" s="61">
        <v>0.78700000000000003</v>
      </c>
      <c r="AS563" s="61">
        <f t="shared" si="606"/>
        <v>317.85670800000003</v>
      </c>
      <c r="AT563" s="61">
        <f t="shared" si="607"/>
        <v>415.48271999999997</v>
      </c>
      <c r="AU563" s="61">
        <v>0.64200000000000002</v>
      </c>
      <c r="AV563" s="61">
        <f t="shared" si="608"/>
        <v>266.73990623999998</v>
      </c>
      <c r="AW563" s="61">
        <f t="shared" si="609"/>
        <v>427.90992</v>
      </c>
      <c r="AX563" s="61">
        <v>0.53700000000000003</v>
      </c>
      <c r="AY563" s="61">
        <f t="shared" si="610"/>
        <v>229.78762704000002</v>
      </c>
      <c r="AZ563" s="61">
        <f t="shared" si="638"/>
        <v>440.75136000000003</v>
      </c>
      <c r="BA563" s="61">
        <v>0.40100000000000002</v>
      </c>
      <c r="BB563" s="61">
        <f t="shared" si="639"/>
        <v>176.74129536000004</v>
      </c>
      <c r="BC563" s="69">
        <v>12.950000000000001</v>
      </c>
      <c r="BD563" s="61">
        <f t="shared" si="611"/>
        <v>12.626250000000001</v>
      </c>
      <c r="BE563" s="61">
        <v>0.747</v>
      </c>
      <c r="BF563" s="61">
        <f t="shared" si="612"/>
        <v>9.4318087500000001</v>
      </c>
      <c r="BG563" s="61">
        <f t="shared" si="613"/>
        <v>12.988849999999999</v>
      </c>
      <c r="BH563" s="61">
        <v>0.55000000000000004</v>
      </c>
      <c r="BI563" s="61">
        <f t="shared" si="614"/>
        <v>7.1438674999999998</v>
      </c>
      <c r="BJ563" s="61">
        <f t="shared" si="615"/>
        <v>13.37735</v>
      </c>
      <c r="BK563" s="61">
        <v>0.46</v>
      </c>
      <c r="BL563" s="61">
        <f t="shared" si="616"/>
        <v>6.153581</v>
      </c>
      <c r="BM563" s="61">
        <f t="shared" si="640"/>
        <v>13.778800000000002</v>
      </c>
      <c r="BN563" s="61">
        <v>0.35299999999999998</v>
      </c>
      <c r="BO563" s="61">
        <f t="shared" si="641"/>
        <v>4.8639164000000008</v>
      </c>
      <c r="BP563" s="69">
        <v>12.040000000000001</v>
      </c>
      <c r="BQ563" s="61">
        <f t="shared" si="617"/>
        <v>11.739000000000001</v>
      </c>
      <c r="BR563" s="61">
        <v>0.747</v>
      </c>
      <c r="BS563" s="61">
        <f t="shared" si="642"/>
        <v>8.7690330000000003</v>
      </c>
      <c r="BT563" s="61">
        <f t="shared" si="618"/>
        <v>12.07612</v>
      </c>
      <c r="BU563" s="61">
        <v>0.55000000000000004</v>
      </c>
      <c r="BV563" s="61">
        <f t="shared" si="619"/>
        <v>6.6418660000000003</v>
      </c>
      <c r="BW563" s="61">
        <f t="shared" si="620"/>
        <v>12.43732</v>
      </c>
      <c r="BX563" s="61">
        <v>0.46</v>
      </c>
      <c r="BY563" s="61">
        <f t="shared" si="621"/>
        <v>5.7211672</v>
      </c>
      <c r="BZ563" s="61">
        <f t="shared" si="643"/>
        <v>12.810560000000002</v>
      </c>
      <c r="CA563" s="61">
        <v>0.35299999999999998</v>
      </c>
      <c r="CB563" s="61">
        <f t="shared" si="644"/>
        <v>4.5221276800000005</v>
      </c>
      <c r="CC563" s="69">
        <v>6.9</v>
      </c>
      <c r="CD563" s="61">
        <f t="shared" si="622"/>
        <v>6.7275</v>
      </c>
      <c r="CE563" s="61">
        <v>0.46400000000000002</v>
      </c>
      <c r="CF563" s="61">
        <f t="shared" si="623"/>
        <v>3.1215600000000001</v>
      </c>
      <c r="CG563" s="61">
        <f t="shared" si="624"/>
        <v>6.9206999999999992</v>
      </c>
      <c r="CH563" s="61">
        <v>7.5999999999999998E-2</v>
      </c>
      <c r="CI563" s="61">
        <f t="shared" si="625"/>
        <v>0.52597319999999992</v>
      </c>
      <c r="CJ563" s="61">
        <f t="shared" si="626"/>
        <v>7.1276999999999999</v>
      </c>
      <c r="CK563" s="61">
        <v>3.2000000000000001E-2</v>
      </c>
      <c r="CL563" s="61">
        <f t="shared" si="627"/>
        <v>0.22808639999999999</v>
      </c>
      <c r="CM563" s="61">
        <f t="shared" si="645"/>
        <v>7.3416000000000006</v>
      </c>
      <c r="CN563" s="61">
        <v>3.1E-2</v>
      </c>
      <c r="CO563" s="61">
        <f t="shared" si="646"/>
        <v>0.2275896</v>
      </c>
      <c r="CP563" s="69">
        <v>21.81</v>
      </c>
      <c r="CQ563" s="61">
        <f t="shared" si="628"/>
        <v>21.264749999999999</v>
      </c>
      <c r="CR563" s="61">
        <v>0.871</v>
      </c>
      <c r="CS563" s="61">
        <f t="shared" si="629"/>
        <v>18.521597249999999</v>
      </c>
      <c r="CT563" s="61">
        <f t="shared" si="630"/>
        <v>21.875429999999998</v>
      </c>
      <c r="CU563" s="61">
        <v>0.70799999999999996</v>
      </c>
      <c r="CV563" s="61">
        <f t="shared" si="631"/>
        <v>15.487804439999998</v>
      </c>
      <c r="CW563" s="61">
        <f t="shared" si="632"/>
        <v>22.529729999999997</v>
      </c>
      <c r="CX563" s="61">
        <v>0.58599999999999997</v>
      </c>
      <c r="CY563" s="61">
        <f t="shared" si="633"/>
        <v>13.202421779999998</v>
      </c>
      <c r="CZ563" s="61">
        <f t="shared" si="647"/>
        <v>23.205839999999998</v>
      </c>
      <c r="DA563" s="61">
        <v>0.42399999999999999</v>
      </c>
      <c r="DB563" s="61">
        <f t="shared" si="648"/>
        <v>9.8392761599999989</v>
      </c>
    </row>
    <row r="564" spans="1:106">
      <c r="A564" s="57" t="s">
        <v>457</v>
      </c>
      <c r="B564" s="58" t="s">
        <v>376</v>
      </c>
      <c r="C564" s="58" t="s">
        <v>338</v>
      </c>
      <c r="D564" s="58" t="s">
        <v>446</v>
      </c>
      <c r="E564" s="59" t="s">
        <v>440</v>
      </c>
      <c r="F564" s="59" t="s">
        <v>440</v>
      </c>
      <c r="G564" s="59" t="s">
        <v>269</v>
      </c>
      <c r="H564" s="58" t="s">
        <v>432</v>
      </c>
      <c r="I564" s="58" t="s">
        <v>270</v>
      </c>
      <c r="J564" s="63" t="s">
        <v>424</v>
      </c>
      <c r="K564" s="61">
        <v>0.96899999999999997</v>
      </c>
      <c r="L564" s="61">
        <v>1.018</v>
      </c>
      <c r="M564" s="61">
        <v>1.0529999999999999</v>
      </c>
      <c r="N564" s="61">
        <v>1.0980000000000001</v>
      </c>
      <c r="O564" s="64" t="s">
        <v>433</v>
      </c>
      <c r="P564" s="69">
        <v>32.714760773413602</v>
      </c>
      <c r="Q564" s="61">
        <f t="shared" si="593"/>
        <v>31.700603189437778</v>
      </c>
      <c r="R564" s="61">
        <v>1</v>
      </c>
      <c r="S564" s="61">
        <f t="shared" si="594"/>
        <v>31.700603189437778</v>
      </c>
      <c r="T564" s="61">
        <f t="shared" si="595"/>
        <v>33.30362646733505</v>
      </c>
      <c r="U564" s="61">
        <v>1</v>
      </c>
      <c r="V564" s="61">
        <f t="shared" si="596"/>
        <v>33.30362646733505</v>
      </c>
      <c r="W564" s="61">
        <f t="shared" si="597"/>
        <v>34.448643094404524</v>
      </c>
      <c r="X564" s="61">
        <v>1</v>
      </c>
      <c r="Y564" s="61">
        <f t="shared" si="598"/>
        <v>34.448643094404524</v>
      </c>
      <c r="Z564" s="61">
        <f t="shared" si="634"/>
        <v>35.920807329208138</v>
      </c>
      <c r="AA564" s="61">
        <v>1</v>
      </c>
      <c r="AB564" s="61">
        <f t="shared" si="635"/>
        <v>35.920807329208138</v>
      </c>
      <c r="AC564" s="69">
        <v>0.10235647524865131</v>
      </c>
      <c r="AD564" s="61">
        <f t="shared" si="599"/>
        <v>9.9183424515943114E-2</v>
      </c>
      <c r="AE564" s="61">
        <v>1</v>
      </c>
      <c r="AF564" s="61">
        <f t="shared" si="600"/>
        <v>9.9183424515943114E-2</v>
      </c>
      <c r="AG564" s="61">
        <f t="shared" si="601"/>
        <v>0.10419889180312704</v>
      </c>
      <c r="AH564" s="61">
        <v>1</v>
      </c>
      <c r="AI564" s="61">
        <f t="shared" si="602"/>
        <v>0.10419889180312704</v>
      </c>
      <c r="AJ564" s="61">
        <f t="shared" si="603"/>
        <v>0.10778136843682982</v>
      </c>
      <c r="AK564" s="61">
        <v>1</v>
      </c>
      <c r="AL564" s="61">
        <f t="shared" si="604"/>
        <v>0.10778136843682982</v>
      </c>
      <c r="AM564" s="61">
        <f t="shared" si="636"/>
        <v>0.11238740982301915</v>
      </c>
      <c r="AN564" s="61">
        <v>1</v>
      </c>
      <c r="AO564" s="61">
        <f t="shared" si="637"/>
        <v>0.11238740982301915</v>
      </c>
      <c r="AP564" s="69">
        <v>217.4504895711714</v>
      </c>
      <c r="AQ564" s="61">
        <f t="shared" si="605"/>
        <v>210.70952439446509</v>
      </c>
      <c r="AR564" s="61">
        <v>0.77100000000000002</v>
      </c>
      <c r="AS564" s="61">
        <f t="shared" si="606"/>
        <v>162.4570433081326</v>
      </c>
      <c r="AT564" s="61">
        <f t="shared" si="607"/>
        <v>221.36459838345249</v>
      </c>
      <c r="AU564" s="61">
        <v>0.63300000000000001</v>
      </c>
      <c r="AV564" s="61">
        <f t="shared" si="608"/>
        <v>140.12379077672543</v>
      </c>
      <c r="AW564" s="61">
        <f t="shared" si="609"/>
        <v>228.97536551844348</v>
      </c>
      <c r="AX564" s="61">
        <v>0.54700000000000004</v>
      </c>
      <c r="AY564" s="61">
        <f t="shared" si="610"/>
        <v>125.24952493858859</v>
      </c>
      <c r="AZ564" s="61">
        <f t="shared" si="638"/>
        <v>238.76063754914622</v>
      </c>
      <c r="BA564" s="61">
        <v>0.41199999999999998</v>
      </c>
      <c r="BB564" s="61">
        <f t="shared" si="639"/>
        <v>98.369382670248243</v>
      </c>
      <c r="BC564" s="69">
        <v>7.6543550459728156</v>
      </c>
      <c r="BD564" s="61">
        <f t="shared" si="611"/>
        <v>7.4170700395476583</v>
      </c>
      <c r="BE564" s="61">
        <v>0.59499999999999997</v>
      </c>
      <c r="BF564" s="61">
        <f t="shared" si="612"/>
        <v>4.4131566735308567</v>
      </c>
      <c r="BG564" s="61">
        <f t="shared" si="613"/>
        <v>7.7921334368003263</v>
      </c>
      <c r="BH564" s="61">
        <v>0.44900000000000001</v>
      </c>
      <c r="BI564" s="61">
        <f t="shared" si="614"/>
        <v>3.4986679131233465</v>
      </c>
      <c r="BJ564" s="61">
        <f t="shared" si="615"/>
        <v>8.0600358634093752</v>
      </c>
      <c r="BK564" s="61">
        <v>0.36399999999999999</v>
      </c>
      <c r="BL564" s="61">
        <f t="shared" si="616"/>
        <v>2.9338530542810126</v>
      </c>
      <c r="BM564" s="61">
        <f t="shared" si="640"/>
        <v>8.4044818404781516</v>
      </c>
      <c r="BN564" s="61">
        <v>0.252</v>
      </c>
      <c r="BO564" s="61">
        <f t="shared" si="641"/>
        <v>2.1179294238004944</v>
      </c>
      <c r="BP564" s="69">
        <v>7.0420066422949903</v>
      </c>
      <c r="BQ564" s="61">
        <f t="shared" si="617"/>
        <v>6.8237044363838457</v>
      </c>
      <c r="BR564" s="61">
        <v>0.59499999999999997</v>
      </c>
      <c r="BS564" s="61">
        <f t="shared" si="642"/>
        <v>4.0601041396483879</v>
      </c>
      <c r="BT564" s="61">
        <f t="shared" si="618"/>
        <v>7.1687627618562999</v>
      </c>
      <c r="BU564" s="61">
        <v>0.44900000000000001</v>
      </c>
      <c r="BV564" s="61">
        <f t="shared" si="619"/>
        <v>3.2187744800734785</v>
      </c>
      <c r="BW564" s="61">
        <f t="shared" si="620"/>
        <v>7.4152329943366242</v>
      </c>
      <c r="BX564" s="61">
        <v>0.36399999999999999</v>
      </c>
      <c r="BY564" s="61">
        <f t="shared" si="621"/>
        <v>2.6991448099385313</v>
      </c>
      <c r="BZ564" s="61">
        <f t="shared" si="643"/>
        <v>7.7321232932398996</v>
      </c>
      <c r="CA564" s="61">
        <v>0.252</v>
      </c>
      <c r="CB564" s="61">
        <f t="shared" si="644"/>
        <v>1.9484950698964547</v>
      </c>
      <c r="CC564" s="69">
        <v>2.3100871886237466</v>
      </c>
      <c r="CD564" s="61">
        <f t="shared" si="622"/>
        <v>2.2384744857764103</v>
      </c>
      <c r="CE564" s="61">
        <v>3.0000000000000001E-3</v>
      </c>
      <c r="CF564" s="61">
        <f t="shared" si="623"/>
        <v>6.7154234573292308E-3</v>
      </c>
      <c r="CG564" s="61">
        <f t="shared" si="624"/>
        <v>2.3516687580189739</v>
      </c>
      <c r="CH564" s="61">
        <v>3.0000000000000001E-3</v>
      </c>
      <c r="CI564" s="61">
        <f t="shared" si="625"/>
        <v>7.0550062740569221E-3</v>
      </c>
      <c r="CJ564" s="61">
        <f t="shared" si="626"/>
        <v>2.432521809620805</v>
      </c>
      <c r="CK564" s="61">
        <v>3.0000000000000001E-3</v>
      </c>
      <c r="CL564" s="61">
        <f t="shared" si="627"/>
        <v>7.297565428862415E-3</v>
      </c>
      <c r="CM564" s="61">
        <f t="shared" si="645"/>
        <v>2.5364757331088739</v>
      </c>
      <c r="CN564" s="61">
        <v>3.0000000000000001E-3</v>
      </c>
      <c r="CO564" s="61">
        <f t="shared" si="646"/>
        <v>7.6094271993266214E-3</v>
      </c>
      <c r="CP564" s="69">
        <v>11.422245707402515</v>
      </c>
      <c r="CQ564" s="61">
        <f t="shared" si="628"/>
        <v>11.068156090473037</v>
      </c>
      <c r="CR564" s="61">
        <v>0.68300000000000005</v>
      </c>
      <c r="CS564" s="61">
        <f t="shared" si="629"/>
        <v>7.5595506097930851</v>
      </c>
      <c r="CT564" s="61">
        <f t="shared" si="630"/>
        <v>11.627846130135762</v>
      </c>
      <c r="CU564" s="61">
        <v>0.48</v>
      </c>
      <c r="CV564" s="61">
        <f t="shared" si="631"/>
        <v>5.581366142465165</v>
      </c>
      <c r="CW564" s="61">
        <f t="shared" si="632"/>
        <v>12.027624729894848</v>
      </c>
      <c r="CX564" s="61">
        <v>0.38200000000000001</v>
      </c>
      <c r="CY564" s="61">
        <f t="shared" si="633"/>
        <v>4.5945526468198317</v>
      </c>
      <c r="CZ564" s="61">
        <f t="shared" si="647"/>
        <v>12.541625786727963</v>
      </c>
      <c r="DA564" s="61">
        <v>0.27700000000000002</v>
      </c>
      <c r="DB564" s="61">
        <f t="shared" si="648"/>
        <v>3.4740303429236459</v>
      </c>
    </row>
    <row r="565" spans="1:106">
      <c r="A565" s="57" t="s">
        <v>457</v>
      </c>
      <c r="B565" s="58" t="s">
        <v>376</v>
      </c>
      <c r="C565" s="58" t="s">
        <v>338</v>
      </c>
      <c r="D565" s="58" t="s">
        <v>446</v>
      </c>
      <c r="E565" s="59" t="s">
        <v>440</v>
      </c>
      <c r="F565" s="59" t="s">
        <v>440</v>
      </c>
      <c r="G565" s="59" t="s">
        <v>273</v>
      </c>
      <c r="H565" s="58" t="s">
        <v>432</v>
      </c>
      <c r="I565" s="58" t="s">
        <v>274</v>
      </c>
      <c r="J565" s="63" t="s">
        <v>425</v>
      </c>
      <c r="K565" s="61">
        <v>1.046</v>
      </c>
      <c r="L565" s="61">
        <v>1.121</v>
      </c>
      <c r="M565" s="61">
        <v>1.171</v>
      </c>
      <c r="N565" s="61">
        <v>1.2410000000000001</v>
      </c>
      <c r="O565" s="64" t="s">
        <v>433</v>
      </c>
      <c r="P565" s="69">
        <v>0</v>
      </c>
      <c r="Q565" s="61">
        <f t="shared" si="593"/>
        <v>0</v>
      </c>
      <c r="R565" s="61">
        <v>0.94599999999999995</v>
      </c>
      <c r="S565" s="61">
        <f t="shared" si="594"/>
        <v>0</v>
      </c>
      <c r="T565" s="61">
        <f t="shared" si="595"/>
        <v>0</v>
      </c>
      <c r="U565" s="61">
        <v>0.91700000000000004</v>
      </c>
      <c r="V565" s="61">
        <f t="shared" si="596"/>
        <v>0</v>
      </c>
      <c r="W565" s="61">
        <f t="shared" si="597"/>
        <v>0</v>
      </c>
      <c r="X565" s="61">
        <v>0.89500000000000002</v>
      </c>
      <c r="Y565" s="61">
        <f t="shared" si="598"/>
        <v>0</v>
      </c>
      <c r="Z565" s="61">
        <f t="shared" si="634"/>
        <v>0</v>
      </c>
      <c r="AA565" s="61">
        <v>0.86099999999999999</v>
      </c>
      <c r="AB565" s="61">
        <f t="shared" si="635"/>
        <v>0</v>
      </c>
      <c r="AC565" s="70"/>
      <c r="AD565" s="61">
        <f t="shared" si="599"/>
        <v>0</v>
      </c>
      <c r="AE565" s="61">
        <v>1</v>
      </c>
      <c r="AF565" s="61">
        <f t="shared" si="600"/>
        <v>0</v>
      </c>
      <c r="AG565" s="61">
        <f t="shared" si="601"/>
        <v>0</v>
      </c>
      <c r="AH565" s="61">
        <v>1</v>
      </c>
      <c r="AI565" s="61">
        <f t="shared" si="602"/>
        <v>0</v>
      </c>
      <c r="AJ565" s="61">
        <f t="shared" si="603"/>
        <v>0</v>
      </c>
      <c r="AK565" s="61">
        <v>1</v>
      </c>
      <c r="AL565" s="61">
        <f t="shared" si="604"/>
        <v>0</v>
      </c>
      <c r="AM565" s="61">
        <f t="shared" si="636"/>
        <v>0</v>
      </c>
      <c r="AN565" s="61">
        <v>1</v>
      </c>
      <c r="AO565" s="61">
        <f t="shared" si="637"/>
        <v>0</v>
      </c>
      <c r="AP565" s="69">
        <v>0</v>
      </c>
      <c r="AQ565" s="61">
        <f t="shared" si="605"/>
        <v>0</v>
      </c>
      <c r="AR565" s="61">
        <v>0.57099999999999995</v>
      </c>
      <c r="AS565" s="61">
        <f t="shared" si="606"/>
        <v>0</v>
      </c>
      <c r="AT565" s="61">
        <f t="shared" si="607"/>
        <v>0</v>
      </c>
      <c r="AU565" s="61">
        <v>0.42099999999999999</v>
      </c>
      <c r="AV565" s="61">
        <f t="shared" si="608"/>
        <v>0</v>
      </c>
      <c r="AW565" s="61">
        <f t="shared" si="609"/>
        <v>0</v>
      </c>
      <c r="AX565" s="61">
        <v>0.34</v>
      </c>
      <c r="AY565" s="61">
        <f t="shared" si="610"/>
        <v>0</v>
      </c>
      <c r="AZ565" s="61">
        <f t="shared" si="638"/>
        <v>0</v>
      </c>
      <c r="BA565" s="61">
        <v>0.24099999999999999</v>
      </c>
      <c r="BB565" s="61">
        <f t="shared" si="639"/>
        <v>0</v>
      </c>
      <c r="BC565" s="69">
        <v>0</v>
      </c>
      <c r="BD565" s="61">
        <f t="shared" si="611"/>
        <v>0</v>
      </c>
      <c r="BE565" s="61">
        <v>0.56599999999999995</v>
      </c>
      <c r="BF565" s="61">
        <f t="shared" si="612"/>
        <v>0</v>
      </c>
      <c r="BG565" s="61">
        <f t="shared" si="613"/>
        <v>0</v>
      </c>
      <c r="BH565" s="61">
        <v>0.40200000000000002</v>
      </c>
      <c r="BI565" s="61">
        <f t="shared" si="614"/>
        <v>0</v>
      </c>
      <c r="BJ565" s="61">
        <f t="shared" si="615"/>
        <v>0</v>
      </c>
      <c r="BK565" s="61">
        <v>0.29399999999999998</v>
      </c>
      <c r="BL565" s="61">
        <f t="shared" si="616"/>
        <v>0</v>
      </c>
      <c r="BM565" s="61">
        <f t="shared" si="640"/>
        <v>0</v>
      </c>
      <c r="BN565" s="61">
        <v>0.18</v>
      </c>
      <c r="BO565" s="61">
        <f t="shared" si="641"/>
        <v>0</v>
      </c>
      <c r="BP565" s="69">
        <v>0</v>
      </c>
      <c r="BQ565" s="61">
        <f t="shared" si="617"/>
        <v>0</v>
      </c>
      <c r="BR565" s="61">
        <v>0.56599999999999995</v>
      </c>
      <c r="BS565" s="61">
        <f t="shared" si="642"/>
        <v>0</v>
      </c>
      <c r="BT565" s="61">
        <f t="shared" si="618"/>
        <v>0</v>
      </c>
      <c r="BU565" s="61">
        <v>0.40200000000000002</v>
      </c>
      <c r="BV565" s="61">
        <f t="shared" si="619"/>
        <v>0</v>
      </c>
      <c r="BW565" s="61">
        <f t="shared" si="620"/>
        <v>0</v>
      </c>
      <c r="BX565" s="61">
        <v>0.29399999999999998</v>
      </c>
      <c r="BY565" s="61">
        <f t="shared" si="621"/>
        <v>0</v>
      </c>
      <c r="BZ565" s="61">
        <f t="shared" si="643"/>
        <v>0</v>
      </c>
      <c r="CA565" s="61">
        <v>0.18</v>
      </c>
      <c r="CB565" s="61">
        <f t="shared" si="644"/>
        <v>0</v>
      </c>
      <c r="CC565" s="69">
        <v>0</v>
      </c>
      <c r="CD565" s="61">
        <f t="shared" si="622"/>
        <v>0</v>
      </c>
      <c r="CE565" s="61">
        <v>3.0000000000000001E-3</v>
      </c>
      <c r="CF565" s="61">
        <f t="shared" si="623"/>
        <v>0</v>
      </c>
      <c r="CG565" s="61">
        <f t="shared" si="624"/>
        <v>0</v>
      </c>
      <c r="CH565" s="61">
        <v>3.0000000000000001E-3</v>
      </c>
      <c r="CI565" s="61">
        <f t="shared" si="625"/>
        <v>0</v>
      </c>
      <c r="CJ565" s="61">
        <f t="shared" si="626"/>
        <v>0</v>
      </c>
      <c r="CK565" s="61">
        <v>3.0000000000000001E-3</v>
      </c>
      <c r="CL565" s="61">
        <f t="shared" si="627"/>
        <v>0</v>
      </c>
      <c r="CM565" s="61">
        <f t="shared" si="645"/>
        <v>0</v>
      </c>
      <c r="CN565" s="61">
        <v>3.0000000000000001E-3</v>
      </c>
      <c r="CO565" s="61">
        <f t="shared" si="646"/>
        <v>0</v>
      </c>
      <c r="CP565" s="69">
        <v>0</v>
      </c>
      <c r="CQ565" s="61">
        <f t="shared" si="628"/>
        <v>0</v>
      </c>
      <c r="CR565" s="61">
        <v>0.67</v>
      </c>
      <c r="CS565" s="61">
        <f t="shared" si="629"/>
        <v>0</v>
      </c>
      <c r="CT565" s="61">
        <f t="shared" si="630"/>
        <v>0</v>
      </c>
      <c r="CU565" s="61">
        <v>0.437</v>
      </c>
      <c r="CV565" s="61">
        <f t="shared" si="631"/>
        <v>0</v>
      </c>
      <c r="CW565" s="61">
        <f t="shared" si="632"/>
        <v>0</v>
      </c>
      <c r="CX565" s="61">
        <v>0.28999999999999998</v>
      </c>
      <c r="CY565" s="61">
        <f t="shared" si="633"/>
        <v>0</v>
      </c>
      <c r="CZ565" s="61">
        <f t="shared" si="647"/>
        <v>0</v>
      </c>
      <c r="DA565" s="61">
        <v>0.17599999999999999</v>
      </c>
      <c r="DB565" s="61">
        <f t="shared" si="648"/>
        <v>0</v>
      </c>
    </row>
    <row r="566" spans="1:106">
      <c r="A566" s="57" t="s">
        <v>457</v>
      </c>
      <c r="B566" s="58" t="s">
        <v>377</v>
      </c>
      <c r="C566" s="58" t="s">
        <v>378</v>
      </c>
      <c r="D566" s="58" t="s">
        <v>448</v>
      </c>
      <c r="E566" s="59" t="s">
        <v>440</v>
      </c>
      <c r="F566" s="59" t="s">
        <v>440</v>
      </c>
      <c r="G566" s="59" t="s">
        <v>251</v>
      </c>
      <c r="H566" s="58" t="s">
        <v>430</v>
      </c>
      <c r="I566" s="58" t="s">
        <v>252</v>
      </c>
      <c r="J566" s="60" t="s">
        <v>410</v>
      </c>
      <c r="K566" s="61">
        <v>1.4</v>
      </c>
      <c r="L566" s="61">
        <v>1.4</v>
      </c>
      <c r="M566" s="61">
        <v>1.4</v>
      </c>
      <c r="N566" s="61">
        <v>1.4</v>
      </c>
      <c r="O566" s="61"/>
      <c r="P566" s="69">
        <v>3.5162499999999999</v>
      </c>
      <c r="Q566" s="61">
        <f t="shared" si="593"/>
        <v>4.9227499999999997</v>
      </c>
      <c r="R566" s="61">
        <v>1</v>
      </c>
      <c r="S566" s="61">
        <f t="shared" si="594"/>
        <v>4.9227499999999997</v>
      </c>
      <c r="T566" s="61">
        <f t="shared" si="595"/>
        <v>4.9227499999999997</v>
      </c>
      <c r="U566" s="61">
        <v>1</v>
      </c>
      <c r="V566" s="61">
        <f t="shared" si="596"/>
        <v>4.9227499999999997</v>
      </c>
      <c r="W566" s="61">
        <f t="shared" si="597"/>
        <v>4.9227499999999997</v>
      </c>
      <c r="X566" s="61">
        <v>1</v>
      </c>
      <c r="Y566" s="61">
        <f t="shared" si="598"/>
        <v>4.9227499999999997</v>
      </c>
      <c r="Z566" s="61">
        <f t="shared" si="634"/>
        <v>4.9227499999999997</v>
      </c>
      <c r="AA566" s="61">
        <v>1</v>
      </c>
      <c r="AB566" s="61">
        <f t="shared" si="635"/>
        <v>4.9227499999999997</v>
      </c>
      <c r="AC566" s="69"/>
      <c r="AD566" s="61">
        <f t="shared" si="599"/>
        <v>0</v>
      </c>
      <c r="AE566" s="61">
        <v>1</v>
      </c>
      <c r="AF566" s="61">
        <f t="shared" si="600"/>
        <v>0</v>
      </c>
      <c r="AG566" s="61">
        <f t="shared" si="601"/>
        <v>0</v>
      </c>
      <c r="AH566" s="61">
        <v>1</v>
      </c>
      <c r="AI566" s="61">
        <f t="shared" si="602"/>
        <v>0</v>
      </c>
      <c r="AJ566" s="61">
        <f t="shared" si="603"/>
        <v>0</v>
      </c>
      <c r="AK566" s="61">
        <v>1</v>
      </c>
      <c r="AL566" s="61">
        <f t="shared" si="604"/>
        <v>0</v>
      </c>
      <c r="AM566" s="61">
        <f t="shared" si="636"/>
        <v>0</v>
      </c>
      <c r="AN566" s="61">
        <v>1</v>
      </c>
      <c r="AO566" s="61">
        <f t="shared" si="637"/>
        <v>0</v>
      </c>
      <c r="AP566" s="69">
        <v>1.975E-2</v>
      </c>
      <c r="AQ566" s="61">
        <f t="shared" si="605"/>
        <v>2.7649999999999997E-2</v>
      </c>
      <c r="AR566" s="61">
        <v>1</v>
      </c>
      <c r="AS566" s="61">
        <f t="shared" si="606"/>
        <v>2.7649999999999997E-2</v>
      </c>
      <c r="AT566" s="61">
        <f t="shared" si="607"/>
        <v>2.7649999999999997E-2</v>
      </c>
      <c r="AU566" s="61">
        <v>1</v>
      </c>
      <c r="AV566" s="61">
        <f t="shared" si="608"/>
        <v>2.7649999999999997E-2</v>
      </c>
      <c r="AW566" s="61">
        <f t="shared" si="609"/>
        <v>2.7649999999999997E-2</v>
      </c>
      <c r="AX566" s="61">
        <v>1</v>
      </c>
      <c r="AY566" s="61">
        <f t="shared" si="610"/>
        <v>2.7649999999999997E-2</v>
      </c>
      <c r="AZ566" s="61">
        <f t="shared" si="638"/>
        <v>2.7649999999999997E-2</v>
      </c>
      <c r="BA566" s="61">
        <v>1</v>
      </c>
      <c r="BB566" s="61">
        <f t="shared" si="639"/>
        <v>2.7649999999999997E-2</v>
      </c>
      <c r="BC566" s="69">
        <v>7.5416250000000004E-2</v>
      </c>
      <c r="BD566" s="61">
        <f t="shared" si="611"/>
        <v>0.10558275</v>
      </c>
      <c r="BE566" s="61">
        <v>1</v>
      </c>
      <c r="BF566" s="61">
        <f t="shared" si="612"/>
        <v>0.10558275</v>
      </c>
      <c r="BG566" s="61">
        <f t="shared" si="613"/>
        <v>0.10558275</v>
      </c>
      <c r="BH566" s="61">
        <v>1</v>
      </c>
      <c r="BI566" s="61">
        <f t="shared" si="614"/>
        <v>0.10558275</v>
      </c>
      <c r="BJ566" s="61">
        <f t="shared" si="615"/>
        <v>0.10558275</v>
      </c>
      <c r="BK566" s="61">
        <v>1</v>
      </c>
      <c r="BL566" s="61">
        <f t="shared" si="616"/>
        <v>0.10558275</v>
      </c>
      <c r="BM566" s="61">
        <f t="shared" si="640"/>
        <v>0.10558275</v>
      </c>
      <c r="BN566" s="61">
        <v>1</v>
      </c>
      <c r="BO566" s="61">
        <f t="shared" si="641"/>
        <v>0.10558275</v>
      </c>
      <c r="BP566" s="69">
        <v>5.2037212499999999E-2</v>
      </c>
      <c r="BQ566" s="61">
        <f t="shared" si="617"/>
        <v>7.285209749999999E-2</v>
      </c>
      <c r="BR566" s="61">
        <v>1</v>
      </c>
      <c r="BS566" s="61">
        <f t="shared" si="642"/>
        <v>7.285209749999999E-2</v>
      </c>
      <c r="BT566" s="61">
        <f t="shared" si="618"/>
        <v>7.285209749999999E-2</v>
      </c>
      <c r="BU566" s="61">
        <v>1</v>
      </c>
      <c r="BV566" s="61">
        <f t="shared" si="619"/>
        <v>7.285209749999999E-2</v>
      </c>
      <c r="BW566" s="61">
        <f t="shared" si="620"/>
        <v>7.285209749999999E-2</v>
      </c>
      <c r="BX566" s="61">
        <v>1</v>
      </c>
      <c r="BY566" s="61">
        <f t="shared" si="621"/>
        <v>7.285209749999999E-2</v>
      </c>
      <c r="BZ566" s="61">
        <f t="shared" si="643"/>
        <v>7.285209749999999E-2</v>
      </c>
      <c r="CA566" s="61">
        <v>1</v>
      </c>
      <c r="CB566" s="61">
        <f t="shared" si="644"/>
        <v>7.285209749999999E-2</v>
      </c>
      <c r="CC566" s="69">
        <v>1.8749999999999999E-3</v>
      </c>
      <c r="CD566" s="61">
        <f t="shared" si="622"/>
        <v>2.6249999999999997E-3</v>
      </c>
      <c r="CE566" s="61">
        <v>1</v>
      </c>
      <c r="CF566" s="61">
        <f t="shared" si="623"/>
        <v>2.6249999999999997E-3</v>
      </c>
      <c r="CG566" s="61">
        <f t="shared" si="624"/>
        <v>2.6249999999999997E-3</v>
      </c>
      <c r="CH566" s="61">
        <v>1</v>
      </c>
      <c r="CI566" s="61">
        <f t="shared" si="625"/>
        <v>2.6249999999999997E-3</v>
      </c>
      <c r="CJ566" s="61">
        <f t="shared" si="626"/>
        <v>2.6249999999999997E-3</v>
      </c>
      <c r="CK566" s="61">
        <v>1</v>
      </c>
      <c r="CL566" s="61">
        <f t="shared" si="627"/>
        <v>2.6249999999999997E-3</v>
      </c>
      <c r="CM566" s="61">
        <f t="shared" si="645"/>
        <v>2.6249999999999997E-3</v>
      </c>
      <c r="CN566" s="61">
        <v>1</v>
      </c>
      <c r="CO566" s="61">
        <f t="shared" si="646"/>
        <v>2.6249999999999997E-3</v>
      </c>
      <c r="CP566" s="69">
        <v>8.5192275000000006E-5</v>
      </c>
      <c r="CQ566" s="61">
        <f t="shared" si="628"/>
        <v>1.1926918500000001E-4</v>
      </c>
      <c r="CR566" s="61">
        <v>1</v>
      </c>
      <c r="CS566" s="61">
        <f t="shared" si="629"/>
        <v>1.1926918500000001E-4</v>
      </c>
      <c r="CT566" s="61">
        <f t="shared" si="630"/>
        <v>1.1926918500000001E-4</v>
      </c>
      <c r="CU566" s="61">
        <v>1</v>
      </c>
      <c r="CV566" s="61">
        <f t="shared" si="631"/>
        <v>1.1926918500000001E-4</v>
      </c>
      <c r="CW566" s="61">
        <f t="shared" si="632"/>
        <v>1.1926918500000001E-4</v>
      </c>
      <c r="CX566" s="61">
        <v>1</v>
      </c>
      <c r="CY566" s="61">
        <f t="shared" si="633"/>
        <v>1.1926918500000001E-4</v>
      </c>
      <c r="CZ566" s="61">
        <f t="shared" si="647"/>
        <v>1.1926918500000001E-4</v>
      </c>
      <c r="DA566" s="61">
        <v>1</v>
      </c>
      <c r="DB566" s="61">
        <f t="shared" si="648"/>
        <v>1.1926918500000001E-4</v>
      </c>
    </row>
    <row r="567" spans="1:106">
      <c r="A567" s="57" t="s">
        <v>457</v>
      </c>
      <c r="B567" s="58" t="s">
        <v>377</v>
      </c>
      <c r="C567" s="58" t="s">
        <v>378</v>
      </c>
      <c r="D567" s="58" t="s">
        <v>448</v>
      </c>
      <c r="E567" s="59" t="s">
        <v>440</v>
      </c>
      <c r="F567" s="59" t="s">
        <v>440</v>
      </c>
      <c r="G567" s="59" t="s">
        <v>253</v>
      </c>
      <c r="H567" s="58" t="s">
        <v>430</v>
      </c>
      <c r="I567" s="58" t="s">
        <v>254</v>
      </c>
      <c r="J567" s="60" t="s">
        <v>412</v>
      </c>
      <c r="K567" s="61">
        <v>0.73342407155356792</v>
      </c>
      <c r="L567" s="61">
        <v>0.76122885475403457</v>
      </c>
      <c r="M567" s="61">
        <v>0.7828115885669843</v>
      </c>
      <c r="N567" s="61">
        <v>0.82</v>
      </c>
      <c r="O567" s="61"/>
      <c r="P567" s="69">
        <v>138.28247331372</v>
      </c>
      <c r="Q567" s="61">
        <f t="shared" si="593"/>
        <v>101.41969460224612</v>
      </c>
      <c r="R567" s="61">
        <v>1</v>
      </c>
      <c r="S567" s="61">
        <f t="shared" si="594"/>
        <v>101.41969460224612</v>
      </c>
      <c r="T567" s="61">
        <f t="shared" si="595"/>
        <v>105.26460879315843</v>
      </c>
      <c r="U567" s="61">
        <v>1</v>
      </c>
      <c r="V567" s="61">
        <f t="shared" si="596"/>
        <v>105.26460879315843</v>
      </c>
      <c r="W567" s="61">
        <f t="shared" si="597"/>
        <v>108.24912260568478</v>
      </c>
      <c r="X567" s="61">
        <v>1</v>
      </c>
      <c r="Y567" s="61">
        <f t="shared" si="598"/>
        <v>108.24912260568478</v>
      </c>
      <c r="Z567" s="61">
        <f t="shared" si="634"/>
        <v>113.39162811725039</v>
      </c>
      <c r="AA567" s="61">
        <v>1</v>
      </c>
      <c r="AB567" s="61">
        <f t="shared" si="635"/>
        <v>113.39162811725039</v>
      </c>
      <c r="AC567" s="69"/>
      <c r="AD567" s="61">
        <f t="shared" si="599"/>
        <v>0</v>
      </c>
      <c r="AE567" s="61">
        <v>1</v>
      </c>
      <c r="AF567" s="61">
        <f t="shared" si="600"/>
        <v>0</v>
      </c>
      <c r="AG567" s="61">
        <f t="shared" si="601"/>
        <v>0</v>
      </c>
      <c r="AH567" s="61">
        <v>1</v>
      </c>
      <c r="AI567" s="61">
        <f t="shared" si="602"/>
        <v>0</v>
      </c>
      <c r="AJ567" s="61">
        <f t="shared" si="603"/>
        <v>0</v>
      </c>
      <c r="AK567" s="61">
        <v>1</v>
      </c>
      <c r="AL567" s="61">
        <f t="shared" si="604"/>
        <v>0</v>
      </c>
      <c r="AM567" s="61">
        <f t="shared" si="636"/>
        <v>0</v>
      </c>
      <c r="AN567" s="61">
        <v>1</v>
      </c>
      <c r="AO567" s="61">
        <f t="shared" si="637"/>
        <v>0</v>
      </c>
      <c r="AP567" s="69">
        <v>0.7481572137000001</v>
      </c>
      <c r="AQ567" s="61">
        <f t="shared" si="605"/>
        <v>0.54871650983402687</v>
      </c>
      <c r="AR567" s="61">
        <v>1</v>
      </c>
      <c r="AS567" s="61">
        <f t="shared" si="606"/>
        <v>0.54871650983402687</v>
      </c>
      <c r="AT567" s="61">
        <f t="shared" si="607"/>
        <v>0.56951885896082055</v>
      </c>
      <c r="AU567" s="61">
        <v>1</v>
      </c>
      <c r="AV567" s="61">
        <f t="shared" si="608"/>
        <v>0.56951885896082055</v>
      </c>
      <c r="AW567" s="61">
        <f t="shared" si="609"/>
        <v>0.58566613695434577</v>
      </c>
      <c r="AX567" s="61">
        <v>1</v>
      </c>
      <c r="AY567" s="61">
        <f t="shared" si="610"/>
        <v>0.58566613695434577</v>
      </c>
      <c r="AZ567" s="61">
        <f t="shared" si="638"/>
        <v>0.61348891523400007</v>
      </c>
      <c r="BA567" s="61">
        <v>1</v>
      </c>
      <c r="BB567" s="61">
        <f t="shared" si="639"/>
        <v>0.61348891523400007</v>
      </c>
      <c r="BC567" s="69">
        <v>2.7244432689659996</v>
      </c>
      <c r="BD567" s="61">
        <f t="shared" si="611"/>
        <v>1.9981722750417559</v>
      </c>
      <c r="BE567" s="61">
        <v>1</v>
      </c>
      <c r="BF567" s="61">
        <f t="shared" si="612"/>
        <v>1.9981722750417559</v>
      </c>
      <c r="BG567" s="61">
        <f t="shared" si="613"/>
        <v>2.0739248294773263</v>
      </c>
      <c r="BH567" s="61">
        <v>1</v>
      </c>
      <c r="BI567" s="61">
        <f t="shared" si="614"/>
        <v>2.0739248294773263</v>
      </c>
      <c r="BJ567" s="61">
        <f t="shared" si="615"/>
        <v>2.1327257633399017</v>
      </c>
      <c r="BK567" s="61">
        <v>1</v>
      </c>
      <c r="BL567" s="61">
        <f t="shared" si="616"/>
        <v>2.1327257633399017</v>
      </c>
      <c r="BM567" s="61">
        <f t="shared" si="640"/>
        <v>2.2340434805521197</v>
      </c>
      <c r="BN567" s="61">
        <v>1</v>
      </c>
      <c r="BO567" s="61">
        <f t="shared" si="641"/>
        <v>2.2340434805521197</v>
      </c>
      <c r="BP567" s="69">
        <v>1.87986585558654</v>
      </c>
      <c r="BQ567" s="61">
        <f t="shared" si="617"/>
        <v>1.3787388697788117</v>
      </c>
      <c r="BR567" s="61">
        <v>1</v>
      </c>
      <c r="BS567" s="61">
        <f t="shared" si="642"/>
        <v>1.3787388697788117</v>
      </c>
      <c r="BT567" s="61">
        <f t="shared" si="618"/>
        <v>1.4310081323393551</v>
      </c>
      <c r="BU567" s="61">
        <v>1</v>
      </c>
      <c r="BV567" s="61">
        <f t="shared" si="619"/>
        <v>1.4310081323393551</v>
      </c>
      <c r="BW567" s="61">
        <f t="shared" si="620"/>
        <v>1.4715807767045324</v>
      </c>
      <c r="BX567" s="61">
        <v>1</v>
      </c>
      <c r="BY567" s="61">
        <f t="shared" si="621"/>
        <v>1.4715807767045324</v>
      </c>
      <c r="BZ567" s="61">
        <f t="shared" si="643"/>
        <v>1.5414900015809627</v>
      </c>
      <c r="CA567" s="61">
        <v>1</v>
      </c>
      <c r="CB567" s="61">
        <f t="shared" si="644"/>
        <v>1.5414900015809627</v>
      </c>
      <c r="CC567" s="69">
        <v>0.11510110980000002</v>
      </c>
      <c r="CD567" s="61">
        <f t="shared" si="622"/>
        <v>8.4417924589850285E-2</v>
      </c>
      <c r="CE567" s="61">
        <v>1</v>
      </c>
      <c r="CF567" s="61">
        <f t="shared" si="623"/>
        <v>8.4417924589850285E-2</v>
      </c>
      <c r="CG567" s="61">
        <f t="shared" si="624"/>
        <v>8.7618285993972395E-2</v>
      </c>
      <c r="CH567" s="61">
        <v>1</v>
      </c>
      <c r="CI567" s="61">
        <f t="shared" si="625"/>
        <v>8.7618285993972395E-2</v>
      </c>
      <c r="CJ567" s="61">
        <f t="shared" si="626"/>
        <v>9.0102482608360901E-2</v>
      </c>
      <c r="CK567" s="61">
        <v>1</v>
      </c>
      <c r="CL567" s="61">
        <f t="shared" si="627"/>
        <v>9.0102482608360901E-2</v>
      </c>
      <c r="CM567" s="61">
        <f t="shared" si="645"/>
        <v>9.4382910036000009E-2</v>
      </c>
      <c r="CN567" s="61">
        <v>1</v>
      </c>
      <c r="CO567" s="61">
        <f t="shared" si="646"/>
        <v>9.4382910036000009E-2</v>
      </c>
      <c r="CP567" s="69">
        <v>8.6598621980226006E-4</v>
      </c>
      <c r="CQ567" s="61">
        <f t="shared" si="628"/>
        <v>6.351351392366566E-4</v>
      </c>
      <c r="CR567" s="61">
        <v>1</v>
      </c>
      <c r="CS567" s="61">
        <f t="shared" si="629"/>
        <v>6.351351392366566E-4</v>
      </c>
      <c r="CT567" s="61">
        <f t="shared" si="630"/>
        <v>6.5921369833285006E-4</v>
      </c>
      <c r="CU567" s="61">
        <v>1</v>
      </c>
      <c r="CV567" s="61">
        <f t="shared" si="631"/>
        <v>6.5921369833285006E-4</v>
      </c>
      <c r="CW567" s="61">
        <f t="shared" si="632"/>
        <v>6.7790404840052481E-4</v>
      </c>
      <c r="CX567" s="61">
        <v>1</v>
      </c>
      <c r="CY567" s="61">
        <f t="shared" si="633"/>
        <v>6.7790404840052481E-4</v>
      </c>
      <c r="CZ567" s="61">
        <f t="shared" si="647"/>
        <v>7.1010870023785326E-4</v>
      </c>
      <c r="DA567" s="61">
        <v>1</v>
      </c>
      <c r="DB567" s="61">
        <f t="shared" si="648"/>
        <v>7.1010870023785326E-4</v>
      </c>
    </row>
    <row r="568" spans="1:106">
      <c r="A568" s="57" t="s">
        <v>457</v>
      </c>
      <c r="B568" s="58" t="s">
        <v>377</v>
      </c>
      <c r="C568" s="58" t="s">
        <v>378</v>
      </c>
      <c r="D568" s="58" t="s">
        <v>448</v>
      </c>
      <c r="E568" s="59" t="s">
        <v>440</v>
      </c>
      <c r="F568" s="59" t="s">
        <v>440</v>
      </c>
      <c r="G568" s="59" t="s">
        <v>255</v>
      </c>
      <c r="H568" s="58" t="s">
        <v>430</v>
      </c>
      <c r="I568" s="58" t="s">
        <v>256</v>
      </c>
      <c r="J568" s="60" t="s">
        <v>412</v>
      </c>
      <c r="K568" s="61">
        <v>0.73342407155356792</v>
      </c>
      <c r="L568" s="61">
        <v>0.76122885475403457</v>
      </c>
      <c r="M568" s="65">
        <v>0.7828115885669843</v>
      </c>
      <c r="N568" s="65">
        <v>0.82</v>
      </c>
      <c r="O568" s="61"/>
      <c r="P568" s="69">
        <v>53.776517399780005</v>
      </c>
      <c r="Q568" s="61">
        <f t="shared" si="593"/>
        <v>39.440992345317937</v>
      </c>
      <c r="R568" s="61">
        <v>1</v>
      </c>
      <c r="S568" s="61">
        <f t="shared" si="594"/>
        <v>39.440992345317937</v>
      </c>
      <c r="T568" s="61">
        <f t="shared" si="595"/>
        <v>40.936236752894949</v>
      </c>
      <c r="U568" s="61">
        <v>1</v>
      </c>
      <c r="V568" s="61">
        <f t="shared" si="596"/>
        <v>40.936236752894949</v>
      </c>
      <c r="W568" s="61">
        <f t="shared" si="597"/>
        <v>42.096881013321855</v>
      </c>
      <c r="X568" s="61">
        <v>1</v>
      </c>
      <c r="Y568" s="61">
        <f t="shared" si="598"/>
        <v>42.096881013321855</v>
      </c>
      <c r="Z568" s="61">
        <f t="shared" si="634"/>
        <v>44.096744267819602</v>
      </c>
      <c r="AA568" s="61">
        <v>1</v>
      </c>
      <c r="AB568" s="61">
        <f t="shared" si="635"/>
        <v>44.096744267819602</v>
      </c>
      <c r="AC568" s="69"/>
      <c r="AD568" s="61">
        <f t="shared" si="599"/>
        <v>0</v>
      </c>
      <c r="AE568" s="61">
        <v>1</v>
      </c>
      <c r="AF568" s="61">
        <f t="shared" si="600"/>
        <v>0</v>
      </c>
      <c r="AG568" s="61">
        <f t="shared" si="601"/>
        <v>0</v>
      </c>
      <c r="AH568" s="61">
        <v>1</v>
      </c>
      <c r="AI568" s="61">
        <f t="shared" si="602"/>
        <v>0</v>
      </c>
      <c r="AJ568" s="61">
        <f t="shared" si="603"/>
        <v>0</v>
      </c>
      <c r="AK568" s="61">
        <v>1</v>
      </c>
      <c r="AL568" s="61">
        <f t="shared" si="604"/>
        <v>0</v>
      </c>
      <c r="AM568" s="61">
        <f t="shared" si="636"/>
        <v>0</v>
      </c>
      <c r="AN568" s="61">
        <v>1</v>
      </c>
      <c r="AO568" s="61">
        <f t="shared" si="637"/>
        <v>0</v>
      </c>
      <c r="AP568" s="69">
        <v>0.29095002754999999</v>
      </c>
      <c r="AQ568" s="61">
        <f t="shared" si="605"/>
        <v>0.21338975382434375</v>
      </c>
      <c r="AR568" s="61">
        <v>1</v>
      </c>
      <c r="AS568" s="61">
        <f t="shared" si="606"/>
        <v>0.21338975382434375</v>
      </c>
      <c r="AT568" s="61">
        <f t="shared" si="607"/>
        <v>0.22147955626254129</v>
      </c>
      <c r="AU568" s="61">
        <v>1</v>
      </c>
      <c r="AV568" s="61">
        <f t="shared" si="608"/>
        <v>0.22147955626254129</v>
      </c>
      <c r="AW568" s="61">
        <f t="shared" si="609"/>
        <v>0.22775905326002333</v>
      </c>
      <c r="AX568" s="61">
        <v>1</v>
      </c>
      <c r="AY568" s="61">
        <f t="shared" si="610"/>
        <v>0.22775905326002333</v>
      </c>
      <c r="AZ568" s="61">
        <f t="shared" si="638"/>
        <v>0.23857902259099997</v>
      </c>
      <c r="BA568" s="61">
        <v>1</v>
      </c>
      <c r="BB568" s="61">
        <f t="shared" si="639"/>
        <v>0.23857902259099997</v>
      </c>
      <c r="BC568" s="69">
        <v>1.059505715709</v>
      </c>
      <c r="BD568" s="61">
        <f t="shared" si="611"/>
        <v>0.77706699584957184</v>
      </c>
      <c r="BE568" s="61">
        <v>1</v>
      </c>
      <c r="BF568" s="61">
        <f t="shared" si="612"/>
        <v>0.77706699584957184</v>
      </c>
      <c r="BG568" s="61">
        <f t="shared" si="613"/>
        <v>0.80652632257451584</v>
      </c>
      <c r="BH568" s="61">
        <v>1</v>
      </c>
      <c r="BI568" s="61">
        <f t="shared" si="614"/>
        <v>0.80652632257451584</v>
      </c>
      <c r="BJ568" s="61">
        <f t="shared" si="615"/>
        <v>0.82939335240996193</v>
      </c>
      <c r="BK568" s="61">
        <v>1</v>
      </c>
      <c r="BL568" s="61">
        <f t="shared" si="616"/>
        <v>0.82939335240996193</v>
      </c>
      <c r="BM568" s="61">
        <f t="shared" si="640"/>
        <v>0.86879468688137995</v>
      </c>
      <c r="BN568" s="61">
        <v>1</v>
      </c>
      <c r="BO568" s="61">
        <f t="shared" si="641"/>
        <v>0.86879468688137995</v>
      </c>
      <c r="BP568" s="69">
        <v>0.73105894383921</v>
      </c>
      <c r="BQ568" s="61">
        <f t="shared" si="617"/>
        <v>0.5361762271362045</v>
      </c>
      <c r="BR568" s="61">
        <v>1</v>
      </c>
      <c r="BS568" s="61">
        <f t="shared" si="642"/>
        <v>0.5361762271362045</v>
      </c>
      <c r="BT568" s="61">
        <f t="shared" si="618"/>
        <v>0.55650316257641586</v>
      </c>
      <c r="BU568" s="61">
        <v>1</v>
      </c>
      <c r="BV568" s="61">
        <f t="shared" si="619"/>
        <v>0.55650316257641586</v>
      </c>
      <c r="BW568" s="61">
        <f t="shared" si="620"/>
        <v>0.57228141316287373</v>
      </c>
      <c r="BX568" s="61">
        <v>1</v>
      </c>
      <c r="BY568" s="61">
        <f t="shared" si="621"/>
        <v>0.57228141316287373</v>
      </c>
      <c r="BZ568" s="61">
        <f t="shared" si="643"/>
        <v>0.59946833394815213</v>
      </c>
      <c r="CA568" s="61">
        <v>1</v>
      </c>
      <c r="CB568" s="61">
        <f t="shared" si="644"/>
        <v>0.59946833394815213</v>
      </c>
      <c r="CC568" s="69">
        <v>4.4761542700000004E-2</v>
      </c>
      <c r="CD568" s="61">
        <f t="shared" si="622"/>
        <v>3.2829192896052892E-2</v>
      </c>
      <c r="CE568" s="61">
        <v>1</v>
      </c>
      <c r="CF568" s="61">
        <f t="shared" si="623"/>
        <v>3.2829192896052892E-2</v>
      </c>
      <c r="CG568" s="61">
        <f t="shared" si="624"/>
        <v>3.4073777886544816E-2</v>
      </c>
      <c r="CH568" s="61">
        <v>1</v>
      </c>
      <c r="CI568" s="61">
        <f t="shared" si="625"/>
        <v>3.4073777886544816E-2</v>
      </c>
      <c r="CJ568" s="61">
        <f t="shared" si="626"/>
        <v>3.5039854347695902E-2</v>
      </c>
      <c r="CK568" s="61">
        <v>1</v>
      </c>
      <c r="CL568" s="61">
        <f t="shared" si="627"/>
        <v>3.5039854347695902E-2</v>
      </c>
      <c r="CM568" s="61">
        <f t="shared" si="645"/>
        <v>3.6704465014000001E-2</v>
      </c>
      <c r="CN568" s="61">
        <v>1</v>
      </c>
      <c r="CO568" s="61">
        <f t="shared" si="646"/>
        <v>3.6704465014000001E-2</v>
      </c>
      <c r="CP568" s="69">
        <v>18.046656197757351</v>
      </c>
      <c r="CQ568" s="61">
        <f t="shared" si="628"/>
        <v>13.235852066486627</v>
      </c>
      <c r="CR568" s="61">
        <v>1</v>
      </c>
      <c r="CS568" s="61">
        <f t="shared" si="629"/>
        <v>13.235852066486627</v>
      </c>
      <c r="CT568" s="61">
        <f t="shared" si="630"/>
        <v>13.737635429558628</v>
      </c>
      <c r="CU568" s="61">
        <v>1</v>
      </c>
      <c r="CV568" s="61">
        <f t="shared" si="631"/>
        <v>13.737635429558628</v>
      </c>
      <c r="CW568" s="61">
        <f t="shared" si="632"/>
        <v>14.127131606488645</v>
      </c>
      <c r="CX568" s="61">
        <v>1</v>
      </c>
      <c r="CY568" s="61">
        <f t="shared" si="633"/>
        <v>14.127131606488645</v>
      </c>
      <c r="CZ568" s="61">
        <f t="shared" si="647"/>
        <v>14.798258082161027</v>
      </c>
      <c r="DA568" s="61">
        <v>1</v>
      </c>
      <c r="DB568" s="61">
        <f t="shared" si="648"/>
        <v>14.798258082161027</v>
      </c>
    </row>
    <row r="569" spans="1:106">
      <c r="A569" s="57" t="s">
        <v>457</v>
      </c>
      <c r="B569" s="58" t="s">
        <v>377</v>
      </c>
      <c r="C569" s="58" t="s">
        <v>378</v>
      </c>
      <c r="D569" s="58" t="s">
        <v>448</v>
      </c>
      <c r="E569" s="59" t="s">
        <v>440</v>
      </c>
      <c r="F569" s="59" t="s">
        <v>440</v>
      </c>
      <c r="G569" s="59" t="s">
        <v>257</v>
      </c>
      <c r="H569" s="58" t="s">
        <v>430</v>
      </c>
      <c r="I569" s="58" t="s">
        <v>258</v>
      </c>
      <c r="J569" s="60" t="s">
        <v>413</v>
      </c>
      <c r="K569" s="61">
        <v>0.74204946996466437</v>
      </c>
      <c r="L569" s="61">
        <v>0.77031802120141346</v>
      </c>
      <c r="M569" s="61">
        <v>0.79151943462897523</v>
      </c>
      <c r="N569" s="61">
        <v>0.82699999999999996</v>
      </c>
      <c r="O569" s="61"/>
      <c r="P569" s="69">
        <v>2.8962648</v>
      </c>
      <c r="Q569" s="61">
        <f t="shared" si="593"/>
        <v>2.1491717597173148</v>
      </c>
      <c r="R569" s="61">
        <v>1</v>
      </c>
      <c r="S569" s="61">
        <f t="shared" si="594"/>
        <v>2.1491717597173148</v>
      </c>
      <c r="T569" s="61">
        <f t="shared" si="595"/>
        <v>2.2310449696113075</v>
      </c>
      <c r="U569" s="61">
        <v>1</v>
      </c>
      <c r="V569" s="61">
        <f t="shared" si="596"/>
        <v>2.2310449696113075</v>
      </c>
      <c r="W569" s="61">
        <f t="shared" si="597"/>
        <v>2.2924498770318018</v>
      </c>
      <c r="X569" s="61">
        <v>1</v>
      </c>
      <c r="Y569" s="61">
        <f t="shared" si="598"/>
        <v>2.2924498770318018</v>
      </c>
      <c r="Z569" s="61">
        <f t="shared" si="634"/>
        <v>2.3952109895999998</v>
      </c>
      <c r="AA569" s="61">
        <v>1</v>
      </c>
      <c r="AB569" s="61">
        <f t="shared" si="635"/>
        <v>2.3952109895999998</v>
      </c>
      <c r="AC569" s="69"/>
      <c r="AD569" s="61">
        <f t="shared" si="599"/>
        <v>0</v>
      </c>
      <c r="AE569" s="61">
        <v>1</v>
      </c>
      <c r="AF569" s="61">
        <f t="shared" si="600"/>
        <v>0</v>
      </c>
      <c r="AG569" s="61">
        <f t="shared" si="601"/>
        <v>0</v>
      </c>
      <c r="AH569" s="61">
        <v>1</v>
      </c>
      <c r="AI569" s="61">
        <f t="shared" si="602"/>
        <v>0</v>
      </c>
      <c r="AJ569" s="61">
        <f t="shared" si="603"/>
        <v>0</v>
      </c>
      <c r="AK569" s="61">
        <v>1</v>
      </c>
      <c r="AL569" s="61">
        <f t="shared" si="604"/>
        <v>0</v>
      </c>
      <c r="AM569" s="61">
        <f t="shared" si="636"/>
        <v>0</v>
      </c>
      <c r="AN569" s="61">
        <v>1</v>
      </c>
      <c r="AO569" s="61">
        <f t="shared" si="637"/>
        <v>0</v>
      </c>
      <c r="AP569" s="69">
        <v>1.626768E-2</v>
      </c>
      <c r="AQ569" s="61">
        <f t="shared" si="605"/>
        <v>1.207142332155477E-2</v>
      </c>
      <c r="AR569" s="61">
        <v>1</v>
      </c>
      <c r="AS569" s="61">
        <f t="shared" si="606"/>
        <v>1.207142332155477E-2</v>
      </c>
      <c r="AT569" s="61">
        <f t="shared" si="607"/>
        <v>1.253128706713781E-2</v>
      </c>
      <c r="AU569" s="61">
        <v>1</v>
      </c>
      <c r="AV569" s="61">
        <f t="shared" si="608"/>
        <v>1.253128706713781E-2</v>
      </c>
      <c r="AW569" s="61">
        <f t="shared" si="609"/>
        <v>1.2876184876325088E-2</v>
      </c>
      <c r="AX569" s="61">
        <v>1</v>
      </c>
      <c r="AY569" s="61">
        <f t="shared" si="610"/>
        <v>1.2876184876325088E-2</v>
      </c>
      <c r="AZ569" s="61">
        <f t="shared" si="638"/>
        <v>1.3453371359999999E-2</v>
      </c>
      <c r="BA569" s="61">
        <v>1</v>
      </c>
      <c r="BB569" s="61">
        <f t="shared" si="639"/>
        <v>1.3453371359999999E-2</v>
      </c>
      <c r="BC569" s="69">
        <v>6.2084880000000002E-2</v>
      </c>
      <c r="BD569" s="61">
        <f t="shared" si="611"/>
        <v>4.6070052296819791E-2</v>
      </c>
      <c r="BE569" s="61">
        <v>1</v>
      </c>
      <c r="BF569" s="61">
        <f t="shared" si="612"/>
        <v>4.6070052296819791E-2</v>
      </c>
      <c r="BG569" s="61">
        <f t="shared" si="613"/>
        <v>4.7825101908127214E-2</v>
      </c>
      <c r="BH569" s="61">
        <v>1</v>
      </c>
      <c r="BI569" s="61">
        <f t="shared" si="614"/>
        <v>4.7825101908127214E-2</v>
      </c>
      <c r="BJ569" s="61">
        <f t="shared" si="615"/>
        <v>4.9141389116607773E-2</v>
      </c>
      <c r="BK569" s="61">
        <v>1</v>
      </c>
      <c r="BL569" s="61">
        <f t="shared" si="616"/>
        <v>4.9141389116607773E-2</v>
      </c>
      <c r="BM569" s="61">
        <f t="shared" si="640"/>
        <v>5.1344195759999996E-2</v>
      </c>
      <c r="BN569" s="61">
        <v>1</v>
      </c>
      <c r="BO569" s="61">
        <f t="shared" si="641"/>
        <v>5.1344195759999996E-2</v>
      </c>
      <c r="BP569" s="69">
        <v>4.2838567199999997E-2</v>
      </c>
      <c r="BQ569" s="61">
        <f t="shared" si="617"/>
        <v>3.1788336084805656E-2</v>
      </c>
      <c r="BR569" s="61">
        <v>1</v>
      </c>
      <c r="BS569" s="61">
        <f t="shared" si="642"/>
        <v>3.1788336084805656E-2</v>
      </c>
      <c r="BT569" s="61">
        <f t="shared" si="618"/>
        <v>3.2999320316607773E-2</v>
      </c>
      <c r="BU569" s="61">
        <v>1</v>
      </c>
      <c r="BV569" s="61">
        <f t="shared" si="619"/>
        <v>3.2999320316607773E-2</v>
      </c>
      <c r="BW569" s="61">
        <f t="shared" si="620"/>
        <v>3.3907558490459358E-2</v>
      </c>
      <c r="BX569" s="61">
        <v>1</v>
      </c>
      <c r="BY569" s="61">
        <f t="shared" si="621"/>
        <v>3.3907558490459358E-2</v>
      </c>
      <c r="BZ569" s="61">
        <f t="shared" si="643"/>
        <v>3.5427495074399996E-2</v>
      </c>
      <c r="CA569" s="61">
        <v>1</v>
      </c>
      <c r="CB569" s="61">
        <f t="shared" si="644"/>
        <v>3.5427495074399996E-2</v>
      </c>
      <c r="CC569" s="69">
        <v>1.5444E-3</v>
      </c>
      <c r="CD569" s="61">
        <f t="shared" si="622"/>
        <v>1.1460212014134277E-3</v>
      </c>
      <c r="CE569" s="61">
        <v>1</v>
      </c>
      <c r="CF569" s="61">
        <f t="shared" si="623"/>
        <v>1.1460212014134277E-3</v>
      </c>
      <c r="CG569" s="61">
        <f t="shared" si="624"/>
        <v>1.1896791519434629E-3</v>
      </c>
      <c r="CH569" s="61">
        <v>1</v>
      </c>
      <c r="CI569" s="61">
        <f t="shared" si="625"/>
        <v>1.1896791519434629E-3</v>
      </c>
      <c r="CJ569" s="61">
        <f t="shared" si="626"/>
        <v>1.2224226148409895E-3</v>
      </c>
      <c r="CK569" s="61">
        <v>1</v>
      </c>
      <c r="CL569" s="61">
        <f t="shared" si="627"/>
        <v>1.2224226148409895E-3</v>
      </c>
      <c r="CM569" s="61">
        <f t="shared" si="645"/>
        <v>1.2772187999999999E-3</v>
      </c>
      <c r="CN569" s="61">
        <v>1</v>
      </c>
      <c r="CO569" s="61">
        <f t="shared" si="646"/>
        <v>1.2772187999999999E-3</v>
      </c>
      <c r="CP569" s="69">
        <v>8.7350491799999995E-6</v>
      </c>
      <c r="CQ569" s="61">
        <f t="shared" si="628"/>
        <v>6.4818386141342759E-6</v>
      </c>
      <c r="CR569" s="61">
        <v>1</v>
      </c>
      <c r="CS569" s="61">
        <f t="shared" si="629"/>
        <v>6.4818386141342759E-6</v>
      </c>
      <c r="CT569" s="61">
        <f t="shared" si="630"/>
        <v>6.7287657994346287E-6</v>
      </c>
      <c r="CU569" s="61">
        <v>1</v>
      </c>
      <c r="CV569" s="61">
        <f t="shared" si="631"/>
        <v>6.7287657994346287E-6</v>
      </c>
      <c r="CW569" s="61">
        <f t="shared" si="632"/>
        <v>6.9139611884098932E-6</v>
      </c>
      <c r="CX569" s="61">
        <v>1</v>
      </c>
      <c r="CY569" s="61">
        <f t="shared" si="633"/>
        <v>6.9139611884098932E-6</v>
      </c>
      <c r="CZ569" s="61">
        <f t="shared" si="647"/>
        <v>7.2238856718599991E-6</v>
      </c>
      <c r="DA569" s="61">
        <v>1</v>
      </c>
      <c r="DB569" s="61">
        <f t="shared" si="648"/>
        <v>7.2238856718599991E-6</v>
      </c>
    </row>
    <row r="570" spans="1:106">
      <c r="A570" s="57" t="s">
        <v>457</v>
      </c>
      <c r="B570" s="58" t="s">
        <v>377</v>
      </c>
      <c r="C570" s="58" t="s">
        <v>378</v>
      </c>
      <c r="D570" s="58" t="s">
        <v>448</v>
      </c>
      <c r="E570" s="59" t="s">
        <v>440</v>
      </c>
      <c r="F570" s="59" t="s">
        <v>440</v>
      </c>
      <c r="G570" s="59" t="s">
        <v>259</v>
      </c>
      <c r="H570" s="58" t="s">
        <v>430</v>
      </c>
      <c r="I570" s="58" t="s">
        <v>260</v>
      </c>
      <c r="J570" s="60" t="s">
        <v>413</v>
      </c>
      <c r="K570" s="61">
        <v>0.74204946996466437</v>
      </c>
      <c r="L570" s="61">
        <v>0.77031802120141346</v>
      </c>
      <c r="M570" s="61">
        <v>0.79151943462897523</v>
      </c>
      <c r="N570" s="61">
        <v>0.79151943462897523</v>
      </c>
      <c r="O570" s="61"/>
      <c r="P570" s="69">
        <v>1.1263251999999999</v>
      </c>
      <c r="Q570" s="61">
        <f t="shared" si="593"/>
        <v>0.83578901766784452</v>
      </c>
      <c r="R570" s="61">
        <v>1</v>
      </c>
      <c r="S570" s="61">
        <f t="shared" si="594"/>
        <v>0.83578901766784452</v>
      </c>
      <c r="T570" s="61">
        <f t="shared" si="595"/>
        <v>0.86762859929328617</v>
      </c>
      <c r="U570" s="61">
        <v>1</v>
      </c>
      <c r="V570" s="61">
        <f t="shared" si="596"/>
        <v>0.86762859929328617</v>
      </c>
      <c r="W570" s="61">
        <f t="shared" si="597"/>
        <v>0.89150828551236738</v>
      </c>
      <c r="X570" s="61">
        <v>1</v>
      </c>
      <c r="Y570" s="61">
        <f t="shared" si="598"/>
        <v>0.89150828551236738</v>
      </c>
      <c r="Z570" s="61">
        <f t="shared" si="634"/>
        <v>0.89150828551236738</v>
      </c>
      <c r="AA570" s="61">
        <v>1</v>
      </c>
      <c r="AB570" s="61">
        <f t="shared" si="635"/>
        <v>0.89150828551236738</v>
      </c>
      <c r="AC570" s="69"/>
      <c r="AD570" s="61">
        <f t="shared" si="599"/>
        <v>0</v>
      </c>
      <c r="AE570" s="61">
        <v>1</v>
      </c>
      <c r="AF570" s="61">
        <f t="shared" si="600"/>
        <v>0</v>
      </c>
      <c r="AG570" s="61">
        <f t="shared" si="601"/>
        <v>0</v>
      </c>
      <c r="AH570" s="61">
        <v>1</v>
      </c>
      <c r="AI570" s="61">
        <f t="shared" si="602"/>
        <v>0</v>
      </c>
      <c r="AJ570" s="61">
        <f t="shared" si="603"/>
        <v>0</v>
      </c>
      <c r="AK570" s="61">
        <v>1</v>
      </c>
      <c r="AL570" s="61">
        <f t="shared" si="604"/>
        <v>0</v>
      </c>
      <c r="AM570" s="61">
        <f t="shared" si="636"/>
        <v>0</v>
      </c>
      <c r="AN570" s="61">
        <v>1</v>
      </c>
      <c r="AO570" s="61">
        <f t="shared" si="637"/>
        <v>0</v>
      </c>
      <c r="AP570" s="69">
        <v>6.3263199999999999E-3</v>
      </c>
      <c r="AQ570" s="61">
        <f t="shared" si="605"/>
        <v>4.6944424028268553E-3</v>
      </c>
      <c r="AR570" s="61">
        <v>1</v>
      </c>
      <c r="AS570" s="61">
        <f t="shared" si="606"/>
        <v>4.6944424028268553E-3</v>
      </c>
      <c r="AT570" s="61">
        <f t="shared" si="607"/>
        <v>4.873278303886926E-3</v>
      </c>
      <c r="AU570" s="61">
        <v>1</v>
      </c>
      <c r="AV570" s="61">
        <f t="shared" si="608"/>
        <v>4.873278303886926E-3</v>
      </c>
      <c r="AW570" s="61">
        <f t="shared" si="609"/>
        <v>5.0074052296819787E-3</v>
      </c>
      <c r="AX570" s="61">
        <v>1</v>
      </c>
      <c r="AY570" s="61">
        <f t="shared" si="610"/>
        <v>5.0074052296819787E-3</v>
      </c>
      <c r="AZ570" s="61">
        <f t="shared" si="638"/>
        <v>5.0074052296819787E-3</v>
      </c>
      <c r="BA570" s="61">
        <v>1</v>
      </c>
      <c r="BB570" s="61">
        <f t="shared" si="639"/>
        <v>5.0074052296819787E-3</v>
      </c>
      <c r="BC570" s="69">
        <v>2.4157333199999999E-2</v>
      </c>
      <c r="BD570" s="61">
        <f t="shared" si="611"/>
        <v>1.7925936296819787E-2</v>
      </c>
      <c r="BE570" s="61">
        <v>1</v>
      </c>
      <c r="BF570" s="61">
        <f t="shared" si="612"/>
        <v>1.7925936296819787E-2</v>
      </c>
      <c r="BG570" s="61">
        <f t="shared" si="613"/>
        <v>1.8608829108127209E-2</v>
      </c>
      <c r="BH570" s="61">
        <v>1</v>
      </c>
      <c r="BI570" s="61">
        <f t="shared" si="614"/>
        <v>1.8608829108127209E-2</v>
      </c>
      <c r="BJ570" s="61">
        <f t="shared" si="615"/>
        <v>1.9120998716607773E-2</v>
      </c>
      <c r="BK570" s="61">
        <v>1</v>
      </c>
      <c r="BL570" s="61">
        <f t="shared" si="616"/>
        <v>1.9120998716607773E-2</v>
      </c>
      <c r="BM570" s="61">
        <f t="shared" si="640"/>
        <v>1.9120998716607773E-2</v>
      </c>
      <c r="BN570" s="61">
        <v>1</v>
      </c>
      <c r="BO570" s="61">
        <f t="shared" si="641"/>
        <v>1.9120998716607773E-2</v>
      </c>
      <c r="BP570" s="69">
        <v>1.6668559908000001E-2</v>
      </c>
      <c r="BQ570" s="61">
        <f t="shared" si="617"/>
        <v>1.2368896044805655E-2</v>
      </c>
      <c r="BR570" s="61">
        <v>1</v>
      </c>
      <c r="BS570" s="61">
        <f t="shared" si="642"/>
        <v>1.2368896044805655E-2</v>
      </c>
      <c r="BT570" s="61">
        <f t="shared" si="618"/>
        <v>1.2840092084607775E-2</v>
      </c>
      <c r="BU570" s="61">
        <v>1</v>
      </c>
      <c r="BV570" s="61">
        <f t="shared" si="619"/>
        <v>1.2840092084607775E-2</v>
      </c>
      <c r="BW570" s="61">
        <f t="shared" si="620"/>
        <v>1.3193489114459365E-2</v>
      </c>
      <c r="BX570" s="61">
        <v>1</v>
      </c>
      <c r="BY570" s="61">
        <f t="shared" si="621"/>
        <v>1.3193489114459365E-2</v>
      </c>
      <c r="BZ570" s="61">
        <f t="shared" si="643"/>
        <v>1.3193489114459365E-2</v>
      </c>
      <c r="CA570" s="61">
        <v>1</v>
      </c>
      <c r="CB570" s="61">
        <f t="shared" si="644"/>
        <v>1.3193489114459365E-2</v>
      </c>
      <c r="CC570" s="69">
        <v>6.0059999999999996E-4</v>
      </c>
      <c r="CD570" s="61">
        <f t="shared" si="622"/>
        <v>4.4567491166077738E-4</v>
      </c>
      <c r="CE570" s="61">
        <v>1</v>
      </c>
      <c r="CF570" s="61">
        <f t="shared" si="623"/>
        <v>4.4567491166077738E-4</v>
      </c>
      <c r="CG570" s="61">
        <f t="shared" si="624"/>
        <v>4.6265300353356888E-4</v>
      </c>
      <c r="CH570" s="61">
        <v>1</v>
      </c>
      <c r="CI570" s="61">
        <f t="shared" si="625"/>
        <v>4.6265300353356888E-4</v>
      </c>
      <c r="CJ570" s="61">
        <f t="shared" si="626"/>
        <v>4.7538657243816247E-4</v>
      </c>
      <c r="CK570" s="61">
        <v>1</v>
      </c>
      <c r="CL570" s="61">
        <f t="shared" si="627"/>
        <v>4.7538657243816247E-4</v>
      </c>
      <c r="CM570" s="61">
        <f t="shared" si="645"/>
        <v>4.7538657243816247E-4</v>
      </c>
      <c r="CN570" s="61">
        <v>1</v>
      </c>
      <c r="CO570" s="61">
        <f t="shared" si="646"/>
        <v>4.7538657243816247E-4</v>
      </c>
      <c r="CP570" s="69">
        <v>0.18203341556399999</v>
      </c>
      <c r="CQ570" s="61">
        <f t="shared" si="628"/>
        <v>0.13507779953512367</v>
      </c>
      <c r="CR570" s="61">
        <v>1</v>
      </c>
      <c r="CS570" s="61">
        <f t="shared" si="629"/>
        <v>0.13507779953512367</v>
      </c>
      <c r="CT570" s="61">
        <f t="shared" si="630"/>
        <v>0.14022362046979506</v>
      </c>
      <c r="CU570" s="61">
        <v>1</v>
      </c>
      <c r="CV570" s="61">
        <f t="shared" si="631"/>
        <v>0.14022362046979506</v>
      </c>
      <c r="CW570" s="61">
        <f t="shared" si="632"/>
        <v>0.14408298617079857</v>
      </c>
      <c r="CX570" s="61">
        <v>1</v>
      </c>
      <c r="CY570" s="61">
        <f t="shared" si="633"/>
        <v>0.14408298617079857</v>
      </c>
      <c r="CZ570" s="61">
        <f t="shared" si="647"/>
        <v>0.14408298617079857</v>
      </c>
      <c r="DA570" s="61">
        <v>1</v>
      </c>
      <c r="DB570" s="61">
        <f t="shared" si="648"/>
        <v>0.14408298617079857</v>
      </c>
    </row>
    <row r="571" spans="1:106">
      <c r="A571" s="57" t="s">
        <v>457</v>
      </c>
      <c r="B571" s="58" t="s">
        <v>377</v>
      </c>
      <c r="C571" s="58" t="s">
        <v>378</v>
      </c>
      <c r="D571" s="58" t="s">
        <v>448</v>
      </c>
      <c r="E571" s="59" t="s">
        <v>440</v>
      </c>
      <c r="F571" s="59" t="s">
        <v>440</v>
      </c>
      <c r="G571" s="59" t="s">
        <v>269</v>
      </c>
      <c r="H571" s="58" t="s">
        <v>432</v>
      </c>
      <c r="I571" s="58" t="s">
        <v>270</v>
      </c>
      <c r="J571" s="63" t="s">
        <v>424</v>
      </c>
      <c r="K571" s="61">
        <v>0.96899999999999997</v>
      </c>
      <c r="L571" s="61">
        <v>1.018</v>
      </c>
      <c r="M571" s="61">
        <v>1.0529999999999999</v>
      </c>
      <c r="N571" s="61">
        <v>1.0980000000000001</v>
      </c>
      <c r="O571" s="64" t="s">
        <v>433</v>
      </c>
      <c r="P571" s="69">
        <v>36.498812218159578</v>
      </c>
      <c r="Q571" s="61">
        <f t="shared" si="593"/>
        <v>35.367349039396629</v>
      </c>
      <c r="R571" s="61">
        <v>1</v>
      </c>
      <c r="S571" s="61">
        <f t="shared" si="594"/>
        <v>35.367349039396629</v>
      </c>
      <c r="T571" s="61">
        <f t="shared" si="595"/>
        <v>37.155790838086453</v>
      </c>
      <c r="U571" s="61">
        <v>1</v>
      </c>
      <c r="V571" s="61">
        <f t="shared" si="596"/>
        <v>37.155790838086453</v>
      </c>
      <c r="W571" s="61">
        <f t="shared" si="597"/>
        <v>38.433249265722033</v>
      </c>
      <c r="X571" s="61">
        <v>1</v>
      </c>
      <c r="Y571" s="61">
        <f t="shared" si="598"/>
        <v>38.433249265722033</v>
      </c>
      <c r="Z571" s="61">
        <f t="shared" si="634"/>
        <v>40.07569581553922</v>
      </c>
      <c r="AA571" s="61">
        <v>1</v>
      </c>
      <c r="AB571" s="61">
        <f t="shared" si="635"/>
        <v>40.07569581553922</v>
      </c>
      <c r="AC571" s="69">
        <v>0.11419584557834453</v>
      </c>
      <c r="AD571" s="61">
        <f t="shared" si="599"/>
        <v>0.11065577436541585</v>
      </c>
      <c r="AE571" s="61">
        <v>1</v>
      </c>
      <c r="AF571" s="61">
        <f t="shared" si="600"/>
        <v>0.11065577436541585</v>
      </c>
      <c r="AG571" s="61">
        <f t="shared" si="601"/>
        <v>0.11625137079875474</v>
      </c>
      <c r="AH571" s="61">
        <v>1</v>
      </c>
      <c r="AI571" s="61">
        <f t="shared" si="602"/>
        <v>0.11625137079875474</v>
      </c>
      <c r="AJ571" s="61">
        <f t="shared" si="603"/>
        <v>0.12024822539399678</v>
      </c>
      <c r="AK571" s="61">
        <v>1</v>
      </c>
      <c r="AL571" s="61">
        <f t="shared" si="604"/>
        <v>0.12024822539399678</v>
      </c>
      <c r="AM571" s="61">
        <f t="shared" si="636"/>
        <v>0.1253870384450223</v>
      </c>
      <c r="AN571" s="61">
        <v>1</v>
      </c>
      <c r="AO571" s="61">
        <f t="shared" si="637"/>
        <v>0.1253870384450223</v>
      </c>
      <c r="AP571" s="69">
        <v>226.30732082156769</v>
      </c>
      <c r="AQ571" s="61">
        <f t="shared" si="605"/>
        <v>219.29179387609909</v>
      </c>
      <c r="AR571" s="61">
        <v>0.77100000000000002</v>
      </c>
      <c r="AS571" s="61">
        <f t="shared" si="606"/>
        <v>169.07397307847239</v>
      </c>
      <c r="AT571" s="61">
        <f t="shared" si="607"/>
        <v>230.38085259635591</v>
      </c>
      <c r="AU571" s="61">
        <v>0.63300000000000001</v>
      </c>
      <c r="AV571" s="61">
        <f t="shared" si="608"/>
        <v>145.83107969349328</v>
      </c>
      <c r="AW571" s="61">
        <f t="shared" si="609"/>
        <v>238.30160882511075</v>
      </c>
      <c r="AX571" s="61">
        <v>0.54700000000000004</v>
      </c>
      <c r="AY571" s="61">
        <f t="shared" si="610"/>
        <v>130.35098002733559</v>
      </c>
      <c r="AZ571" s="61">
        <f t="shared" si="638"/>
        <v>248.48543826208135</v>
      </c>
      <c r="BA571" s="61">
        <v>0.41199999999999998</v>
      </c>
      <c r="BB571" s="61">
        <f t="shared" si="639"/>
        <v>102.37600056397751</v>
      </c>
      <c r="BC571" s="69">
        <v>8.6141188892442955</v>
      </c>
      <c r="BD571" s="61">
        <f t="shared" si="611"/>
        <v>8.3470812036777229</v>
      </c>
      <c r="BE571" s="61">
        <v>0.59499999999999997</v>
      </c>
      <c r="BF571" s="61">
        <f t="shared" si="612"/>
        <v>4.9665133161882453</v>
      </c>
      <c r="BG571" s="61">
        <f t="shared" si="613"/>
        <v>8.7691730292506929</v>
      </c>
      <c r="BH571" s="61">
        <v>0.44900000000000001</v>
      </c>
      <c r="BI571" s="61">
        <f t="shared" si="614"/>
        <v>3.9373586901335611</v>
      </c>
      <c r="BJ571" s="61">
        <f t="shared" si="615"/>
        <v>9.0706671903742428</v>
      </c>
      <c r="BK571" s="61">
        <v>0.36399999999999999</v>
      </c>
      <c r="BL571" s="61">
        <f t="shared" si="616"/>
        <v>3.3017228572962245</v>
      </c>
      <c r="BM571" s="61">
        <f t="shared" si="640"/>
        <v>9.4583025403902372</v>
      </c>
      <c r="BN571" s="61">
        <v>0.252</v>
      </c>
      <c r="BO571" s="61">
        <f t="shared" si="641"/>
        <v>2.3834922401783398</v>
      </c>
      <c r="BP571" s="69">
        <v>7.9249893781047538</v>
      </c>
      <c r="BQ571" s="61">
        <f t="shared" si="617"/>
        <v>7.6793147073835062</v>
      </c>
      <c r="BR571" s="61">
        <v>0.59499999999999997</v>
      </c>
      <c r="BS571" s="61">
        <f t="shared" si="642"/>
        <v>4.5691922508931864</v>
      </c>
      <c r="BT571" s="61">
        <f t="shared" si="618"/>
        <v>8.0676391869106396</v>
      </c>
      <c r="BU571" s="61">
        <v>0.44900000000000001</v>
      </c>
      <c r="BV571" s="61">
        <f t="shared" si="619"/>
        <v>3.6223699949228774</v>
      </c>
      <c r="BW571" s="61">
        <f t="shared" si="620"/>
        <v>8.3450138151443056</v>
      </c>
      <c r="BX571" s="61">
        <v>0.36399999999999999</v>
      </c>
      <c r="BY571" s="61">
        <f t="shared" si="621"/>
        <v>3.037585028712527</v>
      </c>
      <c r="BZ571" s="61">
        <f t="shared" si="643"/>
        <v>8.7016383371590198</v>
      </c>
      <c r="CA571" s="61">
        <v>0.252</v>
      </c>
      <c r="CB571" s="61">
        <f t="shared" si="644"/>
        <v>2.1928128609640729</v>
      </c>
      <c r="CC571" s="69">
        <v>2.5772903885537546</v>
      </c>
      <c r="CD571" s="61">
        <f t="shared" si="622"/>
        <v>2.4973943865085881</v>
      </c>
      <c r="CE571" s="61">
        <v>3.0000000000000001E-3</v>
      </c>
      <c r="CF571" s="61">
        <f t="shared" si="623"/>
        <v>7.4921831595257645E-3</v>
      </c>
      <c r="CG571" s="61">
        <f t="shared" si="624"/>
        <v>2.6236816155477221</v>
      </c>
      <c r="CH571" s="61">
        <v>3.0000000000000001E-3</v>
      </c>
      <c r="CI571" s="61">
        <f t="shared" si="625"/>
        <v>7.8710448466431659E-3</v>
      </c>
      <c r="CJ571" s="61">
        <f t="shared" si="626"/>
        <v>2.7138867791471033</v>
      </c>
      <c r="CK571" s="61">
        <v>3.0000000000000001E-3</v>
      </c>
      <c r="CL571" s="61">
        <f t="shared" si="627"/>
        <v>8.1416603374413095E-3</v>
      </c>
      <c r="CM571" s="61">
        <f t="shared" si="645"/>
        <v>2.8298648466320229</v>
      </c>
      <c r="CN571" s="61">
        <v>3.0000000000000001E-3</v>
      </c>
      <c r="CO571" s="61">
        <f t="shared" si="646"/>
        <v>8.4895945398960684E-3</v>
      </c>
      <c r="CP571" s="69">
        <v>12.855195324903299</v>
      </c>
      <c r="CQ571" s="61">
        <f t="shared" si="628"/>
        <v>12.456684269831296</v>
      </c>
      <c r="CR571" s="61">
        <v>0.68300000000000005</v>
      </c>
      <c r="CS571" s="61">
        <f t="shared" si="629"/>
        <v>8.5079153562947756</v>
      </c>
      <c r="CT571" s="61">
        <f t="shared" si="630"/>
        <v>13.086588840751558</v>
      </c>
      <c r="CU571" s="61">
        <v>0.48</v>
      </c>
      <c r="CV571" s="61">
        <f t="shared" si="631"/>
        <v>6.2815626435607479</v>
      </c>
      <c r="CW571" s="61">
        <f t="shared" si="632"/>
        <v>13.536520677123173</v>
      </c>
      <c r="CX571" s="61">
        <v>0.38200000000000001</v>
      </c>
      <c r="CY571" s="61">
        <f t="shared" si="633"/>
        <v>5.1709508986610517</v>
      </c>
      <c r="CZ571" s="61">
        <f t="shared" si="647"/>
        <v>14.115004466743823</v>
      </c>
      <c r="DA571" s="61">
        <v>0.27700000000000002</v>
      </c>
      <c r="DB571" s="61">
        <f t="shared" si="648"/>
        <v>3.9098562372880394</v>
      </c>
    </row>
    <row r="572" spans="1:106">
      <c r="A572" s="57" t="s">
        <v>457</v>
      </c>
      <c r="B572" s="58" t="s">
        <v>377</v>
      </c>
      <c r="C572" s="58" t="s">
        <v>378</v>
      </c>
      <c r="D572" s="58" t="s">
        <v>448</v>
      </c>
      <c r="E572" s="59" t="s">
        <v>440</v>
      </c>
      <c r="F572" s="59" t="s">
        <v>440</v>
      </c>
      <c r="G572" s="59" t="s">
        <v>271</v>
      </c>
      <c r="H572" s="58" t="s">
        <v>432</v>
      </c>
      <c r="I572" s="58" t="s">
        <v>272</v>
      </c>
      <c r="J572" s="63" t="s">
        <v>424</v>
      </c>
      <c r="K572" s="61">
        <v>0.96899999999999997</v>
      </c>
      <c r="L572" s="61">
        <v>1.018</v>
      </c>
      <c r="M572" s="61">
        <v>1.0529999999999999</v>
      </c>
      <c r="N572" s="61">
        <v>1.0980000000000001</v>
      </c>
      <c r="O572" s="64" t="s">
        <v>433</v>
      </c>
      <c r="P572" s="69">
        <v>7.0686504355437965</v>
      </c>
      <c r="Q572" s="61">
        <f t="shared" si="593"/>
        <v>6.8495222720419386</v>
      </c>
      <c r="R572" s="61">
        <v>1</v>
      </c>
      <c r="S572" s="61">
        <f t="shared" si="594"/>
        <v>6.8495222720419386</v>
      </c>
      <c r="T572" s="61">
        <f t="shared" si="595"/>
        <v>7.1958861433835848</v>
      </c>
      <c r="U572" s="61">
        <v>1</v>
      </c>
      <c r="V572" s="61">
        <f t="shared" si="596"/>
        <v>7.1958861433835848</v>
      </c>
      <c r="W572" s="61">
        <f t="shared" si="597"/>
        <v>7.4432889086276175</v>
      </c>
      <c r="X572" s="61">
        <v>1</v>
      </c>
      <c r="Y572" s="61">
        <f t="shared" si="598"/>
        <v>7.4432889086276175</v>
      </c>
      <c r="Z572" s="61">
        <f t="shared" si="634"/>
        <v>7.7613781782270888</v>
      </c>
      <c r="AA572" s="61">
        <v>1</v>
      </c>
      <c r="AB572" s="61">
        <f t="shared" si="635"/>
        <v>7.7613781782270888</v>
      </c>
      <c r="AC572" s="69">
        <v>2.2116076237216249E-2</v>
      </c>
      <c r="AD572" s="61">
        <f t="shared" si="599"/>
        <v>2.1430477873862545E-2</v>
      </c>
      <c r="AE572" s="61">
        <v>1</v>
      </c>
      <c r="AF572" s="61">
        <f t="shared" si="600"/>
        <v>2.1430477873862545E-2</v>
      </c>
      <c r="AG572" s="61">
        <f t="shared" si="601"/>
        <v>2.2514165609486141E-2</v>
      </c>
      <c r="AH572" s="61">
        <v>1</v>
      </c>
      <c r="AI572" s="61">
        <f t="shared" si="602"/>
        <v>2.2514165609486141E-2</v>
      </c>
      <c r="AJ572" s="61">
        <f t="shared" si="603"/>
        <v>2.328822827778871E-2</v>
      </c>
      <c r="AK572" s="61">
        <v>1</v>
      </c>
      <c r="AL572" s="61">
        <f t="shared" si="604"/>
        <v>2.328822827778871E-2</v>
      </c>
      <c r="AM572" s="61">
        <f t="shared" si="636"/>
        <v>2.4283451708463442E-2</v>
      </c>
      <c r="AN572" s="61">
        <v>1</v>
      </c>
      <c r="AO572" s="61">
        <f t="shared" si="637"/>
        <v>2.4283451708463442E-2</v>
      </c>
      <c r="AP572" s="69">
        <v>71.790980985991666</v>
      </c>
      <c r="AQ572" s="61">
        <f t="shared" si="605"/>
        <v>69.565460575425917</v>
      </c>
      <c r="AR572" s="61">
        <v>1</v>
      </c>
      <c r="AS572" s="61">
        <f t="shared" si="606"/>
        <v>69.565460575425917</v>
      </c>
      <c r="AT572" s="61">
        <f t="shared" si="607"/>
        <v>73.083218643739514</v>
      </c>
      <c r="AU572" s="61">
        <v>0.96</v>
      </c>
      <c r="AV572" s="61">
        <f t="shared" si="608"/>
        <v>70.159889897989927</v>
      </c>
      <c r="AW572" s="61">
        <f t="shared" si="609"/>
        <v>75.595902978249214</v>
      </c>
      <c r="AX572" s="61">
        <v>0.92</v>
      </c>
      <c r="AY572" s="61">
        <f t="shared" si="610"/>
        <v>69.548230739989279</v>
      </c>
      <c r="AZ572" s="61">
        <f t="shared" si="638"/>
        <v>78.826497122618861</v>
      </c>
      <c r="BA572" s="61">
        <v>0.85199999999999998</v>
      </c>
      <c r="BB572" s="61">
        <f t="shared" si="639"/>
        <v>67.160175548471273</v>
      </c>
      <c r="BC572" s="69">
        <v>1.7671626088859491</v>
      </c>
      <c r="BD572" s="61">
        <f t="shared" si="611"/>
        <v>1.7123805680104847</v>
      </c>
      <c r="BE572" s="61">
        <v>0.82899999999999996</v>
      </c>
      <c r="BF572" s="61">
        <f t="shared" si="612"/>
        <v>1.4195634908806918</v>
      </c>
      <c r="BG572" s="61">
        <f t="shared" si="613"/>
        <v>1.7989715358458962</v>
      </c>
      <c r="BH572" s="61">
        <v>0.79100000000000004</v>
      </c>
      <c r="BI572" s="61">
        <f t="shared" si="614"/>
        <v>1.4229864848541041</v>
      </c>
      <c r="BJ572" s="61">
        <f t="shared" si="615"/>
        <v>1.8608222271569044</v>
      </c>
      <c r="BK572" s="61">
        <v>0.752</v>
      </c>
      <c r="BL572" s="61">
        <f t="shared" si="616"/>
        <v>1.399338314821992</v>
      </c>
      <c r="BM572" s="61">
        <f t="shared" si="640"/>
        <v>1.9403445445567722</v>
      </c>
      <c r="BN572" s="61">
        <v>0.68799999999999994</v>
      </c>
      <c r="BO572" s="61">
        <f t="shared" si="641"/>
        <v>1.3349570466550591</v>
      </c>
      <c r="BP572" s="69">
        <v>1.6257896001750729</v>
      </c>
      <c r="BQ572" s="61">
        <f t="shared" si="617"/>
        <v>1.5753901225696456</v>
      </c>
      <c r="BR572" s="61">
        <v>0.82899999999999996</v>
      </c>
      <c r="BS572" s="61">
        <f t="shared" si="642"/>
        <v>1.3059984116102361</v>
      </c>
      <c r="BT572" s="61">
        <f t="shared" si="618"/>
        <v>1.6550538129782242</v>
      </c>
      <c r="BU572" s="61">
        <v>0.79100000000000004</v>
      </c>
      <c r="BV572" s="61">
        <f t="shared" si="619"/>
        <v>1.3091475660657754</v>
      </c>
      <c r="BW572" s="61">
        <f t="shared" si="620"/>
        <v>1.7119564489843517</v>
      </c>
      <c r="BX572" s="61">
        <v>0.752</v>
      </c>
      <c r="BY572" s="61">
        <f t="shared" si="621"/>
        <v>1.2873912496362325</v>
      </c>
      <c r="BZ572" s="61">
        <f t="shared" si="643"/>
        <v>1.7851169809922303</v>
      </c>
      <c r="CA572" s="61">
        <v>0.68799999999999994</v>
      </c>
      <c r="CB572" s="61">
        <f t="shared" si="644"/>
        <v>1.2281604829226542</v>
      </c>
      <c r="CC572" s="69">
        <v>0.4991385669944951</v>
      </c>
      <c r="CD572" s="61">
        <f t="shared" si="622"/>
        <v>0.48366527141766574</v>
      </c>
      <c r="CE572" s="61">
        <v>3.0000000000000001E-3</v>
      </c>
      <c r="CF572" s="61">
        <f t="shared" si="623"/>
        <v>1.4509958142529973E-3</v>
      </c>
      <c r="CG572" s="61">
        <f t="shared" si="624"/>
        <v>0.50812306120039608</v>
      </c>
      <c r="CH572" s="61">
        <v>3.0000000000000001E-3</v>
      </c>
      <c r="CI572" s="61">
        <f t="shared" si="625"/>
        <v>1.5243691836011883E-3</v>
      </c>
      <c r="CJ572" s="61">
        <f t="shared" si="626"/>
        <v>0.52559291104520334</v>
      </c>
      <c r="CK572" s="61">
        <v>3.0000000000000001E-3</v>
      </c>
      <c r="CL572" s="61">
        <f t="shared" si="627"/>
        <v>1.57677873313561E-3</v>
      </c>
      <c r="CM572" s="61">
        <f t="shared" si="645"/>
        <v>0.54805414655995566</v>
      </c>
      <c r="CN572" s="61">
        <v>3.0000000000000001E-3</v>
      </c>
      <c r="CO572" s="61">
        <f t="shared" si="646"/>
        <v>1.644162439679867E-3</v>
      </c>
      <c r="CP572" s="69">
        <v>2.6507439133289226</v>
      </c>
      <c r="CQ572" s="61">
        <f t="shared" si="628"/>
        <v>2.5685708520157258</v>
      </c>
      <c r="CR572" s="61">
        <v>1</v>
      </c>
      <c r="CS572" s="61">
        <f t="shared" si="629"/>
        <v>2.5685708520157258</v>
      </c>
      <c r="CT572" s="61">
        <f t="shared" si="630"/>
        <v>2.6984573037688433</v>
      </c>
      <c r="CU572" s="61">
        <v>1</v>
      </c>
      <c r="CV572" s="61">
        <f t="shared" si="631"/>
        <v>2.6984573037688433</v>
      </c>
      <c r="CW572" s="61">
        <f t="shared" si="632"/>
        <v>2.7912333407353551</v>
      </c>
      <c r="CX572" s="61">
        <v>1</v>
      </c>
      <c r="CY572" s="61">
        <f t="shared" si="633"/>
        <v>2.7912333407353551</v>
      </c>
      <c r="CZ572" s="61">
        <f t="shared" si="647"/>
        <v>2.9105168168351572</v>
      </c>
      <c r="DA572" s="61">
        <v>1</v>
      </c>
      <c r="DB572" s="61">
        <f t="shared" si="648"/>
        <v>2.9105168168351572</v>
      </c>
    </row>
    <row r="573" spans="1:106">
      <c r="A573" s="57" t="s">
        <v>457</v>
      </c>
      <c r="B573" s="58" t="s">
        <v>377</v>
      </c>
      <c r="C573" s="58" t="s">
        <v>378</v>
      </c>
      <c r="D573" s="58" t="s">
        <v>448</v>
      </c>
      <c r="E573" s="59" t="s">
        <v>440</v>
      </c>
      <c r="F573" s="59" t="s">
        <v>440</v>
      </c>
      <c r="G573" s="59" t="s">
        <v>273</v>
      </c>
      <c r="H573" s="58" t="s">
        <v>432</v>
      </c>
      <c r="I573" s="58" t="s">
        <v>274</v>
      </c>
      <c r="J573" s="63" t="s">
        <v>425</v>
      </c>
      <c r="K573" s="61">
        <v>1.046</v>
      </c>
      <c r="L573" s="61">
        <v>1.121</v>
      </c>
      <c r="M573" s="61">
        <v>1.171</v>
      </c>
      <c r="N573" s="61">
        <v>1.2410000000000001</v>
      </c>
      <c r="O573" s="64" t="s">
        <v>433</v>
      </c>
      <c r="P573" s="69">
        <v>0</v>
      </c>
      <c r="Q573" s="61">
        <f t="shared" si="593"/>
        <v>0</v>
      </c>
      <c r="R573" s="61">
        <v>0.94599999999999995</v>
      </c>
      <c r="S573" s="61">
        <f t="shared" si="594"/>
        <v>0</v>
      </c>
      <c r="T573" s="61">
        <f t="shared" si="595"/>
        <v>0</v>
      </c>
      <c r="U573" s="61">
        <v>0.91700000000000004</v>
      </c>
      <c r="V573" s="61">
        <f t="shared" si="596"/>
        <v>0</v>
      </c>
      <c r="W573" s="61">
        <f t="shared" si="597"/>
        <v>0</v>
      </c>
      <c r="X573" s="61">
        <v>0.89500000000000002</v>
      </c>
      <c r="Y573" s="61">
        <f t="shared" si="598"/>
        <v>0</v>
      </c>
      <c r="Z573" s="61">
        <f t="shared" si="634"/>
        <v>0</v>
      </c>
      <c r="AA573" s="61">
        <v>0.86099999999999999</v>
      </c>
      <c r="AB573" s="61">
        <f t="shared" si="635"/>
        <v>0</v>
      </c>
      <c r="AC573" s="70"/>
      <c r="AD573" s="61">
        <f t="shared" si="599"/>
        <v>0</v>
      </c>
      <c r="AE573" s="61">
        <v>1</v>
      </c>
      <c r="AF573" s="61">
        <f t="shared" si="600"/>
        <v>0</v>
      </c>
      <c r="AG573" s="61">
        <f t="shared" si="601"/>
        <v>0</v>
      </c>
      <c r="AH573" s="61">
        <v>1</v>
      </c>
      <c r="AI573" s="61">
        <f t="shared" si="602"/>
        <v>0</v>
      </c>
      <c r="AJ573" s="61">
        <f t="shared" si="603"/>
        <v>0</v>
      </c>
      <c r="AK573" s="61">
        <v>1</v>
      </c>
      <c r="AL573" s="61">
        <f t="shared" si="604"/>
        <v>0</v>
      </c>
      <c r="AM573" s="61">
        <f t="shared" si="636"/>
        <v>0</v>
      </c>
      <c r="AN573" s="61">
        <v>1</v>
      </c>
      <c r="AO573" s="61">
        <f t="shared" si="637"/>
        <v>0</v>
      </c>
      <c r="AP573" s="69">
        <v>0</v>
      </c>
      <c r="AQ573" s="61">
        <f t="shared" si="605"/>
        <v>0</v>
      </c>
      <c r="AR573" s="61">
        <v>0.57099999999999995</v>
      </c>
      <c r="AS573" s="61">
        <f t="shared" si="606"/>
        <v>0</v>
      </c>
      <c r="AT573" s="61">
        <f t="shared" si="607"/>
        <v>0</v>
      </c>
      <c r="AU573" s="61">
        <v>0.42099999999999999</v>
      </c>
      <c r="AV573" s="61">
        <f t="shared" si="608"/>
        <v>0</v>
      </c>
      <c r="AW573" s="61">
        <f t="shared" si="609"/>
        <v>0</v>
      </c>
      <c r="AX573" s="61">
        <v>0.34</v>
      </c>
      <c r="AY573" s="61">
        <f t="shared" si="610"/>
        <v>0</v>
      </c>
      <c r="AZ573" s="61">
        <f t="shared" si="638"/>
        <v>0</v>
      </c>
      <c r="BA573" s="61">
        <v>0.24099999999999999</v>
      </c>
      <c r="BB573" s="61">
        <f t="shared" si="639"/>
        <v>0</v>
      </c>
      <c r="BC573" s="69">
        <v>0</v>
      </c>
      <c r="BD573" s="61">
        <f t="shared" si="611"/>
        <v>0</v>
      </c>
      <c r="BE573" s="61">
        <v>0.56599999999999995</v>
      </c>
      <c r="BF573" s="61">
        <f t="shared" si="612"/>
        <v>0</v>
      </c>
      <c r="BG573" s="61">
        <f t="shared" si="613"/>
        <v>0</v>
      </c>
      <c r="BH573" s="61">
        <v>0.40200000000000002</v>
      </c>
      <c r="BI573" s="61">
        <f t="shared" si="614"/>
        <v>0</v>
      </c>
      <c r="BJ573" s="61">
        <f t="shared" si="615"/>
        <v>0</v>
      </c>
      <c r="BK573" s="61">
        <v>0.29399999999999998</v>
      </c>
      <c r="BL573" s="61">
        <f t="shared" si="616"/>
        <v>0</v>
      </c>
      <c r="BM573" s="61">
        <f t="shared" si="640"/>
        <v>0</v>
      </c>
      <c r="BN573" s="61">
        <v>0.18</v>
      </c>
      <c r="BO573" s="61">
        <f t="shared" si="641"/>
        <v>0</v>
      </c>
      <c r="BP573" s="69">
        <v>0</v>
      </c>
      <c r="BQ573" s="61">
        <f t="shared" si="617"/>
        <v>0</v>
      </c>
      <c r="BR573" s="61">
        <v>0.56599999999999995</v>
      </c>
      <c r="BS573" s="61">
        <f t="shared" si="642"/>
        <v>0</v>
      </c>
      <c r="BT573" s="61">
        <f t="shared" si="618"/>
        <v>0</v>
      </c>
      <c r="BU573" s="61">
        <v>0.40200000000000002</v>
      </c>
      <c r="BV573" s="61">
        <f t="shared" si="619"/>
        <v>0</v>
      </c>
      <c r="BW573" s="61">
        <f t="shared" si="620"/>
        <v>0</v>
      </c>
      <c r="BX573" s="61">
        <v>0.29399999999999998</v>
      </c>
      <c r="BY573" s="61">
        <f t="shared" si="621"/>
        <v>0</v>
      </c>
      <c r="BZ573" s="61">
        <f t="shared" si="643"/>
        <v>0</v>
      </c>
      <c r="CA573" s="61">
        <v>0.18</v>
      </c>
      <c r="CB573" s="61">
        <f t="shared" si="644"/>
        <v>0</v>
      </c>
      <c r="CC573" s="69">
        <v>0</v>
      </c>
      <c r="CD573" s="61">
        <f t="shared" si="622"/>
        <v>0</v>
      </c>
      <c r="CE573" s="61">
        <v>3.0000000000000001E-3</v>
      </c>
      <c r="CF573" s="61">
        <f t="shared" si="623"/>
        <v>0</v>
      </c>
      <c r="CG573" s="61">
        <f t="shared" si="624"/>
        <v>0</v>
      </c>
      <c r="CH573" s="61">
        <v>3.0000000000000001E-3</v>
      </c>
      <c r="CI573" s="61">
        <f t="shared" si="625"/>
        <v>0</v>
      </c>
      <c r="CJ573" s="61">
        <f t="shared" si="626"/>
        <v>0</v>
      </c>
      <c r="CK573" s="61">
        <v>3.0000000000000001E-3</v>
      </c>
      <c r="CL573" s="61">
        <f t="shared" si="627"/>
        <v>0</v>
      </c>
      <c r="CM573" s="61">
        <f t="shared" si="645"/>
        <v>0</v>
      </c>
      <c r="CN573" s="61">
        <v>3.0000000000000001E-3</v>
      </c>
      <c r="CO573" s="61">
        <f t="shared" si="646"/>
        <v>0</v>
      </c>
      <c r="CP573" s="69">
        <v>0</v>
      </c>
      <c r="CQ573" s="61">
        <f t="shared" si="628"/>
        <v>0</v>
      </c>
      <c r="CR573" s="61">
        <v>0.67</v>
      </c>
      <c r="CS573" s="61">
        <f t="shared" si="629"/>
        <v>0</v>
      </c>
      <c r="CT573" s="61">
        <f t="shared" si="630"/>
        <v>0</v>
      </c>
      <c r="CU573" s="61">
        <v>0.437</v>
      </c>
      <c r="CV573" s="61">
        <f t="shared" si="631"/>
        <v>0</v>
      </c>
      <c r="CW573" s="61">
        <f t="shared" si="632"/>
        <v>0</v>
      </c>
      <c r="CX573" s="61">
        <v>0.28999999999999998</v>
      </c>
      <c r="CY573" s="61">
        <f t="shared" si="633"/>
        <v>0</v>
      </c>
      <c r="CZ573" s="61">
        <f t="shared" si="647"/>
        <v>0</v>
      </c>
      <c r="DA573" s="61">
        <v>0.17599999999999999</v>
      </c>
      <c r="DB573" s="61">
        <f t="shared" si="648"/>
        <v>0</v>
      </c>
    </row>
    <row r="574" spans="1:106">
      <c r="A574" s="57" t="s">
        <v>457</v>
      </c>
      <c r="B574" s="58" t="s">
        <v>379</v>
      </c>
      <c r="C574" s="58" t="s">
        <v>380</v>
      </c>
      <c r="D574" s="58" t="s">
        <v>450</v>
      </c>
      <c r="E574" s="59" t="s">
        <v>440</v>
      </c>
      <c r="F574" s="59" t="s">
        <v>440</v>
      </c>
      <c r="G574" s="59" t="s">
        <v>243</v>
      </c>
      <c r="H574" s="58" t="s">
        <v>430</v>
      </c>
      <c r="I574" s="58" t="s">
        <v>244</v>
      </c>
      <c r="J574" s="60" t="s">
        <v>409</v>
      </c>
      <c r="K574" s="61">
        <v>0.78967264941538562</v>
      </c>
      <c r="L574" s="61">
        <v>0.81024706020106052</v>
      </c>
      <c r="M574" s="61">
        <v>0.82550223307629256</v>
      </c>
      <c r="N574" s="61">
        <v>0.85199999999999998</v>
      </c>
      <c r="O574" s="61"/>
      <c r="P574" s="69">
        <v>3.3853741817890401E-2</v>
      </c>
      <c r="Q574" s="61">
        <f t="shared" si="593"/>
        <v>2.6733373993957945E-2</v>
      </c>
      <c r="R574" s="61">
        <v>1</v>
      </c>
      <c r="S574" s="61">
        <f t="shared" si="594"/>
        <v>2.6733373993957945E-2</v>
      </c>
      <c r="T574" s="61">
        <f t="shared" si="595"/>
        <v>2.7429894784751403E-2</v>
      </c>
      <c r="U574" s="61">
        <v>1</v>
      </c>
      <c r="V574" s="61">
        <f t="shared" si="596"/>
        <v>2.7429894784751403E-2</v>
      </c>
      <c r="W574" s="61">
        <f t="shared" si="597"/>
        <v>2.7946339468656795E-2</v>
      </c>
      <c r="X574" s="61">
        <v>1</v>
      </c>
      <c r="Y574" s="61">
        <f t="shared" si="598"/>
        <v>2.7946339468656795E-2</v>
      </c>
      <c r="Z574" s="61">
        <f t="shared" si="634"/>
        <v>2.884338802884262E-2</v>
      </c>
      <c r="AA574" s="61">
        <v>1</v>
      </c>
      <c r="AB574" s="61">
        <f t="shared" si="635"/>
        <v>2.884338802884262E-2</v>
      </c>
      <c r="AC574" s="69"/>
      <c r="AD574" s="61">
        <f t="shared" si="599"/>
        <v>0</v>
      </c>
      <c r="AE574" s="61">
        <v>1</v>
      </c>
      <c r="AF574" s="61">
        <f t="shared" si="600"/>
        <v>0</v>
      </c>
      <c r="AG574" s="61">
        <f t="shared" si="601"/>
        <v>0</v>
      </c>
      <c r="AH574" s="61">
        <v>1</v>
      </c>
      <c r="AI574" s="61">
        <f t="shared" si="602"/>
        <v>0</v>
      </c>
      <c r="AJ574" s="61">
        <f t="shared" si="603"/>
        <v>0</v>
      </c>
      <c r="AK574" s="61">
        <v>1</v>
      </c>
      <c r="AL574" s="61">
        <f t="shared" si="604"/>
        <v>0</v>
      </c>
      <c r="AM574" s="61">
        <f t="shared" si="636"/>
        <v>0</v>
      </c>
      <c r="AN574" s="61">
        <v>1</v>
      </c>
      <c r="AO574" s="61">
        <f t="shared" si="637"/>
        <v>0</v>
      </c>
      <c r="AP574" s="69">
        <v>3.5677406621212699E-3</v>
      </c>
      <c r="AQ574" s="61">
        <f t="shared" si="605"/>
        <v>2.8173472210843054E-3</v>
      </c>
      <c r="AR574" s="61">
        <v>1</v>
      </c>
      <c r="AS574" s="61">
        <f t="shared" si="606"/>
        <v>2.8173472210843054E-3</v>
      </c>
      <c r="AT574" s="61">
        <f t="shared" si="607"/>
        <v>2.8907513830435439E-3</v>
      </c>
      <c r="AU574" s="61">
        <v>1</v>
      </c>
      <c r="AV574" s="61">
        <f t="shared" si="608"/>
        <v>2.8907513830435439E-3</v>
      </c>
      <c r="AW574" s="61">
        <f t="shared" si="609"/>
        <v>2.9451778836181988E-3</v>
      </c>
      <c r="AX574" s="61">
        <v>1</v>
      </c>
      <c r="AY574" s="61">
        <f t="shared" si="610"/>
        <v>2.9451778836181988E-3</v>
      </c>
      <c r="AZ574" s="61">
        <f t="shared" si="638"/>
        <v>3.0397150441273217E-3</v>
      </c>
      <c r="BA574" s="61">
        <v>1</v>
      </c>
      <c r="BB574" s="61">
        <f t="shared" si="639"/>
        <v>3.0397150441273217E-3</v>
      </c>
      <c r="BC574" s="69">
        <v>9.4916371991665699E-5</v>
      </c>
      <c r="BD574" s="61">
        <f t="shared" si="611"/>
        <v>7.4952862943554948E-5</v>
      </c>
      <c r="BE574" s="61">
        <v>1</v>
      </c>
      <c r="BF574" s="61">
        <f t="shared" si="612"/>
        <v>7.4952862943554948E-5</v>
      </c>
      <c r="BG574" s="61">
        <f t="shared" si="613"/>
        <v>7.6905711371197418E-5</v>
      </c>
      <c r="BH574" s="61">
        <v>1</v>
      </c>
      <c r="BI574" s="61">
        <f t="shared" si="614"/>
        <v>7.6905711371197418E-5</v>
      </c>
      <c r="BJ574" s="61">
        <f t="shared" si="615"/>
        <v>7.8353677034620099E-5</v>
      </c>
      <c r="BK574" s="61">
        <v>1</v>
      </c>
      <c r="BL574" s="61">
        <f t="shared" si="616"/>
        <v>7.8353677034620099E-5</v>
      </c>
      <c r="BM574" s="61">
        <f t="shared" si="640"/>
        <v>8.0868748936899177E-5</v>
      </c>
      <c r="BN574" s="61">
        <v>1</v>
      </c>
      <c r="BO574" s="61">
        <f t="shared" si="641"/>
        <v>8.0868748936899177E-5</v>
      </c>
      <c r="BP574" s="69">
        <v>9.0998782421192396E-5</v>
      </c>
      <c r="BQ574" s="61">
        <f t="shared" si="617"/>
        <v>7.185924960811722E-5</v>
      </c>
      <c r="BR574" s="61">
        <v>1</v>
      </c>
      <c r="BS574" s="61">
        <f t="shared" si="642"/>
        <v>7.185924960811722E-5</v>
      </c>
      <c r="BT574" s="61">
        <f t="shared" si="618"/>
        <v>7.3731495938647086E-5</v>
      </c>
      <c r="BU574" s="61">
        <v>1</v>
      </c>
      <c r="BV574" s="61">
        <f t="shared" si="619"/>
        <v>7.3731495938647086E-5</v>
      </c>
      <c r="BW574" s="61">
        <f t="shared" si="620"/>
        <v>7.5119698095917997E-5</v>
      </c>
      <c r="BX574" s="61">
        <v>1</v>
      </c>
      <c r="BY574" s="61">
        <f t="shared" si="621"/>
        <v>7.5119698095917997E-5</v>
      </c>
      <c r="BZ574" s="61">
        <f t="shared" si="643"/>
        <v>7.7530962622855923E-5</v>
      </c>
      <c r="CA574" s="61">
        <v>1</v>
      </c>
      <c r="CB574" s="61">
        <f t="shared" si="644"/>
        <v>7.7530962622855923E-5</v>
      </c>
      <c r="CC574" s="69">
        <v>9.89531044626787E-5</v>
      </c>
      <c r="CD574" s="61">
        <f t="shared" si="622"/>
        <v>7.8140560168920913E-5</v>
      </c>
      <c r="CE574" s="61">
        <v>1</v>
      </c>
      <c r="CF574" s="61">
        <f t="shared" si="623"/>
        <v>7.8140560168920913E-5</v>
      </c>
      <c r="CG574" s="61">
        <f t="shared" si="624"/>
        <v>8.0176461988653861E-5</v>
      </c>
      <c r="CH574" s="61">
        <v>1</v>
      </c>
      <c r="CI574" s="61">
        <f t="shared" si="625"/>
        <v>8.0176461988653861E-5</v>
      </c>
      <c r="CJ574" s="61">
        <f t="shared" si="626"/>
        <v>8.1686008703772922E-5</v>
      </c>
      <c r="CK574" s="61">
        <v>1</v>
      </c>
      <c r="CL574" s="61">
        <f t="shared" si="627"/>
        <v>8.1686008703772922E-5</v>
      </c>
      <c r="CM574" s="61">
        <f t="shared" si="645"/>
        <v>8.4308045002202248E-5</v>
      </c>
      <c r="CN574" s="61">
        <v>1</v>
      </c>
      <c r="CO574" s="61">
        <f t="shared" si="646"/>
        <v>8.4308045002202248E-5</v>
      </c>
      <c r="CP574" s="69">
        <v>1.1464771882650699E-3</v>
      </c>
      <c r="CQ574" s="61">
        <f t="shared" si="628"/>
        <v>9.0534167875157962E-4</v>
      </c>
      <c r="CR574" s="61">
        <v>1</v>
      </c>
      <c r="CS574" s="61">
        <f t="shared" si="629"/>
        <v>9.0534167875157962E-4</v>
      </c>
      <c r="CT574" s="61">
        <f t="shared" si="630"/>
        <v>9.2892977137935069E-4</v>
      </c>
      <c r="CU574" s="61">
        <v>1</v>
      </c>
      <c r="CV574" s="61">
        <f t="shared" si="631"/>
        <v>9.2892977137935069E-4</v>
      </c>
      <c r="CW574" s="61">
        <f t="shared" si="632"/>
        <v>9.4641947908384431E-4</v>
      </c>
      <c r="CX574" s="61">
        <v>1</v>
      </c>
      <c r="CY574" s="61">
        <f t="shared" si="633"/>
        <v>9.4641947908384431E-4</v>
      </c>
      <c r="CZ574" s="61">
        <f t="shared" si="647"/>
        <v>9.7679856440183958E-4</v>
      </c>
      <c r="DA574" s="61">
        <v>1</v>
      </c>
      <c r="DB574" s="61">
        <f t="shared" si="648"/>
        <v>9.7679856440183958E-4</v>
      </c>
    </row>
    <row r="575" spans="1:106">
      <c r="A575" s="57" t="s">
        <v>457</v>
      </c>
      <c r="B575" s="58" t="s">
        <v>379</v>
      </c>
      <c r="C575" s="58" t="s">
        <v>380</v>
      </c>
      <c r="D575" s="58" t="s">
        <v>450</v>
      </c>
      <c r="E575" s="59" t="s">
        <v>440</v>
      </c>
      <c r="F575" s="59" t="s">
        <v>440</v>
      </c>
      <c r="G575" s="59" t="s">
        <v>245</v>
      </c>
      <c r="H575" s="58" t="s">
        <v>430</v>
      </c>
      <c r="I575" s="58" t="s">
        <v>246</v>
      </c>
      <c r="J575" s="60" t="s">
        <v>409</v>
      </c>
      <c r="K575" s="61">
        <v>0.78967264941538562</v>
      </c>
      <c r="L575" s="61">
        <v>0.81024706020106052</v>
      </c>
      <c r="M575" s="61">
        <v>0.82550223307629256</v>
      </c>
      <c r="N575" s="61">
        <v>0.85199999999999998</v>
      </c>
      <c r="O575" s="61"/>
      <c r="P575" s="69">
        <v>3.3255422500928101E-3</v>
      </c>
      <c r="Q575" s="61">
        <f t="shared" si="593"/>
        <v>2.6260897593735921E-3</v>
      </c>
      <c r="R575" s="61">
        <v>1</v>
      </c>
      <c r="S575" s="61">
        <f t="shared" si="594"/>
        <v>2.6260897593735921E-3</v>
      </c>
      <c r="T575" s="61">
        <f t="shared" si="595"/>
        <v>2.6945108317121195E-3</v>
      </c>
      <c r="U575" s="61">
        <v>1</v>
      </c>
      <c r="V575" s="61">
        <f t="shared" si="596"/>
        <v>2.6945108317121195E-3</v>
      </c>
      <c r="W575" s="61">
        <f t="shared" si="597"/>
        <v>2.7452425536411734E-3</v>
      </c>
      <c r="X575" s="61">
        <v>1</v>
      </c>
      <c r="Y575" s="61">
        <f t="shared" si="598"/>
        <v>2.7452425536411734E-3</v>
      </c>
      <c r="Z575" s="61">
        <f t="shared" si="634"/>
        <v>2.8333619970790742E-3</v>
      </c>
      <c r="AA575" s="61">
        <v>1</v>
      </c>
      <c r="AB575" s="61">
        <f t="shared" si="635"/>
        <v>2.8333619970790742E-3</v>
      </c>
      <c r="AC575" s="69"/>
      <c r="AD575" s="61">
        <f t="shared" si="599"/>
        <v>0</v>
      </c>
      <c r="AE575" s="61">
        <v>1</v>
      </c>
      <c r="AF575" s="61">
        <f t="shared" si="600"/>
        <v>0</v>
      </c>
      <c r="AG575" s="61">
        <f t="shared" si="601"/>
        <v>0</v>
      </c>
      <c r="AH575" s="61">
        <v>1</v>
      </c>
      <c r="AI575" s="61">
        <f t="shared" si="602"/>
        <v>0</v>
      </c>
      <c r="AJ575" s="61">
        <f t="shared" si="603"/>
        <v>0</v>
      </c>
      <c r="AK575" s="61">
        <v>1</v>
      </c>
      <c r="AL575" s="61">
        <f t="shared" si="604"/>
        <v>0</v>
      </c>
      <c r="AM575" s="61">
        <f t="shared" si="636"/>
        <v>0</v>
      </c>
      <c r="AN575" s="61">
        <v>1</v>
      </c>
      <c r="AO575" s="61">
        <f t="shared" si="637"/>
        <v>0</v>
      </c>
      <c r="AP575" s="69">
        <v>3.5046856483640897E-4</v>
      </c>
      <c r="AQ575" s="61">
        <f t="shared" si="605"/>
        <v>2.7675544013117494E-4</v>
      </c>
      <c r="AR575" s="61">
        <v>1</v>
      </c>
      <c r="AS575" s="61">
        <f t="shared" si="606"/>
        <v>2.7675544013117494E-4</v>
      </c>
      <c r="AT575" s="61">
        <f t="shared" si="607"/>
        <v>2.8396612435158515E-4</v>
      </c>
      <c r="AU575" s="61">
        <v>1</v>
      </c>
      <c r="AV575" s="61">
        <f t="shared" si="608"/>
        <v>2.8396612435158515E-4</v>
      </c>
      <c r="AW575" s="61">
        <f t="shared" si="609"/>
        <v>2.8931258289549902E-4</v>
      </c>
      <c r="AX575" s="61">
        <v>1</v>
      </c>
      <c r="AY575" s="61">
        <f t="shared" si="610"/>
        <v>2.8931258289549902E-4</v>
      </c>
      <c r="AZ575" s="61">
        <f t="shared" si="638"/>
        <v>2.9859921724062044E-4</v>
      </c>
      <c r="BA575" s="61">
        <v>1</v>
      </c>
      <c r="BB575" s="61">
        <f t="shared" si="639"/>
        <v>2.9859921724062044E-4</v>
      </c>
      <c r="BC575" s="69">
        <v>9.3238852881250007E-6</v>
      </c>
      <c r="BD575" s="61">
        <f t="shared" si="611"/>
        <v>7.3628171983188054E-6</v>
      </c>
      <c r="BE575" s="61">
        <v>1</v>
      </c>
      <c r="BF575" s="61">
        <f t="shared" si="612"/>
        <v>7.3628171983188054E-6</v>
      </c>
      <c r="BG575" s="61">
        <f t="shared" si="613"/>
        <v>7.5546506443551998E-6</v>
      </c>
      <c r="BH575" s="61">
        <v>1</v>
      </c>
      <c r="BI575" s="61">
        <f t="shared" si="614"/>
        <v>7.5546506443551998E-6</v>
      </c>
      <c r="BJ575" s="61">
        <f t="shared" si="615"/>
        <v>7.696888126294379E-6</v>
      </c>
      <c r="BK575" s="61">
        <v>1</v>
      </c>
      <c r="BL575" s="61">
        <f t="shared" si="616"/>
        <v>7.696888126294379E-6</v>
      </c>
      <c r="BM575" s="61">
        <f t="shared" si="640"/>
        <v>7.9439502654824996E-6</v>
      </c>
      <c r="BN575" s="61">
        <v>1</v>
      </c>
      <c r="BO575" s="61">
        <f t="shared" si="641"/>
        <v>7.9439502654824996E-6</v>
      </c>
      <c r="BP575" s="69">
        <v>8.9390501433066096E-6</v>
      </c>
      <c r="BQ575" s="61">
        <f t="shared" si="617"/>
        <v>7.0589234099219132E-6</v>
      </c>
      <c r="BR575" s="61">
        <v>1</v>
      </c>
      <c r="BS575" s="61">
        <f t="shared" si="642"/>
        <v>7.0589234099219132E-6</v>
      </c>
      <c r="BT575" s="61">
        <f t="shared" si="618"/>
        <v>7.2428390996040488E-6</v>
      </c>
      <c r="BU575" s="61">
        <v>1</v>
      </c>
      <c r="BV575" s="61">
        <f t="shared" si="619"/>
        <v>7.2428390996040488E-6</v>
      </c>
      <c r="BW575" s="61">
        <f t="shared" si="620"/>
        <v>7.3792058548805592E-6</v>
      </c>
      <c r="BX575" s="61">
        <v>1</v>
      </c>
      <c r="BY575" s="61">
        <f t="shared" si="621"/>
        <v>7.3792058548805592E-6</v>
      </c>
      <c r="BZ575" s="61">
        <f t="shared" si="643"/>
        <v>7.616070722097231E-6</v>
      </c>
      <c r="CA575" s="61">
        <v>1</v>
      </c>
      <c r="CB575" s="61">
        <f t="shared" si="644"/>
        <v>7.616070722097231E-6</v>
      </c>
      <c r="CC575" s="69">
        <v>9.7204241539581603E-6</v>
      </c>
      <c r="CD575" s="61">
        <f t="shared" si="622"/>
        <v>7.6759530950974482E-6</v>
      </c>
      <c r="CE575" s="61">
        <v>1</v>
      </c>
      <c r="CF575" s="61">
        <f t="shared" si="623"/>
        <v>7.6759530950974482E-6</v>
      </c>
      <c r="CG575" s="61">
        <f t="shared" si="624"/>
        <v>7.8759450946519796E-6</v>
      </c>
      <c r="CH575" s="61">
        <v>1</v>
      </c>
      <c r="CI575" s="61">
        <f t="shared" si="625"/>
        <v>7.8759450946519796E-6</v>
      </c>
      <c r="CJ575" s="61">
        <f t="shared" si="626"/>
        <v>8.0242318455411935E-6</v>
      </c>
      <c r="CK575" s="61">
        <v>1</v>
      </c>
      <c r="CL575" s="61">
        <f t="shared" si="627"/>
        <v>8.0242318455411935E-6</v>
      </c>
      <c r="CM575" s="61">
        <f t="shared" si="645"/>
        <v>8.2818013791723527E-6</v>
      </c>
      <c r="CN575" s="61">
        <v>1</v>
      </c>
      <c r="CO575" s="61">
        <f t="shared" si="646"/>
        <v>8.2818013791723527E-6</v>
      </c>
      <c r="CP575" s="69">
        <v>1.12621474720654E-4</v>
      </c>
      <c r="CQ575" s="61">
        <f t="shared" si="628"/>
        <v>8.8934098323726723E-5</v>
      </c>
      <c r="CR575" s="61">
        <v>1</v>
      </c>
      <c r="CS575" s="61">
        <f t="shared" si="629"/>
        <v>8.8934098323726723E-5</v>
      </c>
      <c r="CT575" s="61">
        <f t="shared" si="630"/>
        <v>9.1251218807917963E-5</v>
      </c>
      <c r="CU575" s="61">
        <v>1</v>
      </c>
      <c r="CV575" s="61">
        <f t="shared" si="631"/>
        <v>9.1251218807917963E-5</v>
      </c>
      <c r="CW575" s="61">
        <f t="shared" si="632"/>
        <v>9.2969278874245105E-5</v>
      </c>
      <c r="CX575" s="61">
        <v>1</v>
      </c>
      <c r="CY575" s="61">
        <f t="shared" si="633"/>
        <v>9.2969278874245105E-5</v>
      </c>
      <c r="CZ575" s="61">
        <f t="shared" si="647"/>
        <v>9.5953496461997212E-5</v>
      </c>
      <c r="DA575" s="61">
        <v>1</v>
      </c>
      <c r="DB575" s="61">
        <f t="shared" si="648"/>
        <v>9.5953496461997212E-5</v>
      </c>
    </row>
    <row r="576" spans="1:106">
      <c r="A576" s="57" t="s">
        <v>457</v>
      </c>
      <c r="B576" s="58" t="s">
        <v>379</v>
      </c>
      <c r="C576" s="58" t="s">
        <v>380</v>
      </c>
      <c r="D576" s="58" t="s">
        <v>450</v>
      </c>
      <c r="E576" s="59" t="s">
        <v>440</v>
      </c>
      <c r="F576" s="59" t="s">
        <v>440</v>
      </c>
      <c r="G576" s="59" t="s">
        <v>247</v>
      </c>
      <c r="H576" s="58" t="s">
        <v>430</v>
      </c>
      <c r="I576" s="58" t="s">
        <v>248</v>
      </c>
      <c r="J576" s="60" t="s">
        <v>409</v>
      </c>
      <c r="K576" s="61">
        <v>0.78967264941538562</v>
      </c>
      <c r="L576" s="61">
        <v>0.81024706020106052</v>
      </c>
      <c r="M576" s="61">
        <v>0.82550223307629256</v>
      </c>
      <c r="N576" s="61">
        <v>0.85199999999999998</v>
      </c>
      <c r="O576" s="61"/>
      <c r="P576" s="69">
        <v>2.6298221140901301E-3</v>
      </c>
      <c r="Q576" s="61">
        <f t="shared" si="593"/>
        <v>2.0766985963247236E-3</v>
      </c>
      <c r="R576" s="61">
        <v>1</v>
      </c>
      <c r="S576" s="61">
        <f t="shared" si="594"/>
        <v>2.0766985963247236E-3</v>
      </c>
      <c r="T576" s="61">
        <f t="shared" si="595"/>
        <v>2.1308056367932661E-3</v>
      </c>
      <c r="U576" s="61">
        <v>1</v>
      </c>
      <c r="V576" s="61">
        <f t="shared" si="596"/>
        <v>2.1308056367932661E-3</v>
      </c>
      <c r="W576" s="61">
        <f t="shared" si="597"/>
        <v>2.1709240277748192E-3</v>
      </c>
      <c r="X576" s="61">
        <v>1</v>
      </c>
      <c r="Y576" s="61">
        <f t="shared" si="598"/>
        <v>2.1709240277748192E-3</v>
      </c>
      <c r="Z576" s="61">
        <f t="shared" si="634"/>
        <v>2.2406084412047909E-3</v>
      </c>
      <c r="AA576" s="61">
        <v>1</v>
      </c>
      <c r="AB576" s="61">
        <f t="shared" si="635"/>
        <v>2.2406084412047909E-3</v>
      </c>
      <c r="AC576" s="69"/>
      <c r="AD576" s="61">
        <f t="shared" si="599"/>
        <v>0</v>
      </c>
      <c r="AE576" s="61">
        <v>1</v>
      </c>
      <c r="AF576" s="61">
        <f t="shared" si="600"/>
        <v>0</v>
      </c>
      <c r="AG576" s="61">
        <f t="shared" si="601"/>
        <v>0</v>
      </c>
      <c r="AH576" s="61">
        <v>1</v>
      </c>
      <c r="AI576" s="61">
        <f t="shared" si="602"/>
        <v>0</v>
      </c>
      <c r="AJ576" s="61">
        <f t="shared" si="603"/>
        <v>0</v>
      </c>
      <c r="AK576" s="61">
        <v>1</v>
      </c>
      <c r="AL576" s="61">
        <f t="shared" si="604"/>
        <v>0</v>
      </c>
      <c r="AM576" s="61">
        <f t="shared" si="636"/>
        <v>0</v>
      </c>
      <c r="AN576" s="61">
        <v>1</v>
      </c>
      <c r="AO576" s="61">
        <f t="shared" si="637"/>
        <v>0</v>
      </c>
      <c r="AP576" s="69">
        <v>2.7714878139783002E-4</v>
      </c>
      <c r="AQ576" s="61">
        <f t="shared" si="605"/>
        <v>2.1885681248866998E-4</v>
      </c>
      <c r="AR576" s="61">
        <v>1</v>
      </c>
      <c r="AS576" s="61">
        <f t="shared" si="606"/>
        <v>2.1885681248866998E-4</v>
      </c>
      <c r="AT576" s="61">
        <f t="shared" si="607"/>
        <v>2.2455898536589814E-4</v>
      </c>
      <c r="AU576" s="61">
        <v>1</v>
      </c>
      <c r="AV576" s="61">
        <f t="shared" si="608"/>
        <v>2.2455898536589814E-4</v>
      </c>
      <c r="AW576" s="61">
        <f t="shared" si="609"/>
        <v>2.2878693793828195E-4</v>
      </c>
      <c r="AX576" s="61">
        <v>1</v>
      </c>
      <c r="AY576" s="61">
        <f t="shared" si="610"/>
        <v>2.2878693793828195E-4</v>
      </c>
      <c r="AZ576" s="61">
        <f t="shared" si="638"/>
        <v>2.3613076175095117E-4</v>
      </c>
      <c r="BA576" s="61">
        <v>1</v>
      </c>
      <c r="BB576" s="61">
        <f t="shared" si="639"/>
        <v>2.3613076175095117E-4</v>
      </c>
      <c r="BC576" s="69">
        <v>7.3732816713624398E-6</v>
      </c>
      <c r="BD576" s="61">
        <f t="shared" si="611"/>
        <v>5.8224788723106808E-6</v>
      </c>
      <c r="BE576" s="61">
        <v>1</v>
      </c>
      <c r="BF576" s="61">
        <f t="shared" si="612"/>
        <v>5.8224788723106808E-6</v>
      </c>
      <c r="BG576" s="61">
        <f t="shared" si="613"/>
        <v>5.9741797982557786E-6</v>
      </c>
      <c r="BH576" s="61">
        <v>1</v>
      </c>
      <c r="BI576" s="61">
        <f t="shared" si="614"/>
        <v>5.9741797982557786E-6</v>
      </c>
      <c r="BJ576" s="61">
        <f t="shared" si="615"/>
        <v>6.0866604848101928E-6</v>
      </c>
      <c r="BK576" s="61">
        <v>1</v>
      </c>
      <c r="BL576" s="61">
        <f t="shared" si="616"/>
        <v>6.0866604848101928E-6</v>
      </c>
      <c r="BM576" s="61">
        <f t="shared" si="640"/>
        <v>6.2820359840007982E-6</v>
      </c>
      <c r="BN576" s="61">
        <v>1</v>
      </c>
      <c r="BO576" s="61">
        <f t="shared" si="641"/>
        <v>6.2820359840007982E-6</v>
      </c>
      <c r="BP576" s="69">
        <v>7.0689559710667302E-6</v>
      </c>
      <c r="BQ576" s="61">
        <f t="shared" si="617"/>
        <v>5.5821611902729747E-6</v>
      </c>
      <c r="BR576" s="61">
        <v>1</v>
      </c>
      <c r="BS576" s="61">
        <f t="shared" si="642"/>
        <v>5.5821611902729747E-6</v>
      </c>
      <c r="BT576" s="61">
        <f t="shared" si="618"/>
        <v>5.7276007942475515E-6</v>
      </c>
      <c r="BU576" s="61">
        <v>1</v>
      </c>
      <c r="BV576" s="61">
        <f t="shared" si="619"/>
        <v>5.7276007942475515E-6</v>
      </c>
      <c r="BW576" s="61">
        <f t="shared" si="620"/>
        <v>5.8354389396335781E-6</v>
      </c>
      <c r="BX576" s="61">
        <v>1</v>
      </c>
      <c r="BY576" s="61">
        <f t="shared" si="621"/>
        <v>5.8354389396335781E-6</v>
      </c>
      <c r="BZ576" s="61">
        <f t="shared" si="643"/>
        <v>6.0227504873488537E-6</v>
      </c>
      <c r="CA576" s="61">
        <v>1</v>
      </c>
      <c r="CB576" s="61">
        <f t="shared" si="644"/>
        <v>6.0227504873488537E-6</v>
      </c>
      <c r="CC576" s="69">
        <v>7.6868626154731895E-6</v>
      </c>
      <c r="CD576" s="61">
        <f t="shared" si="622"/>
        <v>6.0701051672527939E-6</v>
      </c>
      <c r="CE576" s="61">
        <v>1</v>
      </c>
      <c r="CF576" s="61">
        <f t="shared" si="623"/>
        <v>6.0701051672527939E-6</v>
      </c>
      <c r="CG576" s="61">
        <f t="shared" si="624"/>
        <v>6.2282578363565866E-6</v>
      </c>
      <c r="CH576" s="61">
        <v>1</v>
      </c>
      <c r="CI576" s="61">
        <f t="shared" si="625"/>
        <v>6.2282578363565866E-6</v>
      </c>
      <c r="CJ576" s="61">
        <f t="shared" si="626"/>
        <v>6.3455222544237885E-6</v>
      </c>
      <c r="CK576" s="61">
        <v>1</v>
      </c>
      <c r="CL576" s="61">
        <f t="shared" si="627"/>
        <v>6.3455222544237885E-6</v>
      </c>
      <c r="CM576" s="61">
        <f t="shared" si="645"/>
        <v>6.5492069483831572E-6</v>
      </c>
      <c r="CN576" s="61">
        <v>1</v>
      </c>
      <c r="CO576" s="61">
        <f t="shared" si="646"/>
        <v>6.5492069483831572E-6</v>
      </c>
      <c r="CP576" s="69">
        <v>8.9060496745622003E-5</v>
      </c>
      <c r="CQ576" s="61">
        <f t="shared" si="628"/>
        <v>7.0328638423365654E-5</v>
      </c>
      <c r="CR576" s="61">
        <v>1</v>
      </c>
      <c r="CS576" s="61">
        <f t="shared" si="629"/>
        <v>7.0328638423365654E-5</v>
      </c>
      <c r="CT576" s="61">
        <f t="shared" si="630"/>
        <v>7.2161005668186341E-5</v>
      </c>
      <c r="CU576" s="61">
        <v>1</v>
      </c>
      <c r="CV576" s="61">
        <f t="shared" si="631"/>
        <v>7.2161005668186341E-5</v>
      </c>
      <c r="CW576" s="61">
        <f t="shared" si="632"/>
        <v>7.3519638942394855E-5</v>
      </c>
      <c r="CX576" s="61">
        <v>1</v>
      </c>
      <c r="CY576" s="61">
        <f t="shared" si="633"/>
        <v>7.3519638942394855E-5</v>
      </c>
      <c r="CZ576" s="61">
        <f t="shared" si="647"/>
        <v>7.5879543227269939E-5</v>
      </c>
      <c r="DA576" s="61">
        <v>1</v>
      </c>
      <c r="DB576" s="61">
        <f t="shared" si="648"/>
        <v>7.5879543227269939E-5</v>
      </c>
    </row>
    <row r="577" spans="1:109">
      <c r="A577" s="57" t="s">
        <v>457</v>
      </c>
      <c r="B577" s="58" t="s">
        <v>379</v>
      </c>
      <c r="C577" s="58" t="s">
        <v>380</v>
      </c>
      <c r="D577" s="58" t="s">
        <v>450</v>
      </c>
      <c r="E577" s="59" t="s">
        <v>440</v>
      </c>
      <c r="F577" s="59" t="s">
        <v>440</v>
      </c>
      <c r="G577" s="59" t="s">
        <v>249</v>
      </c>
      <c r="H577" s="58" t="s">
        <v>430</v>
      </c>
      <c r="I577" s="58" t="s">
        <v>250</v>
      </c>
      <c r="J577" s="60" t="s">
        <v>409</v>
      </c>
      <c r="K577" s="61">
        <v>0.78967264941538562</v>
      </c>
      <c r="L577" s="61">
        <v>0.81024706020106052</v>
      </c>
      <c r="M577" s="61">
        <v>0.82550223307629256</v>
      </c>
      <c r="N577" s="61">
        <v>0.85199999999999998</v>
      </c>
      <c r="O577" s="61"/>
      <c r="P577" s="69">
        <v>0.16096181066557999</v>
      </c>
      <c r="Q577" s="61">
        <f t="shared" si="593"/>
        <v>0.12710713948298621</v>
      </c>
      <c r="R577" s="61">
        <v>1</v>
      </c>
      <c r="S577" s="61">
        <f t="shared" si="594"/>
        <v>0.12710713948298621</v>
      </c>
      <c r="T577" s="61">
        <f t="shared" si="595"/>
        <v>0.13041883389642589</v>
      </c>
      <c r="U577" s="61">
        <v>1</v>
      </c>
      <c r="V577" s="61">
        <f t="shared" si="596"/>
        <v>0.13041883389642589</v>
      </c>
      <c r="W577" s="61">
        <f t="shared" si="597"/>
        <v>0.13287433414443969</v>
      </c>
      <c r="X577" s="61">
        <v>1</v>
      </c>
      <c r="Y577" s="61">
        <f t="shared" si="598"/>
        <v>0.13287433414443969</v>
      </c>
      <c r="Z577" s="61">
        <f t="shared" si="634"/>
        <v>0.13713946268707414</v>
      </c>
      <c r="AA577" s="61">
        <v>1</v>
      </c>
      <c r="AB577" s="61">
        <f t="shared" si="635"/>
        <v>0.13713946268707414</v>
      </c>
      <c r="AC577" s="69"/>
      <c r="AD577" s="61">
        <f t="shared" si="599"/>
        <v>0</v>
      </c>
      <c r="AE577" s="61">
        <v>1</v>
      </c>
      <c r="AF577" s="61">
        <f t="shared" si="600"/>
        <v>0</v>
      </c>
      <c r="AG577" s="61">
        <f t="shared" si="601"/>
        <v>0</v>
      </c>
      <c r="AH577" s="61">
        <v>1</v>
      </c>
      <c r="AI577" s="61">
        <f t="shared" si="602"/>
        <v>0</v>
      </c>
      <c r="AJ577" s="61">
        <f t="shared" si="603"/>
        <v>0</v>
      </c>
      <c r="AK577" s="61">
        <v>1</v>
      </c>
      <c r="AL577" s="61">
        <f t="shared" si="604"/>
        <v>0</v>
      </c>
      <c r="AM577" s="61">
        <f t="shared" si="636"/>
        <v>0</v>
      </c>
      <c r="AN577" s="61">
        <v>1</v>
      </c>
      <c r="AO577" s="61">
        <f t="shared" si="637"/>
        <v>0</v>
      </c>
      <c r="AP577" s="69">
        <v>1.6963265096349701E-2</v>
      </c>
      <c r="AQ577" s="61">
        <f t="shared" si="605"/>
        <v>1.3395426491370004E-2</v>
      </c>
      <c r="AR577" s="61">
        <v>1</v>
      </c>
      <c r="AS577" s="61">
        <f t="shared" si="606"/>
        <v>1.3395426491370004E-2</v>
      </c>
      <c r="AT577" s="61">
        <f t="shared" si="607"/>
        <v>1.3744435675728604E-2</v>
      </c>
      <c r="AU577" s="61">
        <v>1</v>
      </c>
      <c r="AV577" s="61">
        <f t="shared" si="608"/>
        <v>1.3744435675728604E-2</v>
      </c>
      <c r="AW577" s="61">
        <f t="shared" si="609"/>
        <v>1.4003213217301809E-2</v>
      </c>
      <c r="AX577" s="61">
        <v>1</v>
      </c>
      <c r="AY577" s="61">
        <f t="shared" si="610"/>
        <v>1.4003213217301809E-2</v>
      </c>
      <c r="AZ577" s="61">
        <f t="shared" si="638"/>
        <v>1.4452701862089945E-2</v>
      </c>
      <c r="BA577" s="61">
        <v>1</v>
      </c>
      <c r="BB577" s="61">
        <f t="shared" si="639"/>
        <v>1.4452701862089945E-2</v>
      </c>
      <c r="BC577" s="69">
        <v>4.5129165277418398E-4</v>
      </c>
      <c r="BD577" s="61">
        <f t="shared" si="611"/>
        <v>3.5637267510523813E-4</v>
      </c>
      <c r="BE577" s="61">
        <v>1</v>
      </c>
      <c r="BF577" s="61">
        <f t="shared" si="612"/>
        <v>3.5637267510523813E-4</v>
      </c>
      <c r="BG577" s="61">
        <f t="shared" si="613"/>
        <v>3.6565773495356033E-4</v>
      </c>
      <c r="BH577" s="61">
        <v>1</v>
      </c>
      <c r="BI577" s="61">
        <f t="shared" si="614"/>
        <v>3.6565773495356033E-4</v>
      </c>
      <c r="BJ577" s="61">
        <f t="shared" si="615"/>
        <v>3.7254226713377974E-4</v>
      </c>
      <c r="BK577" s="61">
        <v>1</v>
      </c>
      <c r="BL577" s="61">
        <f t="shared" si="616"/>
        <v>3.7254226713377974E-4</v>
      </c>
      <c r="BM577" s="61">
        <f t="shared" si="640"/>
        <v>3.8450048816360472E-4</v>
      </c>
      <c r="BN577" s="61">
        <v>1</v>
      </c>
      <c r="BO577" s="61">
        <f t="shared" si="641"/>
        <v>3.8450048816360472E-4</v>
      </c>
      <c r="BP577" s="69">
        <v>4.3266498768941802E-4</v>
      </c>
      <c r="BQ577" s="61">
        <f t="shared" si="617"/>
        <v>3.4166370713797792E-4</v>
      </c>
      <c r="BR577" s="61">
        <v>1</v>
      </c>
      <c r="BS577" s="61">
        <f t="shared" si="642"/>
        <v>3.4166370713797792E-4</v>
      </c>
      <c r="BT577" s="61">
        <f t="shared" si="618"/>
        <v>3.5056553432727898E-4</v>
      </c>
      <c r="BU577" s="61">
        <v>1</v>
      </c>
      <c r="BV577" s="61">
        <f t="shared" si="619"/>
        <v>3.5056553432727898E-4</v>
      </c>
      <c r="BW577" s="61">
        <f t="shared" si="620"/>
        <v>3.5716591351154121E-4</v>
      </c>
      <c r="BX577" s="61">
        <v>1</v>
      </c>
      <c r="BY577" s="61">
        <f t="shared" si="621"/>
        <v>3.5716591351154121E-4</v>
      </c>
      <c r="BZ577" s="61">
        <f t="shared" si="643"/>
        <v>3.6863056951138412E-4</v>
      </c>
      <c r="CA577" s="61">
        <v>1</v>
      </c>
      <c r="CB577" s="61">
        <f t="shared" si="644"/>
        <v>3.6863056951138412E-4</v>
      </c>
      <c r="CC577" s="69">
        <v>4.70484797543883E-4</v>
      </c>
      <c r="CD577" s="61">
        <f t="shared" si="622"/>
        <v>3.7152897658613941E-4</v>
      </c>
      <c r="CE577" s="61">
        <v>1</v>
      </c>
      <c r="CF577" s="61">
        <f t="shared" si="623"/>
        <v>3.7152897658613941E-4</v>
      </c>
      <c r="CG577" s="61">
        <f t="shared" si="624"/>
        <v>3.8120892407922234E-4</v>
      </c>
      <c r="CH577" s="61">
        <v>1</v>
      </c>
      <c r="CI577" s="61">
        <f t="shared" si="625"/>
        <v>3.8120892407922234E-4</v>
      </c>
      <c r="CJ577" s="61">
        <f t="shared" si="626"/>
        <v>3.8838625100092285E-4</v>
      </c>
      <c r="CK577" s="61">
        <v>1</v>
      </c>
      <c r="CL577" s="61">
        <f t="shared" si="627"/>
        <v>3.8838625100092285E-4</v>
      </c>
      <c r="CM577" s="61">
        <f t="shared" si="645"/>
        <v>4.0085304750738833E-4</v>
      </c>
      <c r="CN577" s="61">
        <v>1</v>
      </c>
      <c r="CO577" s="61">
        <f t="shared" si="646"/>
        <v>4.0085304750738833E-4</v>
      </c>
      <c r="CP577" s="69">
        <v>5.4510678643034704E-3</v>
      </c>
      <c r="CQ577" s="61">
        <f t="shared" si="628"/>
        <v>4.3045592025475893E-3</v>
      </c>
      <c r="CR577" s="61">
        <v>1</v>
      </c>
      <c r="CS577" s="61">
        <f t="shared" si="629"/>
        <v>4.3045592025475893E-3</v>
      </c>
      <c r="CT577" s="61">
        <f t="shared" si="630"/>
        <v>4.4167117120083605E-3</v>
      </c>
      <c r="CU577" s="61">
        <v>1</v>
      </c>
      <c r="CV577" s="61">
        <f t="shared" si="631"/>
        <v>4.4167117120083605E-3</v>
      </c>
      <c r="CW577" s="61">
        <f t="shared" si="632"/>
        <v>4.4998686946329317E-3</v>
      </c>
      <c r="CX577" s="61">
        <v>1</v>
      </c>
      <c r="CY577" s="61">
        <f t="shared" si="633"/>
        <v>4.4998686946329317E-3</v>
      </c>
      <c r="CZ577" s="61">
        <f t="shared" si="647"/>
        <v>4.6443098203865565E-3</v>
      </c>
      <c r="DA577" s="61">
        <v>1</v>
      </c>
      <c r="DB577" s="61">
        <f t="shared" si="648"/>
        <v>4.6443098203865565E-3</v>
      </c>
      <c r="DC577" s="25"/>
      <c r="DD577" s="4"/>
      <c r="DE577" s="25"/>
    </row>
    <row r="578" spans="1:109">
      <c r="A578" s="57" t="s">
        <v>457</v>
      </c>
      <c r="B578" s="58" t="s">
        <v>379</v>
      </c>
      <c r="C578" s="58" t="s">
        <v>380</v>
      </c>
      <c r="D578" s="58" t="s">
        <v>450</v>
      </c>
      <c r="E578" s="59" t="s">
        <v>440</v>
      </c>
      <c r="F578" s="59" t="s">
        <v>440</v>
      </c>
      <c r="G578" s="59" t="s">
        <v>251</v>
      </c>
      <c r="H578" s="58" t="s">
        <v>430</v>
      </c>
      <c r="I578" s="58" t="s">
        <v>252</v>
      </c>
      <c r="J578" s="60" t="s">
        <v>410</v>
      </c>
      <c r="K578" s="61">
        <v>0.92089371980676327</v>
      </c>
      <c r="L578" s="61">
        <v>0.92089371980676327</v>
      </c>
      <c r="M578" s="61">
        <v>0.92089371980676327</v>
      </c>
      <c r="N578" s="61">
        <v>0.92089371980676327</v>
      </c>
      <c r="O578" s="61"/>
      <c r="P578" s="69">
        <v>30.267880000000002</v>
      </c>
      <c r="Q578" s="61">
        <f t="shared" si="593"/>
        <v>27.873500603864734</v>
      </c>
      <c r="R578" s="61">
        <v>1</v>
      </c>
      <c r="S578" s="61">
        <f t="shared" si="594"/>
        <v>27.873500603864734</v>
      </c>
      <c r="T578" s="61">
        <f t="shared" si="595"/>
        <v>27.873500603864734</v>
      </c>
      <c r="U578" s="61">
        <v>1</v>
      </c>
      <c r="V578" s="61">
        <f t="shared" si="596"/>
        <v>27.873500603864734</v>
      </c>
      <c r="W578" s="61">
        <f t="shared" si="597"/>
        <v>27.873500603864734</v>
      </c>
      <c r="X578" s="61">
        <v>1</v>
      </c>
      <c r="Y578" s="61">
        <f t="shared" si="598"/>
        <v>27.873500603864734</v>
      </c>
      <c r="Z578" s="61">
        <f t="shared" si="634"/>
        <v>27.873500603864734</v>
      </c>
      <c r="AA578" s="61">
        <v>1</v>
      </c>
      <c r="AB578" s="61">
        <f t="shared" si="635"/>
        <v>27.873500603864734</v>
      </c>
      <c r="AC578" s="69"/>
      <c r="AD578" s="61">
        <f t="shared" si="599"/>
        <v>0</v>
      </c>
      <c r="AE578" s="61">
        <v>1</v>
      </c>
      <c r="AF578" s="61">
        <f t="shared" si="600"/>
        <v>0</v>
      </c>
      <c r="AG578" s="61">
        <f t="shared" si="601"/>
        <v>0</v>
      </c>
      <c r="AH578" s="61">
        <v>1</v>
      </c>
      <c r="AI578" s="61">
        <f t="shared" si="602"/>
        <v>0</v>
      </c>
      <c r="AJ578" s="61">
        <f t="shared" si="603"/>
        <v>0</v>
      </c>
      <c r="AK578" s="61">
        <v>1</v>
      </c>
      <c r="AL578" s="61">
        <f t="shared" si="604"/>
        <v>0</v>
      </c>
      <c r="AM578" s="61">
        <f t="shared" si="636"/>
        <v>0</v>
      </c>
      <c r="AN578" s="61">
        <v>1</v>
      </c>
      <c r="AO578" s="61">
        <f t="shared" si="637"/>
        <v>0</v>
      </c>
      <c r="AP578" s="69">
        <v>0.17000799999999999</v>
      </c>
      <c r="AQ578" s="61">
        <f t="shared" si="605"/>
        <v>0.1565592995169082</v>
      </c>
      <c r="AR578" s="61">
        <v>1</v>
      </c>
      <c r="AS578" s="61">
        <f t="shared" si="606"/>
        <v>0.1565592995169082</v>
      </c>
      <c r="AT578" s="61">
        <f t="shared" si="607"/>
        <v>0.1565592995169082</v>
      </c>
      <c r="AU578" s="61">
        <v>1</v>
      </c>
      <c r="AV578" s="61">
        <f t="shared" si="608"/>
        <v>0.1565592995169082</v>
      </c>
      <c r="AW578" s="61">
        <f t="shared" si="609"/>
        <v>0.1565592995169082</v>
      </c>
      <c r="AX578" s="61">
        <v>1</v>
      </c>
      <c r="AY578" s="61">
        <f t="shared" si="610"/>
        <v>0.1565592995169082</v>
      </c>
      <c r="AZ578" s="61">
        <f t="shared" si="638"/>
        <v>0.1565592995169082</v>
      </c>
      <c r="BA578" s="61">
        <v>1</v>
      </c>
      <c r="BB578" s="61">
        <f t="shared" si="639"/>
        <v>0.1565592995169082</v>
      </c>
      <c r="BC578" s="69">
        <v>0.64918308000000002</v>
      </c>
      <c r="BD578" s="61">
        <f t="shared" si="611"/>
        <v>0.59782862137681159</v>
      </c>
      <c r="BE578" s="61">
        <v>1</v>
      </c>
      <c r="BF578" s="61">
        <f t="shared" si="612"/>
        <v>0.59782862137681159</v>
      </c>
      <c r="BG578" s="61">
        <f t="shared" si="613"/>
        <v>0.59782862137681159</v>
      </c>
      <c r="BH578" s="61">
        <v>1</v>
      </c>
      <c r="BI578" s="61">
        <f t="shared" si="614"/>
        <v>0.59782862137681159</v>
      </c>
      <c r="BJ578" s="61">
        <f t="shared" si="615"/>
        <v>0.59782862137681159</v>
      </c>
      <c r="BK578" s="61">
        <v>1</v>
      </c>
      <c r="BL578" s="61">
        <f t="shared" si="616"/>
        <v>0.59782862137681159</v>
      </c>
      <c r="BM578" s="61">
        <f t="shared" si="640"/>
        <v>0.59782862137681159</v>
      </c>
      <c r="BN578" s="61">
        <v>1</v>
      </c>
      <c r="BO578" s="61">
        <f t="shared" si="641"/>
        <v>0.59782862137681159</v>
      </c>
      <c r="BP578" s="69">
        <v>0.44793632519999999</v>
      </c>
      <c r="BQ578" s="61">
        <f t="shared" si="617"/>
        <v>0.41250174874999995</v>
      </c>
      <c r="BR578" s="61">
        <v>1</v>
      </c>
      <c r="BS578" s="61">
        <f t="shared" si="642"/>
        <v>0.41250174874999995</v>
      </c>
      <c r="BT578" s="61">
        <f t="shared" si="618"/>
        <v>0.41250174874999995</v>
      </c>
      <c r="BU578" s="61">
        <v>1</v>
      </c>
      <c r="BV578" s="61">
        <f t="shared" si="619"/>
        <v>0.41250174874999995</v>
      </c>
      <c r="BW578" s="61">
        <f t="shared" si="620"/>
        <v>0.41250174874999995</v>
      </c>
      <c r="BX578" s="61">
        <v>1</v>
      </c>
      <c r="BY578" s="61">
        <f t="shared" si="621"/>
        <v>0.41250174874999995</v>
      </c>
      <c r="BZ578" s="61">
        <f t="shared" si="643"/>
        <v>0.41250174874999995</v>
      </c>
      <c r="CA578" s="61">
        <v>1</v>
      </c>
      <c r="CB578" s="61">
        <f t="shared" si="644"/>
        <v>0.41250174874999995</v>
      </c>
      <c r="CC578" s="69">
        <v>1.6140000000000002E-2</v>
      </c>
      <c r="CD578" s="61">
        <f t="shared" si="622"/>
        <v>1.4863224637681161E-2</v>
      </c>
      <c r="CE578" s="61">
        <v>1</v>
      </c>
      <c r="CF578" s="61">
        <f t="shared" si="623"/>
        <v>1.4863224637681161E-2</v>
      </c>
      <c r="CG578" s="61">
        <f t="shared" si="624"/>
        <v>1.4863224637681161E-2</v>
      </c>
      <c r="CH578" s="61">
        <v>1</v>
      </c>
      <c r="CI578" s="61">
        <f t="shared" si="625"/>
        <v>1.4863224637681161E-2</v>
      </c>
      <c r="CJ578" s="61">
        <f t="shared" si="626"/>
        <v>1.4863224637681161E-2</v>
      </c>
      <c r="CK578" s="61">
        <v>1</v>
      </c>
      <c r="CL578" s="61">
        <f t="shared" si="627"/>
        <v>1.4863224637681161E-2</v>
      </c>
      <c r="CM578" s="61">
        <f t="shared" si="645"/>
        <v>1.4863224637681161E-2</v>
      </c>
      <c r="CN578" s="61">
        <v>1</v>
      </c>
      <c r="CO578" s="61">
        <f t="shared" si="646"/>
        <v>1.4863224637681161E-2</v>
      </c>
      <c r="CP578" s="69">
        <v>7.3333510319999998E-4</v>
      </c>
      <c r="CQ578" s="61">
        <f t="shared" si="628"/>
        <v>6.7532369105072459E-4</v>
      </c>
      <c r="CR578" s="61">
        <v>1</v>
      </c>
      <c r="CS578" s="61">
        <f t="shared" si="629"/>
        <v>6.7532369105072459E-4</v>
      </c>
      <c r="CT578" s="61">
        <f t="shared" si="630"/>
        <v>6.7532369105072459E-4</v>
      </c>
      <c r="CU578" s="61">
        <v>1</v>
      </c>
      <c r="CV578" s="61">
        <f t="shared" si="631"/>
        <v>6.7532369105072459E-4</v>
      </c>
      <c r="CW578" s="61">
        <f t="shared" si="632"/>
        <v>6.7532369105072459E-4</v>
      </c>
      <c r="CX578" s="61">
        <v>1</v>
      </c>
      <c r="CY578" s="61">
        <f t="shared" si="633"/>
        <v>6.7532369105072459E-4</v>
      </c>
      <c r="CZ578" s="61">
        <f t="shared" si="647"/>
        <v>6.7532369105072459E-4</v>
      </c>
      <c r="DA578" s="61">
        <v>1</v>
      </c>
      <c r="DB578" s="61">
        <f t="shared" si="648"/>
        <v>6.7532369105072459E-4</v>
      </c>
    </row>
    <row r="579" spans="1:109">
      <c r="A579" s="57" t="s">
        <v>457</v>
      </c>
      <c r="B579" s="58" t="s">
        <v>379</v>
      </c>
      <c r="C579" s="58" t="s">
        <v>380</v>
      </c>
      <c r="D579" s="58" t="s">
        <v>450</v>
      </c>
      <c r="E579" s="59" t="s">
        <v>440</v>
      </c>
      <c r="F579" s="59" t="s">
        <v>440</v>
      </c>
      <c r="G579" s="59" t="s">
        <v>279</v>
      </c>
      <c r="H579" s="58" t="s">
        <v>430</v>
      </c>
      <c r="I579" s="58" t="s">
        <v>280</v>
      </c>
      <c r="J579" s="60" t="s">
        <v>411</v>
      </c>
      <c r="K579" s="61">
        <v>2</v>
      </c>
      <c r="L579" s="61">
        <v>2</v>
      </c>
      <c r="M579" s="61">
        <v>2</v>
      </c>
      <c r="N579" s="61">
        <v>2</v>
      </c>
      <c r="O579" s="61"/>
      <c r="P579" s="69">
        <v>0.12462496778770764</v>
      </c>
      <c r="Q579" s="61">
        <f t="shared" si="593"/>
        <v>0.24924993557541528</v>
      </c>
      <c r="R579" s="61">
        <v>1</v>
      </c>
      <c r="S579" s="61">
        <f t="shared" si="594"/>
        <v>0.24924993557541528</v>
      </c>
      <c r="T579" s="61">
        <f t="shared" si="595"/>
        <v>0.24924993557541528</v>
      </c>
      <c r="U579" s="61">
        <v>1</v>
      </c>
      <c r="V579" s="61">
        <f t="shared" si="596"/>
        <v>0.24924993557541528</v>
      </c>
      <c r="W579" s="61">
        <f t="shared" si="597"/>
        <v>0.24924993557541528</v>
      </c>
      <c r="X579" s="61">
        <v>1</v>
      </c>
      <c r="Y579" s="61">
        <f t="shared" si="598"/>
        <v>0.24924993557541528</v>
      </c>
      <c r="Z579" s="61">
        <f t="shared" si="634"/>
        <v>0.24924993557541528</v>
      </c>
      <c r="AA579" s="61">
        <v>1</v>
      </c>
      <c r="AB579" s="61">
        <f t="shared" si="635"/>
        <v>0.24924993557541528</v>
      </c>
      <c r="AC579" s="69"/>
      <c r="AD579" s="61">
        <f t="shared" si="599"/>
        <v>0</v>
      </c>
      <c r="AE579" s="61">
        <v>1</v>
      </c>
      <c r="AF579" s="61">
        <f t="shared" si="600"/>
        <v>0</v>
      </c>
      <c r="AG579" s="61">
        <f t="shared" si="601"/>
        <v>0</v>
      </c>
      <c r="AH579" s="61">
        <v>1</v>
      </c>
      <c r="AI579" s="61">
        <f t="shared" si="602"/>
        <v>0</v>
      </c>
      <c r="AJ579" s="61">
        <f t="shared" si="603"/>
        <v>0</v>
      </c>
      <c r="AK579" s="61">
        <v>1</v>
      </c>
      <c r="AL579" s="61">
        <f t="shared" si="604"/>
        <v>0</v>
      </c>
      <c r="AM579" s="61">
        <f t="shared" si="636"/>
        <v>0</v>
      </c>
      <c r="AN579" s="61">
        <v>1</v>
      </c>
      <c r="AO579" s="61">
        <f t="shared" si="637"/>
        <v>0</v>
      </c>
      <c r="AP579" s="69">
        <v>0.17922114077888912</v>
      </c>
      <c r="AQ579" s="61">
        <f t="shared" si="605"/>
        <v>0.35844228155777824</v>
      </c>
      <c r="AR579" s="61">
        <v>1</v>
      </c>
      <c r="AS579" s="61">
        <f t="shared" si="606"/>
        <v>0.35844228155777824</v>
      </c>
      <c r="AT579" s="61">
        <f t="shared" si="607"/>
        <v>0.35844228155777824</v>
      </c>
      <c r="AU579" s="61">
        <v>1</v>
      </c>
      <c r="AV579" s="61">
        <f t="shared" si="608"/>
        <v>0.35844228155777824</v>
      </c>
      <c r="AW579" s="61">
        <f t="shared" si="609"/>
        <v>0.35844228155777824</v>
      </c>
      <c r="AX579" s="61">
        <v>1</v>
      </c>
      <c r="AY579" s="61">
        <f t="shared" si="610"/>
        <v>0.35844228155777824</v>
      </c>
      <c r="AZ579" s="61">
        <f t="shared" si="638"/>
        <v>0.35844228155777824</v>
      </c>
      <c r="BA579" s="61">
        <v>1</v>
      </c>
      <c r="BB579" s="61">
        <f t="shared" si="639"/>
        <v>0.35844228155777824</v>
      </c>
      <c r="BC579" s="69">
        <v>2.91421899358669E-3</v>
      </c>
      <c r="BD579" s="61">
        <f t="shared" si="611"/>
        <v>5.82843798717338E-3</v>
      </c>
      <c r="BE579" s="61">
        <v>1</v>
      </c>
      <c r="BF579" s="61">
        <f t="shared" si="612"/>
        <v>5.82843798717338E-3</v>
      </c>
      <c r="BG579" s="61">
        <f t="shared" si="613"/>
        <v>5.82843798717338E-3</v>
      </c>
      <c r="BH579" s="61">
        <v>1</v>
      </c>
      <c r="BI579" s="61">
        <f t="shared" si="614"/>
        <v>5.82843798717338E-3</v>
      </c>
      <c r="BJ579" s="61">
        <f t="shared" si="615"/>
        <v>5.82843798717338E-3</v>
      </c>
      <c r="BK579" s="61">
        <v>1</v>
      </c>
      <c r="BL579" s="61">
        <f t="shared" si="616"/>
        <v>5.82843798717338E-3</v>
      </c>
      <c r="BM579" s="61">
        <f t="shared" si="640"/>
        <v>5.82843798717338E-3</v>
      </c>
      <c r="BN579" s="61">
        <v>1</v>
      </c>
      <c r="BO579" s="61">
        <f t="shared" si="641"/>
        <v>5.82843798717338E-3</v>
      </c>
      <c r="BP579" s="69">
        <v>2.91421899358669E-3</v>
      </c>
      <c r="BQ579" s="61">
        <f t="shared" si="617"/>
        <v>5.82843798717338E-3</v>
      </c>
      <c r="BR579" s="61">
        <v>1</v>
      </c>
      <c r="BS579" s="61">
        <f t="shared" si="642"/>
        <v>5.82843798717338E-3</v>
      </c>
      <c r="BT579" s="61">
        <f t="shared" si="618"/>
        <v>5.82843798717338E-3</v>
      </c>
      <c r="BU579" s="61">
        <v>1</v>
      </c>
      <c r="BV579" s="61">
        <f t="shared" si="619"/>
        <v>5.82843798717338E-3</v>
      </c>
      <c r="BW579" s="61">
        <f t="shared" si="620"/>
        <v>5.82843798717338E-3</v>
      </c>
      <c r="BX579" s="61">
        <v>1</v>
      </c>
      <c r="BY579" s="61">
        <f t="shared" si="621"/>
        <v>5.82843798717338E-3</v>
      </c>
      <c r="BZ579" s="61">
        <f t="shared" si="643"/>
        <v>5.82843798717338E-3</v>
      </c>
      <c r="CA579" s="61">
        <v>1</v>
      </c>
      <c r="CB579" s="61">
        <f t="shared" si="644"/>
        <v>5.82843798717338E-3</v>
      </c>
      <c r="CC579" s="69">
        <v>1.6938244574087512E-2</v>
      </c>
      <c r="CD579" s="61">
        <f t="shared" si="622"/>
        <v>3.3876489148175024E-2</v>
      </c>
      <c r="CE579" s="61">
        <v>1</v>
      </c>
      <c r="CF579" s="61">
        <f t="shared" si="623"/>
        <v>3.3876489148175024E-2</v>
      </c>
      <c r="CG579" s="61">
        <f t="shared" si="624"/>
        <v>3.3876489148175024E-2</v>
      </c>
      <c r="CH579" s="61">
        <v>1</v>
      </c>
      <c r="CI579" s="61">
        <f t="shared" si="625"/>
        <v>3.3876489148175024E-2</v>
      </c>
      <c r="CJ579" s="61">
        <f t="shared" si="626"/>
        <v>3.3876489148175024E-2</v>
      </c>
      <c r="CK579" s="61">
        <v>1</v>
      </c>
      <c r="CL579" s="61">
        <f t="shared" si="627"/>
        <v>3.3876489148175024E-2</v>
      </c>
      <c r="CM579" s="61">
        <f t="shared" si="645"/>
        <v>3.3876489148175024E-2</v>
      </c>
      <c r="CN579" s="61">
        <v>1</v>
      </c>
      <c r="CO579" s="61">
        <f t="shared" si="646"/>
        <v>3.3876489148175024E-2</v>
      </c>
      <c r="CP579" s="69">
        <v>2.2661981726015367E-2</v>
      </c>
      <c r="CQ579" s="61">
        <f t="shared" si="628"/>
        <v>4.5323963452030734E-2</v>
      </c>
      <c r="CR579" s="61">
        <v>1</v>
      </c>
      <c r="CS579" s="61">
        <f t="shared" si="629"/>
        <v>4.5323963452030734E-2</v>
      </c>
      <c r="CT579" s="61">
        <f t="shared" si="630"/>
        <v>4.5323963452030734E-2</v>
      </c>
      <c r="CU579" s="61">
        <v>1</v>
      </c>
      <c r="CV579" s="61">
        <f t="shared" si="631"/>
        <v>4.5323963452030734E-2</v>
      </c>
      <c r="CW579" s="61">
        <f t="shared" si="632"/>
        <v>4.5323963452030734E-2</v>
      </c>
      <c r="CX579" s="61">
        <v>1</v>
      </c>
      <c r="CY579" s="61">
        <f t="shared" si="633"/>
        <v>4.5323963452030734E-2</v>
      </c>
      <c r="CZ579" s="61">
        <f t="shared" si="647"/>
        <v>4.5323963452030734E-2</v>
      </c>
      <c r="DA579" s="61">
        <v>1</v>
      </c>
      <c r="DB579" s="61">
        <f t="shared" si="648"/>
        <v>4.5323963452030734E-2</v>
      </c>
    </row>
    <row r="580" spans="1:109">
      <c r="A580" s="57" t="s">
        <v>457</v>
      </c>
      <c r="B580" s="58" t="s">
        <v>379</v>
      </c>
      <c r="C580" s="58" t="s">
        <v>380</v>
      </c>
      <c r="D580" s="58" t="s">
        <v>450</v>
      </c>
      <c r="E580" s="59" t="s">
        <v>440</v>
      </c>
      <c r="F580" s="59" t="s">
        <v>440</v>
      </c>
      <c r="G580" s="59" t="s">
        <v>253</v>
      </c>
      <c r="H580" s="58" t="s">
        <v>430</v>
      </c>
      <c r="I580" s="58" t="s">
        <v>254</v>
      </c>
      <c r="J580" s="60" t="s">
        <v>412</v>
      </c>
      <c r="K580" s="61">
        <v>0.77792650726125867</v>
      </c>
      <c r="L580" s="61">
        <v>0.79798665101951005</v>
      </c>
      <c r="M580" s="61">
        <v>0.81276587941909928</v>
      </c>
      <c r="N580" s="61">
        <v>0.83799999999999997</v>
      </c>
      <c r="O580" s="61"/>
      <c r="P580" s="69">
        <v>395.90263536840007</v>
      </c>
      <c r="Q580" s="61">
        <f t="shared" ref="Q580:Q643" si="649">P580*$K580</f>
        <v>307.9831543476671</v>
      </c>
      <c r="R580" s="61">
        <v>1</v>
      </c>
      <c r="S580" s="61">
        <f t="shared" ref="S580:S643" si="650">Q580*R580</f>
        <v>307.9831543476671</v>
      </c>
      <c r="T580" s="61">
        <f t="shared" ref="T580:T643" si="651">P580*$L580</f>
        <v>315.92501812742779</v>
      </c>
      <c r="U580" s="61">
        <v>1</v>
      </c>
      <c r="V580" s="61">
        <f t="shared" ref="V580:V643" si="652">T580*U580</f>
        <v>315.92501812742779</v>
      </c>
      <c r="W580" s="61">
        <f t="shared" ref="W580:W643" si="653">P580*$M580</f>
        <v>321.77615359953666</v>
      </c>
      <c r="X580" s="61">
        <v>1</v>
      </c>
      <c r="Y580" s="61">
        <f t="shared" ref="Y580:Y643" si="654">W580*X580</f>
        <v>321.77615359953666</v>
      </c>
      <c r="Z580" s="61">
        <f t="shared" si="634"/>
        <v>331.76640843871922</v>
      </c>
      <c r="AA580" s="61">
        <v>1</v>
      </c>
      <c r="AB580" s="61">
        <f t="shared" si="635"/>
        <v>331.76640843871922</v>
      </c>
      <c r="AC580" s="69"/>
      <c r="AD580" s="61">
        <f t="shared" ref="AD580:AD643" si="655">AC580*$K580</f>
        <v>0</v>
      </c>
      <c r="AE580" s="61">
        <v>1</v>
      </c>
      <c r="AF580" s="61">
        <f t="shared" ref="AF580:AF643" si="656">AD580*AE580</f>
        <v>0</v>
      </c>
      <c r="AG580" s="61">
        <f t="shared" ref="AG580:AG643" si="657">AC580*$L580</f>
        <v>0</v>
      </c>
      <c r="AH580" s="61">
        <v>1</v>
      </c>
      <c r="AI580" s="61">
        <f t="shared" ref="AI580:AI643" si="658">AG580*AH580</f>
        <v>0</v>
      </c>
      <c r="AJ580" s="61">
        <f t="shared" ref="AJ580:AJ643" si="659">AC580*$M580</f>
        <v>0</v>
      </c>
      <c r="AK580" s="61">
        <v>1</v>
      </c>
      <c r="AL580" s="61">
        <f t="shared" ref="AL580:AL643" si="660">AJ580*AK580</f>
        <v>0</v>
      </c>
      <c r="AM580" s="61">
        <f t="shared" si="636"/>
        <v>0</v>
      </c>
      <c r="AN580" s="61">
        <v>1</v>
      </c>
      <c r="AO580" s="61">
        <f t="shared" si="637"/>
        <v>0</v>
      </c>
      <c r="AP580" s="69">
        <v>2.1419736389999997</v>
      </c>
      <c r="AQ580" s="61">
        <f t="shared" ref="AQ580:AQ643" si="661">AP580*$K580</f>
        <v>1.6662980716329578</v>
      </c>
      <c r="AR580" s="61">
        <v>1</v>
      </c>
      <c r="AS580" s="61">
        <f t="shared" ref="AS580:AS643" si="662">AQ580*AR580</f>
        <v>1.6662980716329578</v>
      </c>
      <c r="AT580" s="61">
        <f t="shared" ref="AT580:AT643" si="663">AP580*$L580</f>
        <v>1.7092663707576827</v>
      </c>
      <c r="AU580" s="61">
        <v>1</v>
      </c>
      <c r="AV580" s="61">
        <f t="shared" ref="AV580:AV643" si="664">AT580*AU580</f>
        <v>1.7092663707576827</v>
      </c>
      <c r="AW580" s="61">
        <f t="shared" ref="AW580:AW643" si="665">AP580*$M580</f>
        <v>1.7409230883943632</v>
      </c>
      <c r="AX580" s="61">
        <v>1</v>
      </c>
      <c r="AY580" s="61">
        <f t="shared" ref="AY580:AY643" si="666">AW580*AX580</f>
        <v>1.7409230883943632</v>
      </c>
      <c r="AZ580" s="61">
        <f t="shared" si="638"/>
        <v>1.7949739094819996</v>
      </c>
      <c r="BA580" s="61">
        <v>1</v>
      </c>
      <c r="BB580" s="61">
        <f t="shared" si="639"/>
        <v>1.7949739094819996</v>
      </c>
      <c r="BC580" s="69">
        <v>7.8000793900199987</v>
      </c>
      <c r="BD580" s="61">
        <f t="shared" ref="BD580:BD643" si="667">BC580*$K580</f>
        <v>6.0678885162387868</v>
      </c>
      <c r="BE580" s="61">
        <v>1</v>
      </c>
      <c r="BF580" s="61">
        <f t="shared" ref="BF580:BF643" si="668">BD580*BE580</f>
        <v>6.0678885162387868</v>
      </c>
      <c r="BG580" s="61">
        <f t="shared" ref="BG580:BG643" si="669">BC580*$L580</f>
        <v>6.2243592301283615</v>
      </c>
      <c r="BH580" s="61">
        <v>1</v>
      </c>
      <c r="BI580" s="61">
        <f t="shared" ref="BI580:BI643" si="670">BG580*BH580</f>
        <v>6.2243592301283615</v>
      </c>
      <c r="BJ580" s="61">
        <f t="shared" ref="BJ580:BJ643" si="671">BC580*$M580</f>
        <v>6.3396383849683957</v>
      </c>
      <c r="BK580" s="61">
        <v>1</v>
      </c>
      <c r="BL580" s="61">
        <f t="shared" ref="BL580:BL643" si="672">BJ580*BK580</f>
        <v>6.3396383849683957</v>
      </c>
      <c r="BM580" s="61">
        <f t="shared" si="640"/>
        <v>6.5364665288367583</v>
      </c>
      <c r="BN580" s="61">
        <v>1</v>
      </c>
      <c r="BO580" s="61">
        <f t="shared" si="641"/>
        <v>6.5364665288367583</v>
      </c>
      <c r="BP580" s="69">
        <v>5.3820547791137985</v>
      </c>
      <c r="BQ580" s="61">
        <f t="shared" ref="BQ580:BQ643" si="673">BP580*$K580</f>
        <v>4.1868430762047621</v>
      </c>
      <c r="BR580" s="61">
        <v>1</v>
      </c>
      <c r="BS580" s="61">
        <f t="shared" si="642"/>
        <v>4.1868430762047621</v>
      </c>
      <c r="BT580" s="61">
        <f t="shared" ref="BT580:BT643" si="674">BP580*$L580</f>
        <v>4.2948078687885687</v>
      </c>
      <c r="BU580" s="61">
        <v>1</v>
      </c>
      <c r="BV580" s="61">
        <f t="shared" ref="BV580:BV643" si="675">BT580*BU580</f>
        <v>4.2948078687885687</v>
      </c>
      <c r="BW580" s="61">
        <f t="shared" ref="BW580:BW643" si="676">BP580*$M580</f>
        <v>4.3743504856281925</v>
      </c>
      <c r="BX580" s="61">
        <v>1</v>
      </c>
      <c r="BY580" s="61">
        <f t="shared" ref="BY580:BY643" si="677">BW580*BX580</f>
        <v>4.3743504856281925</v>
      </c>
      <c r="BZ580" s="61">
        <f t="shared" si="643"/>
        <v>4.5101619048973633</v>
      </c>
      <c r="CA580" s="61">
        <v>1</v>
      </c>
      <c r="CB580" s="61">
        <f t="shared" si="644"/>
        <v>4.5101619048973633</v>
      </c>
      <c r="CC580" s="69">
        <v>0.32953440599999995</v>
      </c>
      <c r="CD580" s="61">
        <f t="shared" ref="CD580:CD643" si="678">CC580*$K580</f>
        <v>0.25635354948199351</v>
      </c>
      <c r="CE580" s="61">
        <v>1</v>
      </c>
      <c r="CF580" s="61">
        <f t="shared" ref="CF580:CF643" si="679">CD580*CE580</f>
        <v>0.25635354948199351</v>
      </c>
      <c r="CG580" s="61">
        <f t="shared" ref="CG580:CG643" si="680">CC580*$L580</f>
        <v>0.26296405703964348</v>
      </c>
      <c r="CH580" s="61">
        <v>1</v>
      </c>
      <c r="CI580" s="61">
        <f t="shared" ref="CI580:CI643" si="681">CG580*CH580</f>
        <v>0.26296405703964348</v>
      </c>
      <c r="CJ580" s="61">
        <f t="shared" ref="CJ580:CJ643" si="682">CC580*$M580</f>
        <v>0.26783432129144047</v>
      </c>
      <c r="CK580" s="61">
        <v>1</v>
      </c>
      <c r="CL580" s="61">
        <f t="shared" ref="CL580:CL643" si="683">CJ580*CK580</f>
        <v>0.26783432129144047</v>
      </c>
      <c r="CM580" s="61">
        <f t="shared" si="645"/>
        <v>0.27614983222799994</v>
      </c>
      <c r="CN580" s="61">
        <v>1</v>
      </c>
      <c r="CO580" s="61">
        <f t="shared" si="646"/>
        <v>0.27614983222799994</v>
      </c>
      <c r="CP580" s="69">
        <v>2.4793180104221999E-3</v>
      </c>
      <c r="CQ580" s="61">
        <f t="shared" ref="CQ580:CQ643" si="684">CP580*$K580</f>
        <v>1.9287272002376748E-3</v>
      </c>
      <c r="CR580" s="61">
        <v>1</v>
      </c>
      <c r="CS580" s="61">
        <f t="shared" ref="CS580:CS643" si="685">CQ580*CR580</f>
        <v>1.9287272002376748E-3</v>
      </c>
      <c r="CT580" s="61">
        <f t="shared" ref="CT580:CT643" si="686">CP580*$L580</f>
        <v>1.9784626759491658E-3</v>
      </c>
      <c r="CU580" s="61">
        <v>1</v>
      </c>
      <c r="CV580" s="61">
        <f t="shared" ref="CV580:CV643" si="687">CT580*CU580</f>
        <v>1.9784626759491658E-3</v>
      </c>
      <c r="CW580" s="61">
        <f t="shared" ref="CW580:CW643" si="688">CP580*$M580</f>
        <v>2.0151050831004108E-3</v>
      </c>
      <c r="CX580" s="61">
        <v>1</v>
      </c>
      <c r="CY580" s="61">
        <f t="shared" ref="CY580:CY643" si="689">CW580*CX580</f>
        <v>2.0151050831004108E-3</v>
      </c>
      <c r="CZ580" s="61">
        <f t="shared" si="647"/>
        <v>2.0776684927338034E-3</v>
      </c>
      <c r="DA580" s="61">
        <v>1</v>
      </c>
      <c r="DB580" s="61">
        <f t="shared" si="648"/>
        <v>2.0776684927338034E-3</v>
      </c>
    </row>
    <row r="581" spans="1:109">
      <c r="A581" s="57" t="s">
        <v>457</v>
      </c>
      <c r="B581" s="58" t="s">
        <v>379</v>
      </c>
      <c r="C581" s="58" t="s">
        <v>380</v>
      </c>
      <c r="D581" s="58" t="s">
        <v>450</v>
      </c>
      <c r="E581" s="59" t="s">
        <v>440</v>
      </c>
      <c r="F581" s="59" t="s">
        <v>440</v>
      </c>
      <c r="G581" s="59" t="s">
        <v>255</v>
      </c>
      <c r="H581" s="58" t="s">
        <v>430</v>
      </c>
      <c r="I581" s="58" t="s">
        <v>256</v>
      </c>
      <c r="J581" s="60" t="s">
        <v>412</v>
      </c>
      <c r="K581" s="61">
        <v>0.77792650726125867</v>
      </c>
      <c r="L581" s="61">
        <v>0.79798665101951005</v>
      </c>
      <c r="M581" s="65">
        <v>0.81276587941909928</v>
      </c>
      <c r="N581" s="65">
        <v>0.83799999999999997</v>
      </c>
      <c r="O581" s="61"/>
      <c r="P581" s="69">
        <v>153.96703461830333</v>
      </c>
      <c r="Q581" s="61">
        <f t="shared" si="649"/>
        <v>119.77503747399001</v>
      </c>
      <c r="R581" s="61">
        <v>1</v>
      </c>
      <c r="S581" s="61">
        <f t="shared" si="650"/>
        <v>119.77503747399001</v>
      </c>
      <c r="T581" s="61">
        <f t="shared" si="651"/>
        <v>122.86363832246484</v>
      </c>
      <c r="U581" s="61">
        <v>1</v>
      </c>
      <c r="V581" s="61">
        <f t="shared" si="652"/>
        <v>122.86363832246484</v>
      </c>
      <c r="W581" s="61">
        <f t="shared" si="653"/>
        <v>125.1391522930962</v>
      </c>
      <c r="X581" s="61">
        <v>1</v>
      </c>
      <c r="Y581" s="61">
        <f t="shared" si="654"/>
        <v>125.1391522930962</v>
      </c>
      <c r="Z581" s="61">
        <f t="shared" si="634"/>
        <v>129.02437501013819</v>
      </c>
      <c r="AA581" s="61">
        <v>1</v>
      </c>
      <c r="AB581" s="61">
        <f t="shared" si="635"/>
        <v>129.02437501013819</v>
      </c>
      <c r="AC581" s="69"/>
      <c r="AD581" s="61">
        <f t="shared" si="655"/>
        <v>0</v>
      </c>
      <c r="AE581" s="61">
        <v>1</v>
      </c>
      <c r="AF581" s="61">
        <f t="shared" si="656"/>
        <v>0</v>
      </c>
      <c r="AG581" s="61">
        <f t="shared" si="657"/>
        <v>0</v>
      </c>
      <c r="AH581" s="61">
        <v>1</v>
      </c>
      <c r="AI581" s="61">
        <f t="shared" si="658"/>
        <v>0</v>
      </c>
      <c r="AJ581" s="61">
        <f t="shared" si="659"/>
        <v>0</v>
      </c>
      <c r="AK581" s="61">
        <v>1</v>
      </c>
      <c r="AL581" s="61">
        <f t="shared" si="660"/>
        <v>0</v>
      </c>
      <c r="AM581" s="61">
        <f t="shared" si="636"/>
        <v>0</v>
      </c>
      <c r="AN581" s="61">
        <v>1</v>
      </c>
      <c r="AO581" s="61">
        <f t="shared" si="637"/>
        <v>0</v>
      </c>
      <c r="AP581" s="69">
        <v>0.83395839905291802</v>
      </c>
      <c r="AQ581" s="61">
        <f t="shared" si="661"/>
        <v>0.64875834457642745</v>
      </c>
      <c r="AR581" s="61">
        <v>1</v>
      </c>
      <c r="AS581" s="61">
        <f t="shared" si="662"/>
        <v>0.64875834457642745</v>
      </c>
      <c r="AT581" s="61">
        <f t="shared" si="663"/>
        <v>0.66548766994983022</v>
      </c>
      <c r="AU581" s="61">
        <v>1</v>
      </c>
      <c r="AV581" s="61">
        <f t="shared" si="664"/>
        <v>0.66548766994983022</v>
      </c>
      <c r="AW581" s="61">
        <f t="shared" si="665"/>
        <v>0.67781293160518907</v>
      </c>
      <c r="AX581" s="61">
        <v>1</v>
      </c>
      <c r="AY581" s="61">
        <f t="shared" si="666"/>
        <v>0.67781293160518907</v>
      </c>
      <c r="AZ581" s="61">
        <f t="shared" si="638"/>
        <v>0.69885713840634522</v>
      </c>
      <c r="BA581" s="61">
        <v>1</v>
      </c>
      <c r="BB581" s="61">
        <f t="shared" si="639"/>
        <v>0.69885713840634522</v>
      </c>
      <c r="BC581" s="69">
        <v>3.0333642072299996</v>
      </c>
      <c r="BD581" s="61">
        <f t="shared" si="667"/>
        <v>2.3597344229817505</v>
      </c>
      <c r="BE581" s="61">
        <v>1</v>
      </c>
      <c r="BF581" s="61">
        <f t="shared" si="668"/>
        <v>2.3597344229817505</v>
      </c>
      <c r="BG581" s="61">
        <f t="shared" si="669"/>
        <v>2.4205841450499186</v>
      </c>
      <c r="BH581" s="61">
        <v>1</v>
      </c>
      <c r="BI581" s="61">
        <f t="shared" si="670"/>
        <v>2.4205841450499186</v>
      </c>
      <c r="BJ581" s="61">
        <f t="shared" si="671"/>
        <v>2.4654149274877093</v>
      </c>
      <c r="BK581" s="61">
        <v>1</v>
      </c>
      <c r="BL581" s="61">
        <f t="shared" si="672"/>
        <v>2.4654149274877093</v>
      </c>
      <c r="BM581" s="61">
        <f t="shared" si="640"/>
        <v>2.5419592056587397</v>
      </c>
      <c r="BN581" s="61">
        <v>1</v>
      </c>
      <c r="BO581" s="61">
        <f t="shared" si="641"/>
        <v>2.5419592056587397</v>
      </c>
      <c r="BP581" s="69">
        <v>2.0930213029887001</v>
      </c>
      <c r="BQ581" s="61">
        <f t="shared" si="673"/>
        <v>1.6282167518574082</v>
      </c>
      <c r="BR581" s="61">
        <v>1</v>
      </c>
      <c r="BS581" s="61">
        <f t="shared" si="642"/>
        <v>1.6282167518574082</v>
      </c>
      <c r="BT581" s="61">
        <f t="shared" si="674"/>
        <v>1.670203060084444</v>
      </c>
      <c r="BU581" s="61">
        <v>1</v>
      </c>
      <c r="BV581" s="61">
        <f t="shared" si="675"/>
        <v>1.670203060084444</v>
      </c>
      <c r="BW581" s="61">
        <f t="shared" si="676"/>
        <v>1.7011362999665198</v>
      </c>
      <c r="BX581" s="61">
        <v>1</v>
      </c>
      <c r="BY581" s="61">
        <f t="shared" si="677"/>
        <v>1.7011362999665198</v>
      </c>
      <c r="BZ581" s="61">
        <f t="shared" si="643"/>
        <v>1.7539518519045307</v>
      </c>
      <c r="CA581" s="61">
        <v>1</v>
      </c>
      <c r="CB581" s="61">
        <f t="shared" si="644"/>
        <v>1.7539518519045307</v>
      </c>
      <c r="CC581" s="69">
        <v>0.12837734002577586</v>
      </c>
      <c r="CD581" s="61">
        <f t="shared" si="678"/>
        <v>9.9868135737742794E-2</v>
      </c>
      <c r="CE581" s="61">
        <v>1</v>
      </c>
      <c r="CF581" s="61">
        <f t="shared" si="679"/>
        <v>9.9868135737742794E-2</v>
      </c>
      <c r="CG581" s="61">
        <f t="shared" si="680"/>
        <v>0.10244340363396177</v>
      </c>
      <c r="CH581" s="61">
        <v>1</v>
      </c>
      <c r="CI581" s="61">
        <f t="shared" si="681"/>
        <v>0.10244340363396177</v>
      </c>
      <c r="CJ581" s="61">
        <f t="shared" si="682"/>
        <v>0.10434072166353445</v>
      </c>
      <c r="CK581" s="61">
        <v>1</v>
      </c>
      <c r="CL581" s="61">
        <f t="shared" si="683"/>
        <v>0.10434072166353445</v>
      </c>
      <c r="CM581" s="61">
        <f t="shared" si="645"/>
        <v>0.10758021094160017</v>
      </c>
      <c r="CN581" s="61">
        <v>1</v>
      </c>
      <c r="CO581" s="61">
        <f t="shared" si="646"/>
        <v>0.10758021094160017</v>
      </c>
      <c r="CP581" s="69">
        <v>51.668715222290416</v>
      </c>
      <c r="CQ581" s="61">
        <f t="shared" si="684"/>
        <v>40.19446316755301</v>
      </c>
      <c r="CR581" s="61">
        <v>1</v>
      </c>
      <c r="CS581" s="61">
        <f t="shared" si="685"/>
        <v>40.19446316755301</v>
      </c>
      <c r="CT581" s="61">
        <f t="shared" si="686"/>
        <v>41.230945022716305</v>
      </c>
      <c r="CU581" s="61">
        <v>1</v>
      </c>
      <c r="CV581" s="61">
        <f t="shared" si="687"/>
        <v>41.230945022716305</v>
      </c>
      <c r="CW581" s="61">
        <f t="shared" si="688"/>
        <v>41.994568766099874</v>
      </c>
      <c r="CX581" s="61">
        <v>1</v>
      </c>
      <c r="CY581" s="61">
        <f t="shared" si="689"/>
        <v>41.994568766099874</v>
      </c>
      <c r="CZ581" s="61">
        <f t="shared" si="647"/>
        <v>43.298383356279366</v>
      </c>
      <c r="DA581" s="61">
        <v>1</v>
      </c>
      <c r="DB581" s="61">
        <f t="shared" si="648"/>
        <v>43.298383356279366</v>
      </c>
    </row>
    <row r="582" spans="1:109">
      <c r="A582" s="57" t="s">
        <v>457</v>
      </c>
      <c r="B582" s="58" t="s">
        <v>379</v>
      </c>
      <c r="C582" s="58" t="s">
        <v>380</v>
      </c>
      <c r="D582" s="58" t="s">
        <v>450</v>
      </c>
      <c r="E582" s="59" t="s">
        <v>440</v>
      </c>
      <c r="F582" s="59" t="s">
        <v>440</v>
      </c>
      <c r="G582" s="59" t="s">
        <v>257</v>
      </c>
      <c r="H582" s="58" t="s">
        <v>430</v>
      </c>
      <c r="I582" s="58" t="s">
        <v>258</v>
      </c>
      <c r="J582" s="60" t="s">
        <v>413</v>
      </c>
      <c r="K582" s="61">
        <v>0.90632840814050741</v>
      </c>
      <c r="L582" s="61">
        <v>0.94424310008363532</v>
      </c>
      <c r="M582" s="61">
        <v>0.97379425703930866</v>
      </c>
      <c r="N582" s="61">
        <v>1.0269999999999999</v>
      </c>
      <c r="O582" s="61"/>
      <c r="P582" s="69">
        <v>10.7141544</v>
      </c>
      <c r="Q582" s="61">
        <f t="shared" si="649"/>
        <v>9.710542501923614</v>
      </c>
      <c r="R582" s="61">
        <v>1</v>
      </c>
      <c r="S582" s="61">
        <f t="shared" si="650"/>
        <v>9.710542501923614</v>
      </c>
      <c r="T582" s="61">
        <f t="shared" si="651"/>
        <v>10.116766365430722</v>
      </c>
      <c r="U582" s="61">
        <v>1</v>
      </c>
      <c r="V582" s="61">
        <f t="shared" si="652"/>
        <v>10.116766365430722</v>
      </c>
      <c r="W582" s="61">
        <f t="shared" si="653"/>
        <v>10.43338202375244</v>
      </c>
      <c r="X582" s="61">
        <v>1</v>
      </c>
      <c r="Y582" s="61">
        <f t="shared" si="654"/>
        <v>10.43338202375244</v>
      </c>
      <c r="Z582" s="61">
        <f t="shared" si="634"/>
        <v>11.0034365688</v>
      </c>
      <c r="AA582" s="61">
        <v>1</v>
      </c>
      <c r="AB582" s="61">
        <f t="shared" si="635"/>
        <v>11.0034365688</v>
      </c>
      <c r="AC582" s="69"/>
      <c r="AD582" s="61">
        <f t="shared" si="655"/>
        <v>0</v>
      </c>
      <c r="AE582" s="61">
        <v>1</v>
      </c>
      <c r="AF582" s="61">
        <f t="shared" si="656"/>
        <v>0</v>
      </c>
      <c r="AG582" s="61">
        <f t="shared" si="657"/>
        <v>0</v>
      </c>
      <c r="AH582" s="61">
        <v>1</v>
      </c>
      <c r="AI582" s="61">
        <f t="shared" si="658"/>
        <v>0</v>
      </c>
      <c r="AJ582" s="61">
        <f t="shared" si="659"/>
        <v>0</v>
      </c>
      <c r="AK582" s="61">
        <v>1</v>
      </c>
      <c r="AL582" s="61">
        <f t="shared" si="660"/>
        <v>0</v>
      </c>
      <c r="AM582" s="61">
        <f t="shared" si="636"/>
        <v>0</v>
      </c>
      <c r="AN582" s="61">
        <v>1</v>
      </c>
      <c r="AO582" s="61">
        <f t="shared" si="637"/>
        <v>0</v>
      </c>
      <c r="AP582" s="69">
        <v>6.0179040000000003E-2</v>
      </c>
      <c r="AQ582" s="61">
        <f t="shared" si="661"/>
        <v>5.4541973526623926E-2</v>
      </c>
      <c r="AR582" s="61">
        <v>1</v>
      </c>
      <c r="AS582" s="61">
        <f t="shared" si="662"/>
        <v>5.4541973526623926E-2</v>
      </c>
      <c r="AT582" s="61">
        <f t="shared" si="663"/>
        <v>5.6823643289657097E-2</v>
      </c>
      <c r="AU582" s="61">
        <v>1</v>
      </c>
      <c r="AV582" s="61">
        <f t="shared" si="664"/>
        <v>5.6823643289657097E-2</v>
      </c>
      <c r="AW582" s="61">
        <f t="shared" si="665"/>
        <v>5.8602003546138842E-2</v>
      </c>
      <c r="AX582" s="61">
        <v>1</v>
      </c>
      <c r="AY582" s="61">
        <f t="shared" si="666"/>
        <v>5.8602003546138842E-2</v>
      </c>
      <c r="AZ582" s="61">
        <f t="shared" si="638"/>
        <v>6.1803874080000001E-2</v>
      </c>
      <c r="BA582" s="61">
        <v>1</v>
      </c>
      <c r="BB582" s="61">
        <f t="shared" si="639"/>
        <v>6.1803874080000001E-2</v>
      </c>
      <c r="BC582" s="69">
        <v>0.22967064000000001</v>
      </c>
      <c r="BD582" s="61">
        <f t="shared" si="667"/>
        <v>0.20815702554781157</v>
      </c>
      <c r="BE582" s="61">
        <v>1</v>
      </c>
      <c r="BF582" s="61">
        <f t="shared" si="668"/>
        <v>0.20815702554781157</v>
      </c>
      <c r="BG582" s="61">
        <f t="shared" si="669"/>
        <v>0.21686491711179259</v>
      </c>
      <c r="BH582" s="61">
        <v>1</v>
      </c>
      <c r="BI582" s="61">
        <f t="shared" si="670"/>
        <v>0.21686491711179259</v>
      </c>
      <c r="BJ582" s="61">
        <f t="shared" si="671"/>
        <v>0.22365195024254253</v>
      </c>
      <c r="BK582" s="61">
        <v>1</v>
      </c>
      <c r="BL582" s="61">
        <f t="shared" si="672"/>
        <v>0.22365195024254253</v>
      </c>
      <c r="BM582" s="61">
        <f t="shared" si="640"/>
        <v>0.23587174727999999</v>
      </c>
      <c r="BN582" s="61">
        <v>1</v>
      </c>
      <c r="BO582" s="61">
        <f t="shared" si="641"/>
        <v>0.23587174727999999</v>
      </c>
      <c r="BP582" s="69">
        <v>0.15847274159999999</v>
      </c>
      <c r="BQ582" s="61">
        <f t="shared" si="673"/>
        <v>0.14362834762798996</v>
      </c>
      <c r="BR582" s="61">
        <v>1</v>
      </c>
      <c r="BS582" s="61">
        <f t="shared" si="642"/>
        <v>0.14362834762798996</v>
      </c>
      <c r="BT582" s="61">
        <f t="shared" si="674"/>
        <v>0.14963679280713688</v>
      </c>
      <c r="BU582" s="61">
        <v>1</v>
      </c>
      <c r="BV582" s="61">
        <f t="shared" si="675"/>
        <v>0.14963679280713688</v>
      </c>
      <c r="BW582" s="61">
        <f t="shared" si="676"/>
        <v>0.15431984566735435</v>
      </c>
      <c r="BX582" s="61">
        <v>1</v>
      </c>
      <c r="BY582" s="61">
        <f t="shared" si="677"/>
        <v>0.15431984566735435</v>
      </c>
      <c r="BZ582" s="61">
        <f t="shared" si="643"/>
        <v>0.16275150562319998</v>
      </c>
      <c r="CA582" s="61">
        <v>1</v>
      </c>
      <c r="CB582" s="61">
        <f t="shared" si="644"/>
        <v>0.16275150562319998</v>
      </c>
      <c r="CC582" s="69">
        <v>5.7131999999999999E-3</v>
      </c>
      <c r="CD582" s="61">
        <f t="shared" si="678"/>
        <v>5.1780354613883469E-3</v>
      </c>
      <c r="CE582" s="61">
        <v>1</v>
      </c>
      <c r="CF582" s="61">
        <f t="shared" si="679"/>
        <v>5.1780354613883469E-3</v>
      </c>
      <c r="CG582" s="61">
        <f t="shared" si="680"/>
        <v>5.3946496793978249E-3</v>
      </c>
      <c r="CH582" s="61">
        <v>1</v>
      </c>
      <c r="CI582" s="61">
        <f t="shared" si="681"/>
        <v>5.3946496793978249E-3</v>
      </c>
      <c r="CJ582" s="61">
        <f t="shared" si="682"/>
        <v>5.5634813493169784E-3</v>
      </c>
      <c r="CK582" s="61">
        <v>1</v>
      </c>
      <c r="CL582" s="61">
        <f t="shared" si="683"/>
        <v>5.5634813493169784E-3</v>
      </c>
      <c r="CM582" s="61">
        <f t="shared" si="645"/>
        <v>5.8674563999999993E-3</v>
      </c>
      <c r="CN582" s="61">
        <v>1</v>
      </c>
      <c r="CO582" s="61">
        <f t="shared" si="646"/>
        <v>5.8674563999999993E-3</v>
      </c>
      <c r="CP582" s="69">
        <v>3.2313573539999999E-5</v>
      </c>
      <c r="CQ582" s="61">
        <f t="shared" si="684"/>
        <v>2.9286709667839421E-5</v>
      </c>
      <c r="CR582" s="61">
        <v>1</v>
      </c>
      <c r="CS582" s="61">
        <f t="shared" si="685"/>
        <v>2.9286709667839421E-5</v>
      </c>
      <c r="CT582" s="61">
        <f t="shared" si="686"/>
        <v>3.0511868854190129E-5</v>
      </c>
      <c r="CU582" s="61">
        <v>1</v>
      </c>
      <c r="CV582" s="61">
        <f t="shared" si="687"/>
        <v>3.0511868854190129E-5</v>
      </c>
      <c r="CW582" s="61">
        <f t="shared" si="688"/>
        <v>3.1466772337669364E-5</v>
      </c>
      <c r="CX582" s="61">
        <v>1</v>
      </c>
      <c r="CY582" s="61">
        <f t="shared" si="689"/>
        <v>3.1466772337669364E-5</v>
      </c>
      <c r="CZ582" s="61">
        <f t="shared" si="647"/>
        <v>3.3186040025579995E-5</v>
      </c>
      <c r="DA582" s="61">
        <v>1</v>
      </c>
      <c r="DB582" s="61">
        <f t="shared" si="648"/>
        <v>3.3186040025579995E-5</v>
      </c>
    </row>
    <row r="583" spans="1:109">
      <c r="A583" s="57" t="s">
        <v>457</v>
      </c>
      <c r="B583" s="58" t="s">
        <v>379</v>
      </c>
      <c r="C583" s="58" t="s">
        <v>380</v>
      </c>
      <c r="D583" s="58" t="s">
        <v>450</v>
      </c>
      <c r="E583" s="59" t="s">
        <v>440</v>
      </c>
      <c r="F583" s="59" t="s">
        <v>440</v>
      </c>
      <c r="G583" s="59" t="s">
        <v>259</v>
      </c>
      <c r="H583" s="58" t="s">
        <v>430</v>
      </c>
      <c r="I583" s="58" t="s">
        <v>260</v>
      </c>
      <c r="J583" s="60" t="s">
        <v>413</v>
      </c>
      <c r="K583" s="61">
        <v>0.90632840814050741</v>
      </c>
      <c r="L583" s="61">
        <v>0.94424310008363532</v>
      </c>
      <c r="M583" s="61">
        <v>0.97379425703930866</v>
      </c>
      <c r="N583" s="61">
        <v>1.0269999999999999</v>
      </c>
      <c r="O583" s="61"/>
      <c r="P583" s="69">
        <v>4.1666156000000001</v>
      </c>
      <c r="Q583" s="61">
        <f t="shared" si="649"/>
        <v>3.7763220840814054</v>
      </c>
      <c r="R583" s="61">
        <v>1</v>
      </c>
      <c r="S583" s="61">
        <f t="shared" si="650"/>
        <v>3.7763220840814054</v>
      </c>
      <c r="T583" s="61">
        <f t="shared" si="651"/>
        <v>3.9342980310008362</v>
      </c>
      <c r="U583" s="61">
        <v>1</v>
      </c>
      <c r="V583" s="61">
        <f t="shared" si="652"/>
        <v>3.9342980310008362</v>
      </c>
      <c r="W583" s="61">
        <f t="shared" si="653"/>
        <v>4.0574263425703938</v>
      </c>
      <c r="X583" s="61">
        <v>1</v>
      </c>
      <c r="Y583" s="61">
        <f t="shared" si="654"/>
        <v>4.0574263425703938</v>
      </c>
      <c r="Z583" s="61">
        <f t="shared" si="634"/>
        <v>4.2791142211999995</v>
      </c>
      <c r="AA583" s="61">
        <v>1</v>
      </c>
      <c r="AB583" s="61">
        <f t="shared" si="635"/>
        <v>4.2791142211999995</v>
      </c>
      <c r="AC583" s="69"/>
      <c r="AD583" s="61">
        <f t="shared" si="655"/>
        <v>0</v>
      </c>
      <c r="AE583" s="61">
        <v>1</v>
      </c>
      <c r="AF583" s="61">
        <f t="shared" si="656"/>
        <v>0</v>
      </c>
      <c r="AG583" s="61">
        <f t="shared" si="657"/>
        <v>0</v>
      </c>
      <c r="AH583" s="61">
        <v>1</v>
      </c>
      <c r="AI583" s="61">
        <f t="shared" si="658"/>
        <v>0</v>
      </c>
      <c r="AJ583" s="61">
        <f t="shared" si="659"/>
        <v>0</v>
      </c>
      <c r="AK583" s="61">
        <v>1</v>
      </c>
      <c r="AL583" s="61">
        <f t="shared" si="660"/>
        <v>0</v>
      </c>
      <c r="AM583" s="61">
        <f t="shared" si="636"/>
        <v>0</v>
      </c>
      <c r="AN583" s="61">
        <v>1</v>
      </c>
      <c r="AO583" s="61">
        <f t="shared" si="637"/>
        <v>0</v>
      </c>
      <c r="AP583" s="69">
        <v>2.340296E-2</v>
      </c>
      <c r="AQ583" s="61">
        <f t="shared" si="661"/>
        <v>2.1210767482575971E-2</v>
      </c>
      <c r="AR583" s="61">
        <v>1</v>
      </c>
      <c r="AS583" s="61">
        <f t="shared" si="662"/>
        <v>2.1210767482575971E-2</v>
      </c>
      <c r="AT583" s="61">
        <f t="shared" si="663"/>
        <v>2.2098083501533316E-2</v>
      </c>
      <c r="AU583" s="61">
        <v>1</v>
      </c>
      <c r="AV583" s="61">
        <f t="shared" si="664"/>
        <v>2.2098083501533316E-2</v>
      </c>
      <c r="AW583" s="61">
        <f t="shared" si="665"/>
        <v>2.2789668045720659E-2</v>
      </c>
      <c r="AX583" s="61">
        <v>1</v>
      </c>
      <c r="AY583" s="61">
        <f t="shared" si="666"/>
        <v>2.2789668045720659E-2</v>
      </c>
      <c r="AZ583" s="61">
        <f t="shared" si="638"/>
        <v>2.4034839919999999E-2</v>
      </c>
      <c r="BA583" s="61">
        <v>1</v>
      </c>
      <c r="BB583" s="61">
        <f t="shared" si="639"/>
        <v>2.4034839919999999E-2</v>
      </c>
      <c r="BC583" s="69">
        <v>8.9365239599999993E-2</v>
      </c>
      <c r="BD583" s="61">
        <f t="shared" si="667"/>
        <v>8.0994255349763025E-2</v>
      </c>
      <c r="BE583" s="61">
        <v>1</v>
      </c>
      <c r="BF583" s="61">
        <f t="shared" si="668"/>
        <v>8.0994255349763025E-2</v>
      </c>
      <c r="BG583" s="61">
        <f t="shared" si="669"/>
        <v>8.4382510879620842E-2</v>
      </c>
      <c r="BH583" s="61">
        <v>1</v>
      </c>
      <c r="BI583" s="61">
        <f t="shared" si="670"/>
        <v>8.4382510879620842E-2</v>
      </c>
      <c r="BJ583" s="61">
        <f t="shared" si="671"/>
        <v>8.7023357101421797E-2</v>
      </c>
      <c r="BK583" s="61">
        <v>1</v>
      </c>
      <c r="BL583" s="61">
        <f t="shared" si="672"/>
        <v>8.7023357101421797E-2</v>
      </c>
      <c r="BM583" s="61">
        <f t="shared" si="640"/>
        <v>9.177810106919998E-2</v>
      </c>
      <c r="BN583" s="61">
        <v>1</v>
      </c>
      <c r="BO583" s="61">
        <f t="shared" si="641"/>
        <v>9.177810106919998E-2</v>
      </c>
      <c r="BP583" s="69">
        <v>6.1662015324000001E-2</v>
      </c>
      <c r="BQ583" s="61">
        <f t="shared" si="673"/>
        <v>5.5886036191336495E-2</v>
      </c>
      <c r="BR583" s="61">
        <v>1</v>
      </c>
      <c r="BS583" s="61">
        <f t="shared" si="642"/>
        <v>5.5886036191336495E-2</v>
      </c>
      <c r="BT583" s="61">
        <f t="shared" si="674"/>
        <v>5.8223932506938386E-2</v>
      </c>
      <c r="BU583" s="61">
        <v>1</v>
      </c>
      <c r="BV583" s="61">
        <f t="shared" si="675"/>
        <v>5.8223932506938386E-2</v>
      </c>
      <c r="BW583" s="61">
        <f t="shared" si="676"/>
        <v>6.0046116399981045E-2</v>
      </c>
      <c r="BX583" s="61">
        <v>1</v>
      </c>
      <c r="BY583" s="61">
        <f t="shared" si="677"/>
        <v>6.0046116399981045E-2</v>
      </c>
      <c r="BZ583" s="61">
        <f t="shared" si="643"/>
        <v>6.3326889737747999E-2</v>
      </c>
      <c r="CA583" s="61">
        <v>1</v>
      </c>
      <c r="CB583" s="61">
        <f t="shared" si="644"/>
        <v>6.3326889737747999E-2</v>
      </c>
      <c r="CC583" s="69">
        <v>2.2217999999999999E-3</v>
      </c>
      <c r="CD583" s="61">
        <f t="shared" si="678"/>
        <v>2.0136804572065794E-3</v>
      </c>
      <c r="CE583" s="61">
        <v>1</v>
      </c>
      <c r="CF583" s="61">
        <f t="shared" si="679"/>
        <v>2.0136804572065794E-3</v>
      </c>
      <c r="CG583" s="61">
        <f t="shared" si="680"/>
        <v>2.0979193197658208E-3</v>
      </c>
      <c r="CH583" s="61">
        <v>1</v>
      </c>
      <c r="CI583" s="61">
        <f t="shared" si="681"/>
        <v>2.0979193197658208E-3</v>
      </c>
      <c r="CJ583" s="61">
        <f t="shared" si="682"/>
        <v>2.1635760802899361E-3</v>
      </c>
      <c r="CK583" s="61">
        <v>1</v>
      </c>
      <c r="CL583" s="61">
        <f t="shared" si="683"/>
        <v>2.1635760802899361E-3</v>
      </c>
      <c r="CM583" s="61">
        <f t="shared" si="645"/>
        <v>2.2817885999999996E-3</v>
      </c>
      <c r="CN583" s="61">
        <v>1</v>
      </c>
      <c r="CO583" s="61">
        <f t="shared" si="646"/>
        <v>2.2817885999999996E-3</v>
      </c>
      <c r="CP583" s="69">
        <v>0.67339634149200001</v>
      </c>
      <c r="CQ583" s="61">
        <f t="shared" si="684"/>
        <v>0.61031823423208587</v>
      </c>
      <c r="CR583" s="61">
        <v>1</v>
      </c>
      <c r="CS583" s="61">
        <f t="shared" si="685"/>
        <v>0.61031823423208587</v>
      </c>
      <c r="CT583" s="61">
        <f t="shared" si="686"/>
        <v>0.63584984907538444</v>
      </c>
      <c r="CU583" s="61">
        <v>1</v>
      </c>
      <c r="CV583" s="61">
        <f t="shared" si="687"/>
        <v>0.63584984907538444</v>
      </c>
      <c r="CW583" s="61">
        <f t="shared" si="688"/>
        <v>0.65574949005619076</v>
      </c>
      <c r="CX583" s="61">
        <v>1</v>
      </c>
      <c r="CY583" s="61">
        <f t="shared" si="689"/>
        <v>0.65574949005619076</v>
      </c>
      <c r="CZ583" s="61">
        <f t="shared" si="647"/>
        <v>0.69157804271228396</v>
      </c>
      <c r="DA583" s="61">
        <v>1</v>
      </c>
      <c r="DB583" s="61">
        <f t="shared" si="648"/>
        <v>0.69157804271228396</v>
      </c>
    </row>
    <row r="584" spans="1:109">
      <c r="A584" s="57" t="s">
        <v>457</v>
      </c>
      <c r="B584" s="58" t="s">
        <v>379</v>
      </c>
      <c r="C584" s="58" t="s">
        <v>380</v>
      </c>
      <c r="D584" s="58" t="s">
        <v>450</v>
      </c>
      <c r="E584" s="59" t="s">
        <v>440</v>
      </c>
      <c r="F584" s="59" t="s">
        <v>440</v>
      </c>
      <c r="G584" s="59" t="s">
        <v>281</v>
      </c>
      <c r="H584" s="58" t="s">
        <v>430</v>
      </c>
      <c r="I584" s="58" t="s">
        <v>282</v>
      </c>
      <c r="J584" s="60" t="s">
        <v>409</v>
      </c>
      <c r="K584" s="61">
        <v>0.78967264941538562</v>
      </c>
      <c r="L584" s="61">
        <v>0.81024706020106052</v>
      </c>
      <c r="M584" s="61">
        <v>0.82550223307629256</v>
      </c>
      <c r="N584" s="61">
        <v>0.85199999999999998</v>
      </c>
      <c r="O584" s="61"/>
      <c r="P584" s="69">
        <v>6.3648810935686547E-3</v>
      </c>
      <c r="Q584" s="61">
        <f t="shared" si="649"/>
        <v>5.0261725163722563E-3</v>
      </c>
      <c r="R584" s="61">
        <v>1</v>
      </c>
      <c r="S584" s="61">
        <f t="shared" si="650"/>
        <v>5.0261725163722563E-3</v>
      </c>
      <c r="T584" s="61">
        <f t="shared" si="651"/>
        <v>5.1571261945933134E-3</v>
      </c>
      <c r="U584" s="61">
        <v>1</v>
      </c>
      <c r="V584" s="61">
        <f t="shared" si="652"/>
        <v>5.1571261945933134E-3</v>
      </c>
      <c r="W584" s="61">
        <f t="shared" si="653"/>
        <v>5.2542235560059996E-3</v>
      </c>
      <c r="X584" s="61">
        <v>1</v>
      </c>
      <c r="Y584" s="61">
        <f t="shared" si="654"/>
        <v>5.2542235560059996E-3</v>
      </c>
      <c r="Z584" s="61">
        <f t="shared" si="634"/>
        <v>5.4228786917204933E-3</v>
      </c>
      <c r="AA584" s="61">
        <v>1</v>
      </c>
      <c r="AB584" s="61">
        <f t="shared" si="635"/>
        <v>5.4228786917204933E-3</v>
      </c>
      <c r="AC584" s="69"/>
      <c r="AD584" s="61">
        <f t="shared" si="655"/>
        <v>0</v>
      </c>
      <c r="AE584" s="61">
        <v>1</v>
      </c>
      <c r="AF584" s="61">
        <f t="shared" si="656"/>
        <v>0</v>
      </c>
      <c r="AG584" s="61">
        <f t="shared" si="657"/>
        <v>0</v>
      </c>
      <c r="AH584" s="61">
        <v>1</v>
      </c>
      <c r="AI584" s="61">
        <f t="shared" si="658"/>
        <v>0</v>
      </c>
      <c r="AJ584" s="61">
        <f t="shared" si="659"/>
        <v>0</v>
      </c>
      <c r="AK584" s="61">
        <v>1</v>
      </c>
      <c r="AL584" s="61">
        <f t="shared" si="660"/>
        <v>0</v>
      </c>
      <c r="AM584" s="61">
        <f t="shared" si="636"/>
        <v>0</v>
      </c>
      <c r="AN584" s="61">
        <v>1</v>
      </c>
      <c r="AO584" s="61">
        <f t="shared" si="637"/>
        <v>0</v>
      </c>
      <c r="AP584" s="69">
        <v>4.6372892030789661E-3</v>
      </c>
      <c r="AQ584" s="61">
        <f t="shared" si="661"/>
        <v>3.6619404511007295E-3</v>
      </c>
      <c r="AR584" s="61">
        <v>1</v>
      </c>
      <c r="AS584" s="61">
        <f t="shared" si="662"/>
        <v>3.6619404511007295E-3</v>
      </c>
      <c r="AT584" s="61">
        <f t="shared" si="663"/>
        <v>3.7573499440968511E-3</v>
      </c>
      <c r="AU584" s="61">
        <v>1</v>
      </c>
      <c r="AV584" s="61">
        <f t="shared" si="664"/>
        <v>3.7573499440968511E-3</v>
      </c>
      <c r="AW584" s="61">
        <f t="shared" si="665"/>
        <v>3.8280925925622679E-3</v>
      </c>
      <c r="AX584" s="61">
        <v>1</v>
      </c>
      <c r="AY584" s="61">
        <f t="shared" si="666"/>
        <v>3.8280925925622679E-3</v>
      </c>
      <c r="AZ584" s="61">
        <f t="shared" si="638"/>
        <v>3.9509704010232786E-3</v>
      </c>
      <c r="BA584" s="61">
        <v>1</v>
      </c>
      <c r="BB584" s="61">
        <f t="shared" si="639"/>
        <v>3.9509704010232786E-3</v>
      </c>
      <c r="BC584" s="69">
        <v>7.4038613127465065E-4</v>
      </c>
      <c r="BD584" s="61">
        <f t="shared" si="667"/>
        <v>5.8466267787406093E-4</v>
      </c>
      <c r="BE584" s="61">
        <v>1</v>
      </c>
      <c r="BF584" s="61">
        <f t="shared" si="668"/>
        <v>5.8466267787406093E-4</v>
      </c>
      <c r="BG584" s="61">
        <f t="shared" si="669"/>
        <v>5.9989568627892217E-4</v>
      </c>
      <c r="BH584" s="61">
        <v>1</v>
      </c>
      <c r="BI584" s="61">
        <f t="shared" si="670"/>
        <v>5.9989568627892217E-4</v>
      </c>
      <c r="BJ584" s="61">
        <f t="shared" si="671"/>
        <v>6.1119040470594124E-4</v>
      </c>
      <c r="BK584" s="61">
        <v>1</v>
      </c>
      <c r="BL584" s="61">
        <f t="shared" si="672"/>
        <v>6.1119040470594124E-4</v>
      </c>
      <c r="BM584" s="61">
        <f t="shared" si="640"/>
        <v>6.3080898384600234E-4</v>
      </c>
      <c r="BN584" s="61">
        <v>1</v>
      </c>
      <c r="BO584" s="61">
        <f t="shared" si="641"/>
        <v>6.3080898384600234E-4</v>
      </c>
      <c r="BP584" s="69">
        <v>7.4038613127465065E-4</v>
      </c>
      <c r="BQ584" s="61">
        <f t="shared" si="673"/>
        <v>5.8466267787406093E-4</v>
      </c>
      <c r="BR584" s="61">
        <v>1</v>
      </c>
      <c r="BS584" s="61">
        <f t="shared" si="642"/>
        <v>5.8466267787406093E-4</v>
      </c>
      <c r="BT584" s="61">
        <f t="shared" si="674"/>
        <v>5.9989568627892217E-4</v>
      </c>
      <c r="BU584" s="61">
        <v>1</v>
      </c>
      <c r="BV584" s="61">
        <f t="shared" si="675"/>
        <v>5.9989568627892217E-4</v>
      </c>
      <c r="BW584" s="61">
        <f t="shared" si="676"/>
        <v>6.1119040470594124E-4</v>
      </c>
      <c r="BX584" s="61">
        <v>1</v>
      </c>
      <c r="BY584" s="61">
        <f t="shared" si="677"/>
        <v>6.1119040470594124E-4</v>
      </c>
      <c r="BZ584" s="61">
        <f t="shared" si="643"/>
        <v>6.3080898384600234E-4</v>
      </c>
      <c r="CA584" s="61">
        <v>1</v>
      </c>
      <c r="CB584" s="61">
        <f t="shared" si="644"/>
        <v>6.3080898384600234E-4</v>
      </c>
      <c r="CC584" s="69">
        <v>7.5639610075451649E-4</v>
      </c>
      <c r="CD584" s="61">
        <f t="shared" si="678"/>
        <v>5.9730531289028596E-4</v>
      </c>
      <c r="CE584" s="61">
        <v>1</v>
      </c>
      <c r="CF584" s="61">
        <f t="shared" si="679"/>
        <v>5.9730531289028596E-4</v>
      </c>
      <c r="CG584" s="61">
        <f t="shared" si="680"/>
        <v>6.1286771698389219E-4</v>
      </c>
      <c r="CH584" s="61">
        <v>1</v>
      </c>
      <c r="CI584" s="61">
        <f t="shared" si="681"/>
        <v>6.1286771698389219E-4</v>
      </c>
      <c r="CJ584" s="61">
        <f t="shared" si="682"/>
        <v>6.244066702630537E-4</v>
      </c>
      <c r="CK584" s="61">
        <v>1</v>
      </c>
      <c r="CL584" s="61">
        <f t="shared" si="683"/>
        <v>6.244066702630537E-4</v>
      </c>
      <c r="CM584" s="61">
        <f t="shared" si="645"/>
        <v>6.4444947784284804E-4</v>
      </c>
      <c r="CN584" s="61">
        <v>1</v>
      </c>
      <c r="CO584" s="61">
        <f t="shared" si="646"/>
        <v>6.4444947784284804E-4</v>
      </c>
      <c r="CP584" s="69">
        <v>4.7668350329614162E-4</v>
      </c>
      <c r="CQ584" s="61">
        <f t="shared" si="684"/>
        <v>3.7642392498047185E-4</v>
      </c>
      <c r="CR584" s="61">
        <v>1</v>
      </c>
      <c r="CS584" s="61">
        <f t="shared" si="685"/>
        <v>3.7642392498047185E-4</v>
      </c>
      <c r="CT584" s="61">
        <f t="shared" si="686"/>
        <v>3.8623140719204127E-4</v>
      </c>
      <c r="CU584" s="61">
        <v>1</v>
      </c>
      <c r="CV584" s="61">
        <f t="shared" si="687"/>
        <v>3.8623140719204127E-4</v>
      </c>
      <c r="CW584" s="61">
        <f t="shared" si="688"/>
        <v>3.9350329644159519E-4</v>
      </c>
      <c r="CX584" s="61">
        <v>1</v>
      </c>
      <c r="CY584" s="61">
        <f t="shared" si="689"/>
        <v>3.9350329644159519E-4</v>
      </c>
      <c r="CZ584" s="61">
        <f t="shared" si="647"/>
        <v>4.0613434480831265E-4</v>
      </c>
      <c r="DA584" s="61">
        <v>1</v>
      </c>
      <c r="DB584" s="61">
        <f t="shared" si="648"/>
        <v>4.0613434480831265E-4</v>
      </c>
    </row>
    <row r="585" spans="1:109">
      <c r="A585" s="57" t="s">
        <v>457</v>
      </c>
      <c r="B585" s="58" t="s">
        <v>379</v>
      </c>
      <c r="C585" s="58" t="s">
        <v>380</v>
      </c>
      <c r="D585" s="58" t="s">
        <v>450</v>
      </c>
      <c r="E585" s="59" t="s">
        <v>440</v>
      </c>
      <c r="F585" s="59" t="s">
        <v>440</v>
      </c>
      <c r="G585" s="59" t="s">
        <v>269</v>
      </c>
      <c r="H585" s="58" t="s">
        <v>432</v>
      </c>
      <c r="I585" s="58" t="s">
        <v>270</v>
      </c>
      <c r="J585" s="63" t="s">
        <v>424</v>
      </c>
      <c r="K585" s="61">
        <v>0.96899999999999997</v>
      </c>
      <c r="L585" s="61">
        <v>1.018</v>
      </c>
      <c r="M585" s="61">
        <v>1.0529999999999999</v>
      </c>
      <c r="N585" s="61">
        <v>1.0980000000000001</v>
      </c>
      <c r="O585" s="64" t="s">
        <v>433</v>
      </c>
      <c r="P585" s="69">
        <v>39.628778990664237</v>
      </c>
      <c r="Q585" s="61">
        <f t="shared" si="649"/>
        <v>38.400286841953644</v>
      </c>
      <c r="R585" s="61">
        <v>1</v>
      </c>
      <c r="S585" s="61">
        <f t="shared" si="650"/>
        <v>38.400286841953644</v>
      </c>
      <c r="T585" s="61">
        <f t="shared" si="651"/>
        <v>40.342097012496197</v>
      </c>
      <c r="U585" s="61">
        <v>1</v>
      </c>
      <c r="V585" s="61">
        <f t="shared" si="652"/>
        <v>40.342097012496197</v>
      </c>
      <c r="W585" s="61">
        <f t="shared" si="653"/>
        <v>41.729104277169441</v>
      </c>
      <c r="X585" s="61">
        <v>1</v>
      </c>
      <c r="Y585" s="61">
        <f t="shared" si="654"/>
        <v>41.729104277169441</v>
      </c>
      <c r="Z585" s="61">
        <f t="shared" si="634"/>
        <v>43.512399331749336</v>
      </c>
      <c r="AA585" s="61">
        <v>1</v>
      </c>
      <c r="AB585" s="61">
        <f t="shared" si="635"/>
        <v>43.512399331749336</v>
      </c>
      <c r="AC585" s="69">
        <v>0.12398874514126394</v>
      </c>
      <c r="AD585" s="61">
        <f t="shared" si="655"/>
        <v>0.12014509404188475</v>
      </c>
      <c r="AE585" s="61">
        <v>1</v>
      </c>
      <c r="AF585" s="61">
        <f t="shared" si="656"/>
        <v>0.12014509404188475</v>
      </c>
      <c r="AG585" s="61">
        <f t="shared" si="657"/>
        <v>0.12622054255380669</v>
      </c>
      <c r="AH585" s="61">
        <v>1</v>
      </c>
      <c r="AI585" s="61">
        <f t="shared" si="658"/>
        <v>0.12622054255380669</v>
      </c>
      <c r="AJ585" s="61">
        <f t="shared" si="659"/>
        <v>0.13056014863375093</v>
      </c>
      <c r="AK585" s="61">
        <v>1</v>
      </c>
      <c r="AL585" s="61">
        <f t="shared" si="660"/>
        <v>0.13056014863375093</v>
      </c>
      <c r="AM585" s="61">
        <f t="shared" si="636"/>
        <v>0.13613964216510782</v>
      </c>
      <c r="AN585" s="61">
        <v>1</v>
      </c>
      <c r="AO585" s="61">
        <f t="shared" si="637"/>
        <v>0.13613964216510782</v>
      </c>
      <c r="AP585" s="69">
        <v>252.25323995310998</v>
      </c>
      <c r="AQ585" s="61">
        <f t="shared" si="661"/>
        <v>244.43338951456357</v>
      </c>
      <c r="AR585" s="61">
        <v>0.77100000000000002</v>
      </c>
      <c r="AS585" s="61">
        <f t="shared" si="662"/>
        <v>188.45814331572851</v>
      </c>
      <c r="AT585" s="61">
        <f t="shared" si="663"/>
        <v>256.79379827226597</v>
      </c>
      <c r="AU585" s="61">
        <v>0.63300000000000001</v>
      </c>
      <c r="AV585" s="61">
        <f t="shared" si="664"/>
        <v>162.55047430634437</v>
      </c>
      <c r="AW585" s="61">
        <f t="shared" si="665"/>
        <v>265.62266167062478</v>
      </c>
      <c r="AX585" s="61">
        <v>0.54700000000000004</v>
      </c>
      <c r="AY585" s="61">
        <f t="shared" si="666"/>
        <v>145.29559593383178</v>
      </c>
      <c r="AZ585" s="61">
        <f t="shared" si="638"/>
        <v>276.97405746851479</v>
      </c>
      <c r="BA585" s="61">
        <v>0.41199999999999998</v>
      </c>
      <c r="BB585" s="61">
        <f t="shared" si="639"/>
        <v>114.11331167702808</v>
      </c>
      <c r="BC585" s="69">
        <v>9.1259723332034177</v>
      </c>
      <c r="BD585" s="61">
        <f t="shared" si="667"/>
        <v>8.8430671908741108</v>
      </c>
      <c r="BE585" s="61">
        <v>0.59499999999999997</v>
      </c>
      <c r="BF585" s="61">
        <f t="shared" si="668"/>
        <v>5.2616249785700955</v>
      </c>
      <c r="BG585" s="61">
        <f t="shared" si="669"/>
        <v>9.2902398352010795</v>
      </c>
      <c r="BH585" s="61">
        <v>0.44900000000000001</v>
      </c>
      <c r="BI585" s="61">
        <f t="shared" si="670"/>
        <v>4.1713176860052847</v>
      </c>
      <c r="BJ585" s="61">
        <f t="shared" si="671"/>
        <v>9.6096488668631981</v>
      </c>
      <c r="BK585" s="61">
        <v>0.36399999999999999</v>
      </c>
      <c r="BL585" s="61">
        <f t="shared" si="672"/>
        <v>3.497912187538204</v>
      </c>
      <c r="BM585" s="61">
        <f t="shared" si="640"/>
        <v>10.020317621857354</v>
      </c>
      <c r="BN585" s="61">
        <v>0.252</v>
      </c>
      <c r="BO585" s="61">
        <f t="shared" si="641"/>
        <v>2.5251200407080532</v>
      </c>
      <c r="BP585" s="69">
        <v>8.3958945465471491</v>
      </c>
      <c r="BQ585" s="61">
        <f t="shared" si="673"/>
        <v>8.1356218156041873</v>
      </c>
      <c r="BR585" s="61">
        <v>0.59499999999999997</v>
      </c>
      <c r="BS585" s="61">
        <f t="shared" si="642"/>
        <v>4.840694980284491</v>
      </c>
      <c r="BT585" s="61">
        <f t="shared" si="674"/>
        <v>8.5470206483849971</v>
      </c>
      <c r="BU585" s="61">
        <v>0.44900000000000001</v>
      </c>
      <c r="BV585" s="61">
        <f t="shared" si="675"/>
        <v>3.8376122711248639</v>
      </c>
      <c r="BW585" s="61">
        <f t="shared" si="676"/>
        <v>8.8408769575141477</v>
      </c>
      <c r="BX585" s="61">
        <v>0.36399999999999999</v>
      </c>
      <c r="BY585" s="61">
        <f t="shared" si="677"/>
        <v>3.2180792125351498</v>
      </c>
      <c r="BZ585" s="61">
        <f t="shared" si="643"/>
        <v>9.2186922121087704</v>
      </c>
      <c r="CA585" s="61">
        <v>0.252</v>
      </c>
      <c r="CB585" s="61">
        <f t="shared" si="644"/>
        <v>2.32311043745141</v>
      </c>
      <c r="CC585" s="69">
        <v>2.798306711798797</v>
      </c>
      <c r="CD585" s="61">
        <f t="shared" si="678"/>
        <v>2.7115592037330343</v>
      </c>
      <c r="CE585" s="61">
        <v>3.0000000000000001E-3</v>
      </c>
      <c r="CF585" s="61">
        <f t="shared" si="679"/>
        <v>8.1346776111991034E-3</v>
      </c>
      <c r="CG585" s="61">
        <f t="shared" si="680"/>
        <v>2.8486762326111754</v>
      </c>
      <c r="CH585" s="61">
        <v>3.0000000000000001E-3</v>
      </c>
      <c r="CI585" s="61">
        <f t="shared" si="681"/>
        <v>8.546028697833526E-3</v>
      </c>
      <c r="CJ585" s="61">
        <f t="shared" si="682"/>
        <v>2.9466169675241329</v>
      </c>
      <c r="CK585" s="61">
        <v>3.0000000000000001E-3</v>
      </c>
      <c r="CL585" s="61">
        <f t="shared" si="683"/>
        <v>8.8398509025723986E-3</v>
      </c>
      <c r="CM585" s="61">
        <f t="shared" si="645"/>
        <v>3.0725407695550793</v>
      </c>
      <c r="CN585" s="61">
        <v>3.0000000000000001E-3</v>
      </c>
      <c r="CO585" s="61">
        <f t="shared" si="646"/>
        <v>9.2176223086652374E-3</v>
      </c>
      <c r="CP585" s="69">
        <v>13.603355348493256</v>
      </c>
      <c r="CQ585" s="61">
        <f t="shared" si="684"/>
        <v>13.181651332689965</v>
      </c>
      <c r="CR585" s="61">
        <v>0.68300000000000005</v>
      </c>
      <c r="CS585" s="61">
        <f t="shared" si="685"/>
        <v>9.0030678602272474</v>
      </c>
      <c r="CT585" s="61">
        <f t="shared" si="686"/>
        <v>13.848215744766135</v>
      </c>
      <c r="CU585" s="61">
        <v>0.48</v>
      </c>
      <c r="CV585" s="61">
        <f t="shared" si="687"/>
        <v>6.6471435574877447</v>
      </c>
      <c r="CW585" s="61">
        <f t="shared" si="688"/>
        <v>14.324333181963398</v>
      </c>
      <c r="CX585" s="61">
        <v>0.38200000000000001</v>
      </c>
      <c r="CY585" s="61">
        <f t="shared" si="689"/>
        <v>5.4718952755100183</v>
      </c>
      <c r="CZ585" s="61">
        <f t="shared" si="647"/>
        <v>14.936484172645596</v>
      </c>
      <c r="DA585" s="61">
        <v>0.27700000000000002</v>
      </c>
      <c r="DB585" s="61">
        <f t="shared" si="648"/>
        <v>4.1374061158228308</v>
      </c>
    </row>
    <row r="586" spans="1:109">
      <c r="A586" s="57" t="s">
        <v>457</v>
      </c>
      <c r="B586" s="58" t="s">
        <v>379</v>
      </c>
      <c r="C586" s="58" t="s">
        <v>380</v>
      </c>
      <c r="D586" s="58" t="s">
        <v>450</v>
      </c>
      <c r="E586" s="59" t="s">
        <v>440</v>
      </c>
      <c r="F586" s="59" t="s">
        <v>440</v>
      </c>
      <c r="G586" s="59" t="s">
        <v>271</v>
      </c>
      <c r="H586" s="58" t="s">
        <v>432</v>
      </c>
      <c r="I586" s="58" t="s">
        <v>272</v>
      </c>
      <c r="J586" s="63" t="s">
        <v>424</v>
      </c>
      <c r="K586" s="61">
        <v>0.96899999999999997</v>
      </c>
      <c r="L586" s="61">
        <v>1.018</v>
      </c>
      <c r="M586" s="61">
        <v>1.0529999999999999</v>
      </c>
      <c r="N586" s="61">
        <v>1.0980000000000001</v>
      </c>
      <c r="O586" s="64" t="s">
        <v>433</v>
      </c>
      <c r="P586" s="69">
        <v>1.8410594853512228</v>
      </c>
      <c r="Q586" s="61">
        <f t="shared" si="649"/>
        <v>1.7839866413053349</v>
      </c>
      <c r="R586" s="61">
        <v>1</v>
      </c>
      <c r="S586" s="61">
        <f t="shared" si="650"/>
        <v>1.7839866413053349</v>
      </c>
      <c r="T586" s="61">
        <f t="shared" si="651"/>
        <v>1.8741985560875447</v>
      </c>
      <c r="U586" s="61">
        <v>1</v>
      </c>
      <c r="V586" s="61">
        <f t="shared" si="652"/>
        <v>1.8741985560875447</v>
      </c>
      <c r="W586" s="61">
        <f t="shared" si="653"/>
        <v>1.9386356380748375</v>
      </c>
      <c r="X586" s="61">
        <v>1</v>
      </c>
      <c r="Y586" s="61">
        <f t="shared" si="654"/>
        <v>1.9386356380748375</v>
      </c>
      <c r="Z586" s="61">
        <f t="shared" si="634"/>
        <v>2.0214833149156428</v>
      </c>
      <c r="AA586" s="61">
        <v>1</v>
      </c>
      <c r="AB586" s="61">
        <f t="shared" si="635"/>
        <v>2.0214833149156428</v>
      </c>
      <c r="AC586" s="69">
        <v>5.7602242898499439E-3</v>
      </c>
      <c r="AD586" s="61">
        <f t="shared" si="655"/>
        <v>5.5816573368645955E-3</v>
      </c>
      <c r="AE586" s="61">
        <v>1</v>
      </c>
      <c r="AF586" s="61">
        <f t="shared" si="656"/>
        <v>5.5816573368645955E-3</v>
      </c>
      <c r="AG586" s="61">
        <f t="shared" si="657"/>
        <v>5.8639083270672432E-3</v>
      </c>
      <c r="AH586" s="61">
        <v>1</v>
      </c>
      <c r="AI586" s="61">
        <f t="shared" si="658"/>
        <v>5.8639083270672432E-3</v>
      </c>
      <c r="AJ586" s="61">
        <f t="shared" si="659"/>
        <v>6.0655161772119907E-3</v>
      </c>
      <c r="AK586" s="61">
        <v>1</v>
      </c>
      <c r="AL586" s="61">
        <f t="shared" si="660"/>
        <v>6.0655161772119907E-3</v>
      </c>
      <c r="AM586" s="61">
        <f t="shared" si="636"/>
        <v>6.3247262702552393E-3</v>
      </c>
      <c r="AN586" s="61">
        <v>1</v>
      </c>
      <c r="AO586" s="61">
        <f t="shared" si="637"/>
        <v>6.3247262702552393E-3</v>
      </c>
      <c r="AP586" s="69">
        <v>18.698260398098359</v>
      </c>
      <c r="AQ586" s="61">
        <f t="shared" si="661"/>
        <v>18.11861432575731</v>
      </c>
      <c r="AR586" s="61">
        <v>1</v>
      </c>
      <c r="AS586" s="61">
        <f t="shared" si="662"/>
        <v>18.11861432575731</v>
      </c>
      <c r="AT586" s="61">
        <f t="shared" si="663"/>
        <v>19.034829085264128</v>
      </c>
      <c r="AU586" s="61">
        <v>0.96</v>
      </c>
      <c r="AV586" s="61">
        <f t="shared" si="664"/>
        <v>18.273435921853562</v>
      </c>
      <c r="AW586" s="61">
        <f t="shared" si="665"/>
        <v>19.689268199197571</v>
      </c>
      <c r="AX586" s="61">
        <v>0.92</v>
      </c>
      <c r="AY586" s="61">
        <f t="shared" si="666"/>
        <v>18.114126743261767</v>
      </c>
      <c r="AZ586" s="61">
        <f t="shared" si="638"/>
        <v>20.530689917111999</v>
      </c>
      <c r="BA586" s="61">
        <v>0.85199999999999998</v>
      </c>
      <c r="BB586" s="61">
        <f t="shared" si="639"/>
        <v>17.492147809379421</v>
      </c>
      <c r="BC586" s="69">
        <v>0.46026487133780569</v>
      </c>
      <c r="BD586" s="61">
        <f t="shared" si="667"/>
        <v>0.44599666032633373</v>
      </c>
      <c r="BE586" s="61">
        <v>0.82899999999999996</v>
      </c>
      <c r="BF586" s="61">
        <f t="shared" si="668"/>
        <v>0.36973123141053066</v>
      </c>
      <c r="BG586" s="61">
        <f t="shared" si="669"/>
        <v>0.46854963902188618</v>
      </c>
      <c r="BH586" s="61">
        <v>0.79100000000000004</v>
      </c>
      <c r="BI586" s="61">
        <f t="shared" si="670"/>
        <v>0.37062276446631198</v>
      </c>
      <c r="BJ586" s="61">
        <f t="shared" si="671"/>
        <v>0.48465890951870938</v>
      </c>
      <c r="BK586" s="61">
        <v>0.752</v>
      </c>
      <c r="BL586" s="61">
        <f t="shared" si="672"/>
        <v>0.36446349995806948</v>
      </c>
      <c r="BM586" s="61">
        <f t="shared" si="640"/>
        <v>0.5053708287289107</v>
      </c>
      <c r="BN586" s="61">
        <v>0.68799999999999994</v>
      </c>
      <c r="BO586" s="61">
        <f t="shared" si="641"/>
        <v>0.34769513016549053</v>
      </c>
      <c r="BP586" s="69">
        <v>0.42344368163078117</v>
      </c>
      <c r="BQ586" s="61">
        <f t="shared" si="673"/>
        <v>0.41031692750022691</v>
      </c>
      <c r="BR586" s="61">
        <v>0.82899999999999996</v>
      </c>
      <c r="BS586" s="61">
        <f t="shared" si="642"/>
        <v>0.3401527328976881</v>
      </c>
      <c r="BT586" s="61">
        <f t="shared" si="674"/>
        <v>0.43106566790013523</v>
      </c>
      <c r="BU586" s="61">
        <v>0.79100000000000004</v>
      </c>
      <c r="BV586" s="61">
        <f t="shared" si="675"/>
        <v>0.34097294330900696</v>
      </c>
      <c r="BW586" s="61">
        <f t="shared" si="676"/>
        <v>0.44588619675721253</v>
      </c>
      <c r="BX586" s="61">
        <v>0.752</v>
      </c>
      <c r="BY586" s="61">
        <f t="shared" si="677"/>
        <v>0.3353064199614238</v>
      </c>
      <c r="BZ586" s="61">
        <f t="shared" si="643"/>
        <v>0.46494116243059774</v>
      </c>
      <c r="CA586" s="61">
        <v>0.68799999999999994</v>
      </c>
      <c r="CB586" s="61">
        <f t="shared" si="644"/>
        <v>0.31987951975225121</v>
      </c>
      <c r="CC586" s="69">
        <v>0.1300027214033731</v>
      </c>
      <c r="CD586" s="61">
        <f t="shared" si="678"/>
        <v>0.12597263703986852</v>
      </c>
      <c r="CE586" s="61">
        <v>3.0000000000000001E-3</v>
      </c>
      <c r="CF586" s="61">
        <f t="shared" si="679"/>
        <v>3.7791791111960556E-4</v>
      </c>
      <c r="CG586" s="61">
        <f t="shared" si="680"/>
        <v>0.13234277038863382</v>
      </c>
      <c r="CH586" s="61">
        <v>3.0000000000000001E-3</v>
      </c>
      <c r="CI586" s="61">
        <f t="shared" si="681"/>
        <v>3.9702831116590148E-4</v>
      </c>
      <c r="CJ586" s="61">
        <f t="shared" si="682"/>
        <v>0.13689286563775185</v>
      </c>
      <c r="CK586" s="61">
        <v>3.0000000000000001E-3</v>
      </c>
      <c r="CL586" s="61">
        <f t="shared" si="683"/>
        <v>4.1067859691325557E-4</v>
      </c>
      <c r="CM586" s="61">
        <f t="shared" si="645"/>
        <v>0.14274298810090369</v>
      </c>
      <c r="CN586" s="61">
        <v>3.0000000000000001E-3</v>
      </c>
      <c r="CO586" s="61">
        <f t="shared" si="646"/>
        <v>4.2822896430271109E-4</v>
      </c>
      <c r="CP586" s="69">
        <v>0.69039730700670832</v>
      </c>
      <c r="CQ586" s="61">
        <f t="shared" si="684"/>
        <v>0.66899499048950029</v>
      </c>
      <c r="CR586" s="61">
        <v>1</v>
      </c>
      <c r="CS586" s="61">
        <f t="shared" si="685"/>
        <v>0.66899499048950029</v>
      </c>
      <c r="CT586" s="61">
        <f t="shared" si="686"/>
        <v>0.70282445853282904</v>
      </c>
      <c r="CU586" s="61">
        <v>1</v>
      </c>
      <c r="CV586" s="61">
        <f t="shared" si="687"/>
        <v>0.70282445853282904</v>
      </c>
      <c r="CW586" s="61">
        <f t="shared" si="688"/>
        <v>0.72698836427806379</v>
      </c>
      <c r="CX586" s="61">
        <v>1</v>
      </c>
      <c r="CY586" s="61">
        <f t="shared" si="689"/>
        <v>0.72698836427806379</v>
      </c>
      <c r="CZ586" s="61">
        <f t="shared" si="647"/>
        <v>0.75805624309336583</v>
      </c>
      <c r="DA586" s="61">
        <v>1</v>
      </c>
      <c r="DB586" s="61">
        <f t="shared" si="648"/>
        <v>0.75805624309336583</v>
      </c>
      <c r="DC586" s="4"/>
      <c r="DD586" s="9"/>
    </row>
    <row r="587" spans="1:109">
      <c r="A587" s="57" t="s">
        <v>457</v>
      </c>
      <c r="B587" s="58" t="s">
        <v>379</v>
      </c>
      <c r="C587" s="58" t="s">
        <v>380</v>
      </c>
      <c r="D587" s="58" t="s">
        <v>450</v>
      </c>
      <c r="E587" s="59" t="s">
        <v>440</v>
      </c>
      <c r="F587" s="59" t="s">
        <v>440</v>
      </c>
      <c r="G587" s="59" t="s">
        <v>273</v>
      </c>
      <c r="H587" s="58" t="s">
        <v>432</v>
      </c>
      <c r="I587" s="58" t="s">
        <v>274</v>
      </c>
      <c r="J587" s="63" t="s">
        <v>425</v>
      </c>
      <c r="K587" s="61">
        <v>1.046</v>
      </c>
      <c r="L587" s="61">
        <v>1.121</v>
      </c>
      <c r="M587" s="61">
        <v>1.171</v>
      </c>
      <c r="N587" s="61">
        <v>1.2410000000000001</v>
      </c>
      <c r="O587" s="64" t="s">
        <v>433</v>
      </c>
      <c r="P587" s="69">
        <v>1.8288381124229074</v>
      </c>
      <c r="Q587" s="61">
        <f t="shared" si="649"/>
        <v>1.9129646655943613</v>
      </c>
      <c r="R587" s="61">
        <v>0.94599999999999995</v>
      </c>
      <c r="S587" s="61">
        <f t="shared" si="650"/>
        <v>1.8096645736522656</v>
      </c>
      <c r="T587" s="61">
        <f t="shared" si="651"/>
        <v>2.0501275240260792</v>
      </c>
      <c r="U587" s="61">
        <v>0.91700000000000004</v>
      </c>
      <c r="V587" s="61">
        <f t="shared" si="652"/>
        <v>1.8799669395319147</v>
      </c>
      <c r="W587" s="61">
        <f t="shared" si="653"/>
        <v>2.1415694296472245</v>
      </c>
      <c r="X587" s="61">
        <v>0.89500000000000002</v>
      </c>
      <c r="Y587" s="61">
        <f t="shared" si="654"/>
        <v>1.916704639534266</v>
      </c>
      <c r="Z587" s="61">
        <f t="shared" si="634"/>
        <v>2.2695880975168281</v>
      </c>
      <c r="AA587" s="61">
        <v>0.86099999999999999</v>
      </c>
      <c r="AB587" s="61">
        <f t="shared" si="635"/>
        <v>1.9541153519619889</v>
      </c>
      <c r="AC587" s="70"/>
      <c r="AD587" s="61">
        <f t="shared" si="655"/>
        <v>0</v>
      </c>
      <c r="AE587" s="61">
        <v>1</v>
      </c>
      <c r="AF587" s="61">
        <f t="shared" si="656"/>
        <v>0</v>
      </c>
      <c r="AG587" s="61">
        <f t="shared" si="657"/>
        <v>0</v>
      </c>
      <c r="AH587" s="61">
        <v>1</v>
      </c>
      <c r="AI587" s="61">
        <f t="shared" si="658"/>
        <v>0</v>
      </c>
      <c r="AJ587" s="61">
        <f t="shared" si="659"/>
        <v>0</v>
      </c>
      <c r="AK587" s="61">
        <v>1</v>
      </c>
      <c r="AL587" s="61">
        <f t="shared" si="660"/>
        <v>0</v>
      </c>
      <c r="AM587" s="61">
        <f t="shared" si="636"/>
        <v>0</v>
      </c>
      <c r="AN587" s="61">
        <v>1</v>
      </c>
      <c r="AO587" s="61">
        <f t="shared" si="637"/>
        <v>0</v>
      </c>
      <c r="AP587" s="69">
        <v>18.562981441409686</v>
      </c>
      <c r="AQ587" s="61">
        <f t="shared" si="661"/>
        <v>19.416878587714532</v>
      </c>
      <c r="AR587" s="61">
        <v>0.57099999999999995</v>
      </c>
      <c r="AS587" s="61">
        <f t="shared" si="662"/>
        <v>11.087037673584996</v>
      </c>
      <c r="AT587" s="61">
        <f t="shared" si="663"/>
        <v>20.809102195820259</v>
      </c>
      <c r="AU587" s="61">
        <v>0.42099999999999999</v>
      </c>
      <c r="AV587" s="61">
        <f t="shared" si="664"/>
        <v>8.7606320244403282</v>
      </c>
      <c r="AW587" s="61">
        <f t="shared" si="665"/>
        <v>21.737251267890745</v>
      </c>
      <c r="AX587" s="61">
        <v>0.34</v>
      </c>
      <c r="AY587" s="61">
        <f t="shared" si="666"/>
        <v>7.3906654310828541</v>
      </c>
      <c r="AZ587" s="61">
        <f t="shared" si="638"/>
        <v>23.036659968789422</v>
      </c>
      <c r="BA587" s="61">
        <v>0.24099999999999999</v>
      </c>
      <c r="BB587" s="61">
        <f t="shared" si="639"/>
        <v>5.5518350524782507</v>
      </c>
      <c r="BC587" s="69">
        <v>0.45693492778854616</v>
      </c>
      <c r="BD587" s="61">
        <f t="shared" si="667"/>
        <v>0.47795393446681933</v>
      </c>
      <c r="BE587" s="61">
        <v>0.56599999999999995</v>
      </c>
      <c r="BF587" s="61">
        <f t="shared" si="668"/>
        <v>0.27052192690821969</v>
      </c>
      <c r="BG587" s="61">
        <f t="shared" si="669"/>
        <v>0.51222405405096028</v>
      </c>
      <c r="BH587" s="61">
        <v>0.40200000000000002</v>
      </c>
      <c r="BI587" s="61">
        <f t="shared" si="670"/>
        <v>0.20591406972848605</v>
      </c>
      <c r="BJ587" s="61">
        <f t="shared" si="671"/>
        <v>0.53507080044038757</v>
      </c>
      <c r="BK587" s="61">
        <v>0.29399999999999998</v>
      </c>
      <c r="BL587" s="61">
        <f t="shared" si="672"/>
        <v>0.15731081532947394</v>
      </c>
      <c r="BM587" s="61">
        <f t="shared" si="640"/>
        <v>0.56705624538558586</v>
      </c>
      <c r="BN587" s="61">
        <v>0.18</v>
      </c>
      <c r="BO587" s="61">
        <f t="shared" si="641"/>
        <v>0.10207012416940545</v>
      </c>
      <c r="BP587" s="69">
        <v>0.44322687995488974</v>
      </c>
      <c r="BQ587" s="61">
        <f t="shared" si="673"/>
        <v>0.46361531643281467</v>
      </c>
      <c r="BR587" s="61">
        <v>0.56599999999999995</v>
      </c>
      <c r="BS587" s="61">
        <f t="shared" si="642"/>
        <v>0.26240626910097309</v>
      </c>
      <c r="BT587" s="61">
        <f t="shared" si="674"/>
        <v>0.49685733242943142</v>
      </c>
      <c r="BU587" s="61">
        <v>0.40200000000000002</v>
      </c>
      <c r="BV587" s="61">
        <f t="shared" si="675"/>
        <v>0.19973664763663143</v>
      </c>
      <c r="BW587" s="61">
        <f t="shared" si="676"/>
        <v>0.51901867642717592</v>
      </c>
      <c r="BX587" s="61">
        <v>0.29399999999999998</v>
      </c>
      <c r="BY587" s="61">
        <f t="shared" si="677"/>
        <v>0.1525914908695897</v>
      </c>
      <c r="BZ587" s="61">
        <f t="shared" si="643"/>
        <v>0.55004455802401819</v>
      </c>
      <c r="CA587" s="61">
        <v>0.18</v>
      </c>
      <c r="CB587" s="61">
        <f t="shared" si="644"/>
        <v>9.9008020444323275E-2</v>
      </c>
      <c r="CC587" s="69">
        <v>0.21645370001762113</v>
      </c>
      <c r="CD587" s="61">
        <f t="shared" si="678"/>
        <v>0.22641057021843169</v>
      </c>
      <c r="CE587" s="61">
        <v>3.0000000000000001E-3</v>
      </c>
      <c r="CF587" s="61">
        <f t="shared" si="679"/>
        <v>6.7923171065529511E-4</v>
      </c>
      <c r="CG587" s="61">
        <f t="shared" si="680"/>
        <v>0.24264459771975327</v>
      </c>
      <c r="CH587" s="61">
        <v>3.0000000000000001E-3</v>
      </c>
      <c r="CI587" s="61">
        <f t="shared" si="681"/>
        <v>7.2793379315925979E-4</v>
      </c>
      <c r="CJ587" s="61">
        <f t="shared" si="682"/>
        <v>0.25346728272063435</v>
      </c>
      <c r="CK587" s="61">
        <v>3.0000000000000001E-3</v>
      </c>
      <c r="CL587" s="61">
        <f t="shared" si="683"/>
        <v>7.6040184816190308E-4</v>
      </c>
      <c r="CM587" s="61">
        <f t="shared" si="645"/>
        <v>0.26861904172186785</v>
      </c>
      <c r="CN587" s="61">
        <v>3.0000000000000001E-3</v>
      </c>
      <c r="CO587" s="61">
        <f t="shared" si="646"/>
        <v>8.0585712516560357E-4</v>
      </c>
      <c r="CP587" s="69">
        <v>0.7217287184420087</v>
      </c>
      <c r="CQ587" s="61">
        <f t="shared" si="684"/>
        <v>0.75492823949034116</v>
      </c>
      <c r="CR587" s="61">
        <v>0.67</v>
      </c>
      <c r="CS587" s="61">
        <f t="shared" si="685"/>
        <v>0.50580192045852856</v>
      </c>
      <c r="CT587" s="61">
        <f t="shared" si="686"/>
        <v>0.80905789337349177</v>
      </c>
      <c r="CU587" s="61">
        <v>0.437</v>
      </c>
      <c r="CV587" s="61">
        <f t="shared" si="687"/>
        <v>0.3535582994042159</v>
      </c>
      <c r="CW587" s="61">
        <f t="shared" si="688"/>
        <v>0.84514432929559224</v>
      </c>
      <c r="CX587" s="61">
        <v>0.28999999999999998</v>
      </c>
      <c r="CY587" s="61">
        <f t="shared" si="689"/>
        <v>0.24509185549572174</v>
      </c>
      <c r="CZ587" s="61">
        <f t="shared" si="647"/>
        <v>0.89566533958653283</v>
      </c>
      <c r="DA587" s="61">
        <v>0.17599999999999999</v>
      </c>
      <c r="DB587" s="61">
        <f t="shared" si="648"/>
        <v>0.15763709976722975</v>
      </c>
      <c r="DC587" s="4"/>
      <c r="DD587" s="9"/>
    </row>
    <row r="588" spans="1:109">
      <c r="A588" s="57" t="s">
        <v>457</v>
      </c>
      <c r="B588" s="58" t="s">
        <v>533</v>
      </c>
      <c r="C588" s="58" t="s">
        <v>534</v>
      </c>
      <c r="D588" s="58" t="s">
        <v>446</v>
      </c>
      <c r="E588" s="59" t="s">
        <v>440</v>
      </c>
      <c r="F588" s="59" t="s">
        <v>440</v>
      </c>
      <c r="G588" s="59" t="s">
        <v>251</v>
      </c>
      <c r="H588" s="58" t="s">
        <v>430</v>
      </c>
      <c r="I588" s="58" t="s">
        <v>252</v>
      </c>
      <c r="J588" s="60" t="s">
        <v>410</v>
      </c>
      <c r="K588" s="61">
        <v>0.91111111111111109</v>
      </c>
      <c r="L588" s="61">
        <v>0.91111111111111109</v>
      </c>
      <c r="M588" s="61">
        <v>0.91111111111111109</v>
      </c>
      <c r="N588" s="61">
        <v>0.91100000000000003</v>
      </c>
      <c r="O588" s="61"/>
      <c r="P588" s="69">
        <v>0.30942999999999998</v>
      </c>
      <c r="Q588" s="61">
        <f t="shared" si="649"/>
        <v>0.28192511111111107</v>
      </c>
      <c r="R588" s="61">
        <v>1</v>
      </c>
      <c r="S588" s="61">
        <f t="shared" si="650"/>
        <v>0.28192511111111107</v>
      </c>
      <c r="T588" s="61">
        <f t="shared" si="651"/>
        <v>0.28192511111111107</v>
      </c>
      <c r="U588" s="61">
        <v>1</v>
      </c>
      <c r="V588" s="61">
        <f t="shared" si="652"/>
        <v>0.28192511111111107</v>
      </c>
      <c r="W588" s="61">
        <f t="shared" si="653"/>
        <v>0.28192511111111107</v>
      </c>
      <c r="X588" s="61">
        <v>1</v>
      </c>
      <c r="Y588" s="61">
        <f t="shared" si="654"/>
        <v>0.28192511111111107</v>
      </c>
      <c r="Z588" s="61">
        <f t="shared" si="634"/>
        <v>0.28189072999999998</v>
      </c>
      <c r="AA588" s="61">
        <v>1</v>
      </c>
      <c r="AB588" s="61">
        <f t="shared" si="635"/>
        <v>0.28189072999999998</v>
      </c>
      <c r="AC588" s="69"/>
      <c r="AD588" s="61">
        <f t="shared" si="655"/>
        <v>0</v>
      </c>
      <c r="AE588" s="61">
        <v>1</v>
      </c>
      <c r="AF588" s="61">
        <f t="shared" si="656"/>
        <v>0</v>
      </c>
      <c r="AG588" s="61">
        <f t="shared" si="657"/>
        <v>0</v>
      </c>
      <c r="AH588" s="61">
        <v>1</v>
      </c>
      <c r="AI588" s="61">
        <f t="shared" si="658"/>
        <v>0</v>
      </c>
      <c r="AJ588" s="61">
        <f t="shared" si="659"/>
        <v>0</v>
      </c>
      <c r="AK588" s="61">
        <v>1</v>
      </c>
      <c r="AL588" s="61">
        <f t="shared" si="660"/>
        <v>0</v>
      </c>
      <c r="AM588" s="61">
        <f t="shared" si="636"/>
        <v>0</v>
      </c>
      <c r="AN588" s="61">
        <v>1</v>
      </c>
      <c r="AO588" s="61">
        <f t="shared" si="637"/>
        <v>0</v>
      </c>
      <c r="AP588" s="69">
        <v>1.738E-3</v>
      </c>
      <c r="AQ588" s="61">
        <f t="shared" si="661"/>
        <v>1.5835111111111111E-3</v>
      </c>
      <c r="AR588" s="61">
        <v>1</v>
      </c>
      <c r="AS588" s="61">
        <f t="shared" si="662"/>
        <v>1.5835111111111111E-3</v>
      </c>
      <c r="AT588" s="61">
        <f t="shared" si="663"/>
        <v>1.5835111111111111E-3</v>
      </c>
      <c r="AU588" s="61">
        <v>1</v>
      </c>
      <c r="AV588" s="61">
        <f t="shared" si="664"/>
        <v>1.5835111111111111E-3</v>
      </c>
      <c r="AW588" s="61">
        <f t="shared" si="665"/>
        <v>1.5835111111111111E-3</v>
      </c>
      <c r="AX588" s="61">
        <v>1</v>
      </c>
      <c r="AY588" s="61">
        <f t="shared" si="666"/>
        <v>1.5835111111111111E-3</v>
      </c>
      <c r="AZ588" s="61">
        <f t="shared" si="638"/>
        <v>1.583318E-3</v>
      </c>
      <c r="BA588" s="61">
        <v>1</v>
      </c>
      <c r="BB588" s="61">
        <f t="shared" si="639"/>
        <v>1.583318E-3</v>
      </c>
      <c r="BC588" s="69">
        <v>6.6366300000000001E-3</v>
      </c>
      <c r="BD588" s="61">
        <f t="shared" si="667"/>
        <v>6.0467073333333333E-3</v>
      </c>
      <c r="BE588" s="61">
        <v>1</v>
      </c>
      <c r="BF588" s="61">
        <f t="shared" si="668"/>
        <v>6.0467073333333333E-3</v>
      </c>
      <c r="BG588" s="61">
        <f t="shared" si="669"/>
        <v>6.0467073333333333E-3</v>
      </c>
      <c r="BH588" s="61">
        <v>1</v>
      </c>
      <c r="BI588" s="61">
        <f t="shared" si="670"/>
        <v>6.0467073333333333E-3</v>
      </c>
      <c r="BJ588" s="61">
        <f t="shared" si="671"/>
        <v>6.0467073333333333E-3</v>
      </c>
      <c r="BK588" s="61">
        <v>1</v>
      </c>
      <c r="BL588" s="61">
        <f t="shared" si="672"/>
        <v>6.0467073333333333E-3</v>
      </c>
      <c r="BM588" s="61">
        <f t="shared" si="640"/>
        <v>6.0459699300000006E-3</v>
      </c>
      <c r="BN588" s="61">
        <v>1</v>
      </c>
      <c r="BO588" s="61">
        <f t="shared" si="641"/>
        <v>6.0459699300000006E-3</v>
      </c>
      <c r="BP588" s="69">
        <v>4.5792747000000002E-3</v>
      </c>
      <c r="BQ588" s="61">
        <f t="shared" si="673"/>
        <v>4.1722280599999998E-3</v>
      </c>
      <c r="BR588" s="61">
        <v>1</v>
      </c>
      <c r="BS588" s="61">
        <f t="shared" si="642"/>
        <v>4.1722280599999998E-3</v>
      </c>
      <c r="BT588" s="61">
        <f t="shared" si="674"/>
        <v>4.1722280599999998E-3</v>
      </c>
      <c r="BU588" s="61">
        <v>1</v>
      </c>
      <c r="BV588" s="61">
        <f t="shared" si="675"/>
        <v>4.1722280599999998E-3</v>
      </c>
      <c r="BW588" s="61">
        <f t="shared" si="676"/>
        <v>4.1722280599999998E-3</v>
      </c>
      <c r="BX588" s="61">
        <v>1</v>
      </c>
      <c r="BY588" s="61">
        <f t="shared" si="677"/>
        <v>4.1722280599999998E-3</v>
      </c>
      <c r="BZ588" s="61">
        <f t="shared" si="643"/>
        <v>4.1717192517000002E-3</v>
      </c>
      <c r="CA588" s="61">
        <v>1</v>
      </c>
      <c r="CB588" s="61">
        <f t="shared" si="644"/>
        <v>4.1717192517000002E-3</v>
      </c>
      <c r="CC588" s="69">
        <v>1.65E-4</v>
      </c>
      <c r="CD588" s="61">
        <f t="shared" si="678"/>
        <v>1.5033333333333332E-4</v>
      </c>
      <c r="CE588" s="61">
        <v>1</v>
      </c>
      <c r="CF588" s="61">
        <f t="shared" si="679"/>
        <v>1.5033333333333332E-4</v>
      </c>
      <c r="CG588" s="61">
        <f t="shared" si="680"/>
        <v>1.5033333333333332E-4</v>
      </c>
      <c r="CH588" s="61">
        <v>1</v>
      </c>
      <c r="CI588" s="61">
        <f t="shared" si="681"/>
        <v>1.5033333333333332E-4</v>
      </c>
      <c r="CJ588" s="61">
        <f t="shared" si="682"/>
        <v>1.5033333333333332E-4</v>
      </c>
      <c r="CK588" s="61">
        <v>1</v>
      </c>
      <c r="CL588" s="61">
        <f t="shared" si="683"/>
        <v>1.5033333333333332E-4</v>
      </c>
      <c r="CM588" s="61">
        <f t="shared" si="645"/>
        <v>1.5031500000000001E-4</v>
      </c>
      <c r="CN588" s="61">
        <v>1</v>
      </c>
      <c r="CO588" s="61">
        <f t="shared" si="646"/>
        <v>1.5031500000000001E-4</v>
      </c>
      <c r="CP588" s="69">
        <v>7.4969201999999998E-6</v>
      </c>
      <c r="CQ588" s="61">
        <f t="shared" si="684"/>
        <v>6.8305272933333328E-6</v>
      </c>
      <c r="CR588" s="61">
        <v>1</v>
      </c>
      <c r="CS588" s="61">
        <f t="shared" si="685"/>
        <v>6.8305272933333328E-6</v>
      </c>
      <c r="CT588" s="61">
        <f t="shared" si="686"/>
        <v>6.8305272933333328E-6</v>
      </c>
      <c r="CU588" s="61">
        <v>1</v>
      </c>
      <c r="CV588" s="61">
        <f t="shared" si="687"/>
        <v>6.8305272933333328E-6</v>
      </c>
      <c r="CW588" s="61">
        <f t="shared" si="688"/>
        <v>6.8305272933333328E-6</v>
      </c>
      <c r="CX588" s="61">
        <v>1</v>
      </c>
      <c r="CY588" s="61">
        <f t="shared" si="689"/>
        <v>6.8305272933333328E-6</v>
      </c>
      <c r="CZ588" s="61">
        <f t="shared" si="647"/>
        <v>6.8296943021999996E-6</v>
      </c>
      <c r="DA588" s="61">
        <v>1</v>
      </c>
      <c r="DB588" s="61">
        <f t="shared" si="648"/>
        <v>6.8296943021999996E-6</v>
      </c>
      <c r="DC588" s="4"/>
      <c r="DD588" s="9"/>
    </row>
    <row r="589" spans="1:109">
      <c r="A589" s="57" t="s">
        <v>457</v>
      </c>
      <c r="B589" s="58" t="s">
        <v>533</v>
      </c>
      <c r="C589" s="58" t="s">
        <v>534</v>
      </c>
      <c r="D589" s="58" t="s">
        <v>446</v>
      </c>
      <c r="E589" s="59" t="s">
        <v>440</v>
      </c>
      <c r="F589" s="59" t="s">
        <v>440</v>
      </c>
      <c r="G589" s="59" t="s">
        <v>253</v>
      </c>
      <c r="H589" s="58" t="s">
        <v>430</v>
      </c>
      <c r="I589" s="58" t="s">
        <v>254</v>
      </c>
      <c r="J589" s="60" t="s">
        <v>412</v>
      </c>
      <c r="K589" s="61">
        <v>0.92135387224420573</v>
      </c>
      <c r="L589" s="61">
        <v>0.9388778971170153</v>
      </c>
      <c r="M589" s="61">
        <v>0.952303561334087</v>
      </c>
      <c r="N589" s="61">
        <v>0.97499999999999998</v>
      </c>
      <c r="O589" s="61"/>
      <c r="P589" s="69">
        <v>123.31332086947199</v>
      </c>
      <c r="Q589" s="61">
        <f t="shared" si="649"/>
        <v>113.61520568238025</v>
      </c>
      <c r="R589" s="61">
        <v>1</v>
      </c>
      <c r="S589" s="61">
        <f t="shared" si="650"/>
        <v>113.61520568238025</v>
      </c>
      <c r="T589" s="61">
        <f t="shared" si="651"/>
        <v>115.77615138444563</v>
      </c>
      <c r="U589" s="61">
        <v>1</v>
      </c>
      <c r="V589" s="61">
        <f t="shared" si="652"/>
        <v>115.77615138444563</v>
      </c>
      <c r="W589" s="61">
        <f t="shared" si="653"/>
        <v>117.43171462393117</v>
      </c>
      <c r="X589" s="61">
        <v>1</v>
      </c>
      <c r="Y589" s="61">
        <f t="shared" si="654"/>
        <v>117.43171462393117</v>
      </c>
      <c r="Z589" s="61">
        <f t="shared" si="634"/>
        <v>120.23048784773519</v>
      </c>
      <c r="AA589" s="61">
        <v>1</v>
      </c>
      <c r="AB589" s="61">
        <f t="shared" si="635"/>
        <v>120.23048784773519</v>
      </c>
      <c r="AC589" s="69"/>
      <c r="AD589" s="61">
        <f t="shared" si="655"/>
        <v>0</v>
      </c>
      <c r="AE589" s="61">
        <v>1</v>
      </c>
      <c r="AF589" s="61">
        <f t="shared" si="656"/>
        <v>0</v>
      </c>
      <c r="AG589" s="61">
        <f t="shared" si="657"/>
        <v>0</v>
      </c>
      <c r="AH589" s="61">
        <v>1</v>
      </c>
      <c r="AI589" s="61">
        <f t="shared" si="658"/>
        <v>0</v>
      </c>
      <c r="AJ589" s="61">
        <f t="shared" si="659"/>
        <v>0</v>
      </c>
      <c r="AK589" s="61">
        <v>1</v>
      </c>
      <c r="AL589" s="61">
        <f t="shared" si="660"/>
        <v>0</v>
      </c>
      <c r="AM589" s="61">
        <f t="shared" si="636"/>
        <v>0</v>
      </c>
      <c r="AN589" s="61">
        <v>1</v>
      </c>
      <c r="AO589" s="61">
        <f t="shared" si="637"/>
        <v>0</v>
      </c>
      <c r="AP589" s="69">
        <v>0.66716879111999994</v>
      </c>
      <c r="AQ589" s="61">
        <f t="shared" si="661"/>
        <v>0.61469854913889765</v>
      </c>
      <c r="AR589" s="61">
        <v>1</v>
      </c>
      <c r="AS589" s="61">
        <f t="shared" si="662"/>
        <v>0.61469854913889765</v>
      </c>
      <c r="AT589" s="61">
        <f t="shared" si="663"/>
        <v>0.62639003162884677</v>
      </c>
      <c r="AU589" s="61">
        <v>1</v>
      </c>
      <c r="AV589" s="61">
        <f t="shared" si="664"/>
        <v>0.62639003162884677</v>
      </c>
      <c r="AW589" s="61">
        <f t="shared" si="665"/>
        <v>0.63534721579453357</v>
      </c>
      <c r="AX589" s="61">
        <v>1</v>
      </c>
      <c r="AY589" s="61">
        <f t="shared" si="666"/>
        <v>0.63534721579453357</v>
      </c>
      <c r="AZ589" s="61">
        <f t="shared" si="638"/>
        <v>0.65048957134199992</v>
      </c>
      <c r="BA589" s="61">
        <v>1</v>
      </c>
      <c r="BB589" s="61">
        <f t="shared" si="639"/>
        <v>0.65048957134199992</v>
      </c>
      <c r="BC589" s="69">
        <v>2.4295208132016</v>
      </c>
      <c r="BD589" s="61">
        <f t="shared" si="667"/>
        <v>2.2384484089411858</v>
      </c>
      <c r="BE589" s="61">
        <v>1</v>
      </c>
      <c r="BF589" s="61">
        <f t="shared" si="668"/>
        <v>2.2384484089411858</v>
      </c>
      <c r="BG589" s="61">
        <f t="shared" si="669"/>
        <v>2.2810233921007392</v>
      </c>
      <c r="BH589" s="61">
        <v>1</v>
      </c>
      <c r="BI589" s="61">
        <f t="shared" si="670"/>
        <v>2.2810233921007392</v>
      </c>
      <c r="BJ589" s="61">
        <f t="shared" si="671"/>
        <v>2.3136413227471708</v>
      </c>
      <c r="BK589" s="61">
        <v>1</v>
      </c>
      <c r="BL589" s="61">
        <f t="shared" si="672"/>
        <v>2.3136413227471708</v>
      </c>
      <c r="BM589" s="61">
        <f t="shared" si="640"/>
        <v>2.3687827928715599</v>
      </c>
      <c r="BN589" s="61">
        <v>1</v>
      </c>
      <c r="BO589" s="61">
        <f t="shared" si="641"/>
        <v>2.3687827928715599</v>
      </c>
      <c r="BP589" s="69">
        <v>1.6763693611091042</v>
      </c>
      <c r="BQ589" s="61">
        <f t="shared" si="673"/>
        <v>1.5445294021694183</v>
      </c>
      <c r="BR589" s="61">
        <v>1</v>
      </c>
      <c r="BS589" s="61">
        <f t="shared" si="642"/>
        <v>1.5445294021694183</v>
      </c>
      <c r="BT589" s="61">
        <f t="shared" si="674"/>
        <v>1.5739061405495103</v>
      </c>
      <c r="BU589" s="61">
        <v>1</v>
      </c>
      <c r="BV589" s="61">
        <f t="shared" si="675"/>
        <v>1.5739061405495103</v>
      </c>
      <c r="BW589" s="61">
        <f t="shared" si="676"/>
        <v>1.596412512695548</v>
      </c>
      <c r="BX589" s="61">
        <v>1</v>
      </c>
      <c r="BY589" s="61">
        <f t="shared" si="677"/>
        <v>1.596412512695548</v>
      </c>
      <c r="BZ589" s="61">
        <f t="shared" si="643"/>
        <v>1.6344601270813766</v>
      </c>
      <c r="CA589" s="61">
        <v>1</v>
      </c>
      <c r="CB589" s="61">
        <f t="shared" si="644"/>
        <v>1.6344601270813766</v>
      </c>
      <c r="CC589" s="69">
        <v>0.10264135248</v>
      </c>
      <c r="CD589" s="61">
        <f t="shared" si="678"/>
        <v>9.4569007559830415E-2</v>
      </c>
      <c r="CE589" s="61">
        <v>1</v>
      </c>
      <c r="CF589" s="61">
        <f t="shared" si="679"/>
        <v>9.4569007559830415E-2</v>
      </c>
      <c r="CG589" s="61">
        <f t="shared" si="680"/>
        <v>9.6367697173668748E-2</v>
      </c>
      <c r="CH589" s="61">
        <v>1</v>
      </c>
      <c r="CI589" s="61">
        <f t="shared" si="681"/>
        <v>9.6367697173668748E-2</v>
      </c>
      <c r="CJ589" s="61">
        <f t="shared" si="682"/>
        <v>9.774572550685133E-2</v>
      </c>
      <c r="CK589" s="61">
        <v>1</v>
      </c>
      <c r="CL589" s="61">
        <f t="shared" si="683"/>
        <v>9.774572550685133E-2</v>
      </c>
      <c r="CM589" s="61">
        <f t="shared" si="645"/>
        <v>0.100075318668</v>
      </c>
      <c r="CN589" s="61">
        <v>1</v>
      </c>
      <c r="CO589" s="61">
        <f t="shared" si="646"/>
        <v>0.100075318668</v>
      </c>
      <c r="CP589" s="69">
        <v>7.7224274365377606E-4</v>
      </c>
      <c r="CQ589" s="61">
        <f t="shared" si="684"/>
        <v>7.1150884217789612E-4</v>
      </c>
      <c r="CR589" s="61">
        <v>1</v>
      </c>
      <c r="CS589" s="61">
        <f t="shared" si="685"/>
        <v>7.1150884217789612E-4</v>
      </c>
      <c r="CT589" s="61">
        <f t="shared" si="686"/>
        <v>7.2504164322553159E-4</v>
      </c>
      <c r="CU589" s="61">
        <v>1</v>
      </c>
      <c r="CV589" s="61">
        <f t="shared" si="687"/>
        <v>7.2504164322553159E-4</v>
      </c>
      <c r="CW589" s="61">
        <f t="shared" si="688"/>
        <v>7.354095149958974E-4</v>
      </c>
      <c r="CX589" s="61">
        <v>1</v>
      </c>
      <c r="CY589" s="61">
        <f t="shared" si="689"/>
        <v>7.354095149958974E-4</v>
      </c>
      <c r="CZ589" s="61">
        <f t="shared" si="647"/>
        <v>7.5293667506243168E-4</v>
      </c>
      <c r="DA589" s="61">
        <v>1</v>
      </c>
      <c r="DB589" s="61">
        <f t="shared" si="648"/>
        <v>7.5293667506243168E-4</v>
      </c>
      <c r="DC589" s="4"/>
      <c r="DD589" s="9"/>
    </row>
    <row r="590" spans="1:109">
      <c r="A590" s="57" t="s">
        <v>457</v>
      </c>
      <c r="B590" s="58" t="s">
        <v>533</v>
      </c>
      <c r="C590" s="58" t="s">
        <v>534</v>
      </c>
      <c r="D590" s="58" t="s">
        <v>446</v>
      </c>
      <c r="E590" s="59" t="s">
        <v>440</v>
      </c>
      <c r="F590" s="59" t="s">
        <v>440</v>
      </c>
      <c r="G590" s="59" t="s">
        <v>255</v>
      </c>
      <c r="H590" s="58" t="s">
        <v>430</v>
      </c>
      <c r="I590" s="58" t="s">
        <v>256</v>
      </c>
      <c r="J590" s="60" t="s">
        <v>412</v>
      </c>
      <c r="K590" s="61">
        <v>0.92135387224420573</v>
      </c>
      <c r="L590" s="61">
        <v>0.9388778971170153</v>
      </c>
      <c r="M590" s="65">
        <v>0.952303561334087</v>
      </c>
      <c r="N590" s="65">
        <v>0.97499999999999998</v>
      </c>
      <c r="O590" s="61"/>
      <c r="P590" s="69">
        <v>47.955180338128002</v>
      </c>
      <c r="Q590" s="61">
        <f t="shared" si="649"/>
        <v>44.183691098703434</v>
      </c>
      <c r="R590" s="61">
        <v>1</v>
      </c>
      <c r="S590" s="61">
        <f t="shared" si="650"/>
        <v>44.183691098703434</v>
      </c>
      <c r="T590" s="61">
        <f t="shared" si="651"/>
        <v>45.024058871728855</v>
      </c>
      <c r="U590" s="61">
        <v>1</v>
      </c>
      <c r="V590" s="61">
        <f t="shared" si="652"/>
        <v>45.024058871728855</v>
      </c>
      <c r="W590" s="61">
        <f t="shared" si="653"/>
        <v>45.667889020417682</v>
      </c>
      <c r="X590" s="61">
        <v>1</v>
      </c>
      <c r="Y590" s="61">
        <f t="shared" si="654"/>
        <v>45.667889020417682</v>
      </c>
      <c r="Z590" s="61">
        <f t="shared" si="634"/>
        <v>46.7563008296748</v>
      </c>
      <c r="AA590" s="61">
        <v>1</v>
      </c>
      <c r="AB590" s="61">
        <f t="shared" si="635"/>
        <v>46.7563008296748</v>
      </c>
      <c r="AC590" s="69"/>
      <c r="AD590" s="61">
        <f t="shared" si="655"/>
        <v>0</v>
      </c>
      <c r="AE590" s="61">
        <v>1</v>
      </c>
      <c r="AF590" s="61">
        <f t="shared" si="656"/>
        <v>0</v>
      </c>
      <c r="AG590" s="61">
        <f t="shared" si="657"/>
        <v>0</v>
      </c>
      <c r="AH590" s="61">
        <v>1</v>
      </c>
      <c r="AI590" s="61">
        <f t="shared" si="658"/>
        <v>0</v>
      </c>
      <c r="AJ590" s="61">
        <f t="shared" si="659"/>
        <v>0</v>
      </c>
      <c r="AK590" s="61">
        <v>1</v>
      </c>
      <c r="AL590" s="61">
        <f t="shared" si="660"/>
        <v>0</v>
      </c>
      <c r="AM590" s="61">
        <f t="shared" si="636"/>
        <v>0</v>
      </c>
      <c r="AN590" s="61">
        <v>1</v>
      </c>
      <c r="AO590" s="61">
        <f t="shared" si="637"/>
        <v>0</v>
      </c>
      <c r="AP590" s="69">
        <v>0.25945452988000001</v>
      </c>
      <c r="AQ590" s="61">
        <f t="shared" si="661"/>
        <v>0.239049435776238</v>
      </c>
      <c r="AR590" s="61">
        <v>1</v>
      </c>
      <c r="AS590" s="61">
        <f t="shared" si="662"/>
        <v>0.239049435776238</v>
      </c>
      <c r="AT590" s="61">
        <f t="shared" si="663"/>
        <v>0.24359612341121822</v>
      </c>
      <c r="AU590" s="61">
        <v>1</v>
      </c>
      <c r="AV590" s="61">
        <f t="shared" si="664"/>
        <v>0.24359612341121822</v>
      </c>
      <c r="AW590" s="61">
        <f t="shared" si="665"/>
        <v>0.24707947280898529</v>
      </c>
      <c r="AX590" s="61">
        <v>1</v>
      </c>
      <c r="AY590" s="61">
        <f t="shared" si="666"/>
        <v>0.24707947280898529</v>
      </c>
      <c r="AZ590" s="61">
        <f t="shared" si="638"/>
        <v>0.25296816663299998</v>
      </c>
      <c r="BA590" s="61">
        <v>1</v>
      </c>
      <c r="BB590" s="61">
        <f t="shared" si="639"/>
        <v>0.25296816663299998</v>
      </c>
      <c r="BC590" s="69">
        <v>0.94481364957840008</v>
      </c>
      <c r="BD590" s="61">
        <f t="shared" si="667"/>
        <v>0.87050771458823895</v>
      </c>
      <c r="BE590" s="61">
        <v>1</v>
      </c>
      <c r="BF590" s="61">
        <f t="shared" si="668"/>
        <v>0.87050771458823895</v>
      </c>
      <c r="BG590" s="61">
        <f t="shared" si="669"/>
        <v>0.88706465248362087</v>
      </c>
      <c r="BH590" s="61">
        <v>1</v>
      </c>
      <c r="BI590" s="61">
        <f t="shared" si="670"/>
        <v>0.88706465248362087</v>
      </c>
      <c r="BJ590" s="61">
        <f t="shared" si="671"/>
        <v>0.89974940329056652</v>
      </c>
      <c r="BK590" s="61">
        <v>1</v>
      </c>
      <c r="BL590" s="61">
        <f t="shared" si="672"/>
        <v>0.89974940329056652</v>
      </c>
      <c r="BM590" s="61">
        <f t="shared" si="640"/>
        <v>0.92119330833894009</v>
      </c>
      <c r="BN590" s="61">
        <v>1</v>
      </c>
      <c r="BO590" s="61">
        <f t="shared" si="641"/>
        <v>0.92119330833894009</v>
      </c>
      <c r="BP590" s="69">
        <v>0.65192141820909599</v>
      </c>
      <c r="BQ590" s="61">
        <f t="shared" si="673"/>
        <v>0.60065032306588484</v>
      </c>
      <c r="BR590" s="61">
        <v>1</v>
      </c>
      <c r="BS590" s="61">
        <f t="shared" si="642"/>
        <v>0.60065032306588484</v>
      </c>
      <c r="BT590" s="61">
        <f t="shared" si="674"/>
        <v>0.61207461021369836</v>
      </c>
      <c r="BU590" s="61">
        <v>1</v>
      </c>
      <c r="BV590" s="61">
        <f t="shared" si="675"/>
        <v>0.61207461021369836</v>
      </c>
      <c r="BW590" s="61">
        <f t="shared" si="676"/>
        <v>0.62082708827049082</v>
      </c>
      <c r="BX590" s="61">
        <v>1</v>
      </c>
      <c r="BY590" s="61">
        <f t="shared" si="677"/>
        <v>0.62082708827049082</v>
      </c>
      <c r="BZ590" s="61">
        <f t="shared" si="643"/>
        <v>0.63562338275386854</v>
      </c>
      <c r="CA590" s="61">
        <v>1</v>
      </c>
      <c r="CB590" s="61">
        <f t="shared" si="644"/>
        <v>0.63562338275386854</v>
      </c>
      <c r="CC590" s="69">
        <v>3.991608152E-2</v>
      </c>
      <c r="CD590" s="61">
        <f t="shared" si="678"/>
        <v>3.6776836273267381E-2</v>
      </c>
      <c r="CE590" s="61">
        <v>1</v>
      </c>
      <c r="CF590" s="61">
        <f t="shared" si="679"/>
        <v>3.6776836273267381E-2</v>
      </c>
      <c r="CG590" s="61">
        <f t="shared" si="680"/>
        <v>3.7476326678648954E-2</v>
      </c>
      <c r="CH590" s="61">
        <v>1</v>
      </c>
      <c r="CI590" s="61">
        <f t="shared" si="681"/>
        <v>3.7476326678648954E-2</v>
      </c>
      <c r="CJ590" s="61">
        <f t="shared" si="682"/>
        <v>3.801222658599774E-2</v>
      </c>
      <c r="CK590" s="61">
        <v>1</v>
      </c>
      <c r="CL590" s="61">
        <f t="shared" si="683"/>
        <v>3.801222658599774E-2</v>
      </c>
      <c r="CM590" s="61">
        <f t="shared" si="645"/>
        <v>3.8918179482E-2</v>
      </c>
      <c r="CN590" s="61">
        <v>1</v>
      </c>
      <c r="CO590" s="61">
        <f t="shared" si="646"/>
        <v>3.8918179482E-2</v>
      </c>
      <c r="CP590" s="69">
        <v>16.093095914522522</v>
      </c>
      <c r="CQ590" s="61">
        <f t="shared" si="684"/>
        <v>14.827436237242733</v>
      </c>
      <c r="CR590" s="61">
        <v>1</v>
      </c>
      <c r="CS590" s="61">
        <f t="shared" si="685"/>
        <v>14.827436237242733</v>
      </c>
      <c r="CT590" s="61">
        <f t="shared" si="686"/>
        <v>15.109452050329335</v>
      </c>
      <c r="CU590" s="61">
        <v>1</v>
      </c>
      <c r="CV590" s="61">
        <f t="shared" si="687"/>
        <v>15.109452050329335</v>
      </c>
      <c r="CW590" s="61">
        <f t="shared" si="688"/>
        <v>15.325512552290844</v>
      </c>
      <c r="CX590" s="61">
        <v>1</v>
      </c>
      <c r="CY590" s="61">
        <f t="shared" si="689"/>
        <v>15.325512552290844</v>
      </c>
      <c r="CZ590" s="61">
        <f t="shared" si="647"/>
        <v>15.690768516659459</v>
      </c>
      <c r="DA590" s="61">
        <v>1</v>
      </c>
      <c r="DB590" s="61">
        <f t="shared" si="648"/>
        <v>15.690768516659459</v>
      </c>
      <c r="DC590" s="4"/>
      <c r="DD590" s="9"/>
    </row>
    <row r="591" spans="1:109">
      <c r="A591" s="57" t="s">
        <v>457</v>
      </c>
      <c r="B591" s="58" t="s">
        <v>533</v>
      </c>
      <c r="C591" s="58" t="s">
        <v>534</v>
      </c>
      <c r="D591" s="58" t="s">
        <v>446</v>
      </c>
      <c r="E591" s="59" t="s">
        <v>440</v>
      </c>
      <c r="F591" s="59" t="s">
        <v>440</v>
      </c>
      <c r="G591" s="59" t="s">
        <v>257</v>
      </c>
      <c r="H591" s="58" t="s">
        <v>430</v>
      </c>
      <c r="I591" s="58" t="s">
        <v>258</v>
      </c>
      <c r="J591" s="60" t="s">
        <v>413</v>
      </c>
      <c r="K591" s="61">
        <v>0.91851851851851851</v>
      </c>
      <c r="L591" s="61">
        <v>0.93333333333333335</v>
      </c>
      <c r="M591" s="61">
        <v>0.94537037037037042</v>
      </c>
      <c r="N591" s="61">
        <v>0.96399999999999997</v>
      </c>
      <c r="O591" s="61"/>
      <c r="P591" s="69">
        <v>5.4887256000000004</v>
      </c>
      <c r="Q591" s="61">
        <f t="shared" si="649"/>
        <v>5.041496106666667</v>
      </c>
      <c r="R591" s="61">
        <v>1</v>
      </c>
      <c r="S591" s="61">
        <f t="shared" si="650"/>
        <v>5.041496106666667</v>
      </c>
      <c r="T591" s="61">
        <f t="shared" si="651"/>
        <v>5.1228105600000005</v>
      </c>
      <c r="U591" s="61">
        <v>1</v>
      </c>
      <c r="V591" s="61">
        <f t="shared" si="652"/>
        <v>5.1228105600000005</v>
      </c>
      <c r="W591" s="61">
        <f t="shared" si="653"/>
        <v>5.1888785533333337</v>
      </c>
      <c r="X591" s="61">
        <v>1</v>
      </c>
      <c r="Y591" s="61">
        <f t="shared" si="654"/>
        <v>5.1888785533333337</v>
      </c>
      <c r="Z591" s="61">
        <f t="shared" si="634"/>
        <v>5.2911314784000005</v>
      </c>
      <c r="AA591" s="61">
        <v>1</v>
      </c>
      <c r="AB591" s="61">
        <f t="shared" si="635"/>
        <v>5.2911314784000005</v>
      </c>
      <c r="AC591" s="69"/>
      <c r="AD591" s="61">
        <f t="shared" si="655"/>
        <v>0</v>
      </c>
      <c r="AE591" s="61">
        <v>1</v>
      </c>
      <c r="AF591" s="61">
        <f t="shared" si="656"/>
        <v>0</v>
      </c>
      <c r="AG591" s="61">
        <f t="shared" si="657"/>
        <v>0</v>
      </c>
      <c r="AH591" s="61">
        <v>1</v>
      </c>
      <c r="AI591" s="61">
        <f t="shared" si="658"/>
        <v>0</v>
      </c>
      <c r="AJ591" s="61">
        <f t="shared" si="659"/>
        <v>0</v>
      </c>
      <c r="AK591" s="61">
        <v>1</v>
      </c>
      <c r="AL591" s="61">
        <f t="shared" si="660"/>
        <v>0</v>
      </c>
      <c r="AM591" s="61">
        <f t="shared" si="636"/>
        <v>0</v>
      </c>
      <c r="AN591" s="61">
        <v>1</v>
      </c>
      <c r="AO591" s="61">
        <f t="shared" si="637"/>
        <v>0</v>
      </c>
      <c r="AP591" s="69">
        <v>3.0828959999999999E-2</v>
      </c>
      <c r="AQ591" s="61">
        <f t="shared" si="661"/>
        <v>2.8316970666666667E-2</v>
      </c>
      <c r="AR591" s="61">
        <v>1</v>
      </c>
      <c r="AS591" s="61">
        <f t="shared" si="662"/>
        <v>2.8316970666666667E-2</v>
      </c>
      <c r="AT591" s="61">
        <f t="shared" si="663"/>
        <v>2.8773695999999998E-2</v>
      </c>
      <c r="AU591" s="61">
        <v>1</v>
      </c>
      <c r="AV591" s="61">
        <f t="shared" si="664"/>
        <v>2.8773695999999998E-2</v>
      </c>
      <c r="AW591" s="61">
        <f t="shared" si="665"/>
        <v>2.9144785333333333E-2</v>
      </c>
      <c r="AX591" s="61">
        <v>1</v>
      </c>
      <c r="AY591" s="61">
        <f t="shared" si="666"/>
        <v>2.9144785333333333E-2</v>
      </c>
      <c r="AZ591" s="61">
        <f t="shared" si="638"/>
        <v>2.9719117439999998E-2</v>
      </c>
      <c r="BA591" s="61">
        <v>1</v>
      </c>
      <c r="BB591" s="61">
        <f t="shared" si="639"/>
        <v>2.9719117439999998E-2</v>
      </c>
      <c r="BC591" s="69">
        <v>0.11765736</v>
      </c>
      <c r="BD591" s="61">
        <f t="shared" si="667"/>
        <v>0.108070464</v>
      </c>
      <c r="BE591" s="61">
        <v>1</v>
      </c>
      <c r="BF591" s="61">
        <f t="shared" si="668"/>
        <v>0.108070464</v>
      </c>
      <c r="BG591" s="61">
        <f t="shared" si="669"/>
        <v>0.109813536</v>
      </c>
      <c r="BH591" s="61">
        <v>1</v>
      </c>
      <c r="BI591" s="61">
        <f t="shared" si="670"/>
        <v>0.109813536</v>
      </c>
      <c r="BJ591" s="61">
        <f t="shared" si="671"/>
        <v>0.11122978200000001</v>
      </c>
      <c r="BK591" s="61">
        <v>1</v>
      </c>
      <c r="BL591" s="61">
        <f t="shared" si="672"/>
        <v>0.11122978200000001</v>
      </c>
      <c r="BM591" s="61">
        <f t="shared" si="640"/>
        <v>0.11342169503999999</v>
      </c>
      <c r="BN591" s="61">
        <v>1</v>
      </c>
      <c r="BO591" s="61">
        <f t="shared" si="641"/>
        <v>0.11342169503999999</v>
      </c>
      <c r="BP591" s="69">
        <v>8.1183578399999998E-2</v>
      </c>
      <c r="BQ591" s="61">
        <f t="shared" si="673"/>
        <v>7.4568620160000001E-2</v>
      </c>
      <c r="BR591" s="61">
        <v>1</v>
      </c>
      <c r="BS591" s="61">
        <f t="shared" si="642"/>
        <v>7.4568620160000001E-2</v>
      </c>
      <c r="BT591" s="61">
        <f t="shared" si="674"/>
        <v>7.5771339839999993E-2</v>
      </c>
      <c r="BU591" s="61">
        <v>1</v>
      </c>
      <c r="BV591" s="61">
        <f t="shared" si="675"/>
        <v>7.5771339839999993E-2</v>
      </c>
      <c r="BW591" s="61">
        <f t="shared" si="676"/>
        <v>7.6748549580000006E-2</v>
      </c>
      <c r="BX591" s="61">
        <v>1</v>
      </c>
      <c r="BY591" s="61">
        <f t="shared" si="677"/>
        <v>7.6748549580000006E-2</v>
      </c>
      <c r="BZ591" s="61">
        <f t="shared" si="643"/>
        <v>7.8260969577599995E-2</v>
      </c>
      <c r="CA591" s="61">
        <v>1</v>
      </c>
      <c r="CB591" s="61">
        <f t="shared" si="644"/>
        <v>7.8260969577599995E-2</v>
      </c>
      <c r="CC591" s="69">
        <v>2.9267999999999998E-3</v>
      </c>
      <c r="CD591" s="61">
        <f t="shared" si="678"/>
        <v>2.6883199999999997E-3</v>
      </c>
      <c r="CE591" s="61">
        <v>1</v>
      </c>
      <c r="CF591" s="61">
        <f t="shared" si="679"/>
        <v>2.6883199999999997E-3</v>
      </c>
      <c r="CG591" s="61">
        <f t="shared" si="680"/>
        <v>2.7316799999999998E-3</v>
      </c>
      <c r="CH591" s="61">
        <v>1</v>
      </c>
      <c r="CI591" s="61">
        <f t="shared" si="681"/>
        <v>2.7316799999999998E-3</v>
      </c>
      <c r="CJ591" s="61">
        <f t="shared" si="682"/>
        <v>2.76691E-3</v>
      </c>
      <c r="CK591" s="61">
        <v>1</v>
      </c>
      <c r="CL591" s="61">
        <f t="shared" si="683"/>
        <v>2.76691E-3</v>
      </c>
      <c r="CM591" s="61">
        <f t="shared" si="645"/>
        <v>2.8214351999999998E-3</v>
      </c>
      <c r="CN591" s="61">
        <v>1</v>
      </c>
      <c r="CO591" s="61">
        <f t="shared" si="646"/>
        <v>2.8214351999999998E-3</v>
      </c>
      <c r="CP591" s="69">
        <v>1.6553834459999999E-5</v>
      </c>
      <c r="CQ591" s="61">
        <f t="shared" si="684"/>
        <v>1.5205003503999998E-5</v>
      </c>
      <c r="CR591" s="61">
        <v>1</v>
      </c>
      <c r="CS591" s="61">
        <f t="shared" si="685"/>
        <v>1.5205003503999998E-5</v>
      </c>
      <c r="CT591" s="61">
        <f t="shared" si="686"/>
        <v>1.5450245496E-5</v>
      </c>
      <c r="CU591" s="61">
        <v>1</v>
      </c>
      <c r="CV591" s="61">
        <f t="shared" si="687"/>
        <v>1.5450245496E-5</v>
      </c>
      <c r="CW591" s="61">
        <f t="shared" si="688"/>
        <v>1.5649504614499998E-5</v>
      </c>
      <c r="CX591" s="61">
        <v>1</v>
      </c>
      <c r="CY591" s="61">
        <f t="shared" si="689"/>
        <v>1.5649504614499998E-5</v>
      </c>
      <c r="CZ591" s="61">
        <f t="shared" si="647"/>
        <v>1.595789641944E-5</v>
      </c>
      <c r="DA591" s="61">
        <v>1</v>
      </c>
      <c r="DB591" s="61">
        <f t="shared" si="648"/>
        <v>1.595789641944E-5</v>
      </c>
      <c r="DC591" s="4"/>
      <c r="DD591" s="9"/>
    </row>
    <row r="592" spans="1:109">
      <c r="A592" s="57" t="s">
        <v>457</v>
      </c>
      <c r="B592" s="58" t="s">
        <v>533</v>
      </c>
      <c r="C592" s="58" t="s">
        <v>534</v>
      </c>
      <c r="D592" s="58" t="s">
        <v>446</v>
      </c>
      <c r="E592" s="59" t="s">
        <v>440</v>
      </c>
      <c r="F592" s="59" t="s">
        <v>440</v>
      </c>
      <c r="G592" s="59" t="s">
        <v>259</v>
      </c>
      <c r="H592" s="58" t="s">
        <v>430</v>
      </c>
      <c r="I592" s="58" t="s">
        <v>260</v>
      </c>
      <c r="J592" s="60" t="s">
        <v>413</v>
      </c>
      <c r="K592" s="61">
        <v>0.91851851851851851</v>
      </c>
      <c r="L592" s="61">
        <v>0.93333333333333335</v>
      </c>
      <c r="M592" s="61">
        <v>0.94537037037037042</v>
      </c>
      <c r="N592" s="61">
        <v>0.96399999999999997</v>
      </c>
      <c r="O592" s="61"/>
      <c r="P592" s="69">
        <v>2.1345044</v>
      </c>
      <c r="Q592" s="61">
        <f t="shared" si="649"/>
        <v>1.9605818192592592</v>
      </c>
      <c r="R592" s="61">
        <v>1</v>
      </c>
      <c r="S592" s="61">
        <f t="shared" si="650"/>
        <v>1.9605818192592592</v>
      </c>
      <c r="T592" s="61">
        <f t="shared" si="651"/>
        <v>1.9922041066666667</v>
      </c>
      <c r="U592" s="61">
        <v>1</v>
      </c>
      <c r="V592" s="61">
        <f t="shared" si="652"/>
        <v>1.9922041066666667</v>
      </c>
      <c r="W592" s="61">
        <f t="shared" si="653"/>
        <v>2.0178972151851853</v>
      </c>
      <c r="X592" s="61">
        <v>1</v>
      </c>
      <c r="Y592" s="61">
        <f t="shared" si="654"/>
        <v>2.0178972151851853</v>
      </c>
      <c r="Z592" s="61">
        <f t="shared" si="634"/>
        <v>2.0576622416000001</v>
      </c>
      <c r="AA592" s="61">
        <v>1</v>
      </c>
      <c r="AB592" s="61">
        <f t="shared" si="635"/>
        <v>2.0576622416000001</v>
      </c>
      <c r="AC592" s="69"/>
      <c r="AD592" s="61">
        <f t="shared" si="655"/>
        <v>0</v>
      </c>
      <c r="AE592" s="61">
        <v>1</v>
      </c>
      <c r="AF592" s="61">
        <f t="shared" si="656"/>
        <v>0</v>
      </c>
      <c r="AG592" s="61">
        <f t="shared" si="657"/>
        <v>0</v>
      </c>
      <c r="AH592" s="61">
        <v>1</v>
      </c>
      <c r="AI592" s="61">
        <f t="shared" si="658"/>
        <v>0</v>
      </c>
      <c r="AJ592" s="61">
        <f t="shared" si="659"/>
        <v>0</v>
      </c>
      <c r="AK592" s="61">
        <v>1</v>
      </c>
      <c r="AL592" s="61">
        <f t="shared" si="660"/>
        <v>0</v>
      </c>
      <c r="AM592" s="61">
        <f t="shared" si="636"/>
        <v>0</v>
      </c>
      <c r="AN592" s="61">
        <v>1</v>
      </c>
      <c r="AO592" s="61">
        <f t="shared" si="637"/>
        <v>0</v>
      </c>
      <c r="AP592" s="69">
        <v>1.1989039999999999E-2</v>
      </c>
      <c r="AQ592" s="61">
        <f t="shared" si="661"/>
        <v>1.1012155259259259E-2</v>
      </c>
      <c r="AR592" s="61">
        <v>1</v>
      </c>
      <c r="AS592" s="61">
        <f t="shared" si="662"/>
        <v>1.1012155259259259E-2</v>
      </c>
      <c r="AT592" s="61">
        <f t="shared" si="663"/>
        <v>1.1189770666666666E-2</v>
      </c>
      <c r="AU592" s="61">
        <v>1</v>
      </c>
      <c r="AV592" s="61">
        <f t="shared" si="664"/>
        <v>1.1189770666666666E-2</v>
      </c>
      <c r="AW592" s="61">
        <f t="shared" si="665"/>
        <v>1.1334083185185185E-2</v>
      </c>
      <c r="AX592" s="61">
        <v>1</v>
      </c>
      <c r="AY592" s="61">
        <f t="shared" si="666"/>
        <v>1.1334083185185185E-2</v>
      </c>
      <c r="AZ592" s="61">
        <f t="shared" si="638"/>
        <v>1.155743456E-2</v>
      </c>
      <c r="BA592" s="61">
        <v>1</v>
      </c>
      <c r="BB592" s="61">
        <f t="shared" si="639"/>
        <v>1.155743456E-2</v>
      </c>
      <c r="BC592" s="69">
        <v>4.5780680400000003E-2</v>
      </c>
      <c r="BD592" s="61">
        <f t="shared" si="667"/>
        <v>4.2050402737777777E-2</v>
      </c>
      <c r="BE592" s="61">
        <v>1</v>
      </c>
      <c r="BF592" s="61">
        <f t="shared" si="668"/>
        <v>4.2050402737777777E-2</v>
      </c>
      <c r="BG592" s="61">
        <f t="shared" si="669"/>
        <v>4.2728635040000004E-2</v>
      </c>
      <c r="BH592" s="61">
        <v>1</v>
      </c>
      <c r="BI592" s="61">
        <f t="shared" si="670"/>
        <v>4.2728635040000004E-2</v>
      </c>
      <c r="BJ592" s="61">
        <f t="shared" si="671"/>
        <v>4.3279698785555563E-2</v>
      </c>
      <c r="BK592" s="61">
        <v>1</v>
      </c>
      <c r="BL592" s="61">
        <f t="shared" si="672"/>
        <v>4.3279698785555563E-2</v>
      </c>
      <c r="BM592" s="61">
        <f t="shared" si="640"/>
        <v>4.4132575905599998E-2</v>
      </c>
      <c r="BN592" s="61">
        <v>1</v>
      </c>
      <c r="BO592" s="61">
        <f t="shared" si="641"/>
        <v>4.4132575905599998E-2</v>
      </c>
      <c r="BP592" s="69">
        <v>3.1588669476000003E-2</v>
      </c>
      <c r="BQ592" s="61">
        <f t="shared" si="673"/>
        <v>2.901477788906667E-2</v>
      </c>
      <c r="BR592" s="61">
        <v>1</v>
      </c>
      <c r="BS592" s="61">
        <f t="shared" si="642"/>
        <v>2.901477788906667E-2</v>
      </c>
      <c r="BT592" s="61">
        <f t="shared" si="674"/>
        <v>2.9482758177600002E-2</v>
      </c>
      <c r="BU592" s="61">
        <v>1</v>
      </c>
      <c r="BV592" s="61">
        <f t="shared" si="675"/>
        <v>2.9482758177600002E-2</v>
      </c>
      <c r="BW592" s="61">
        <f t="shared" si="676"/>
        <v>2.9862992162033336E-2</v>
      </c>
      <c r="BX592" s="61">
        <v>1</v>
      </c>
      <c r="BY592" s="61">
        <f t="shared" si="677"/>
        <v>2.9862992162033336E-2</v>
      </c>
      <c r="BZ592" s="61">
        <f t="shared" si="643"/>
        <v>3.0451477374864002E-2</v>
      </c>
      <c r="CA592" s="61">
        <v>1</v>
      </c>
      <c r="CB592" s="61">
        <f t="shared" si="644"/>
        <v>3.0451477374864002E-2</v>
      </c>
      <c r="CC592" s="69">
        <v>1.1382E-3</v>
      </c>
      <c r="CD592" s="61">
        <f t="shared" si="678"/>
        <v>1.0454577777777778E-3</v>
      </c>
      <c r="CE592" s="61">
        <v>1</v>
      </c>
      <c r="CF592" s="61">
        <f t="shared" si="679"/>
        <v>1.0454577777777778E-3</v>
      </c>
      <c r="CG592" s="61">
        <f t="shared" si="680"/>
        <v>1.0623200000000001E-3</v>
      </c>
      <c r="CH592" s="61">
        <v>1</v>
      </c>
      <c r="CI592" s="61">
        <f t="shared" si="681"/>
        <v>1.0623200000000001E-3</v>
      </c>
      <c r="CJ592" s="61">
        <f t="shared" si="682"/>
        <v>1.0760205555555556E-3</v>
      </c>
      <c r="CK592" s="61">
        <v>1</v>
      </c>
      <c r="CL592" s="61">
        <f t="shared" si="683"/>
        <v>1.0760205555555556E-3</v>
      </c>
      <c r="CM592" s="61">
        <f t="shared" si="645"/>
        <v>1.0972248E-3</v>
      </c>
      <c r="CN592" s="61">
        <v>1</v>
      </c>
      <c r="CO592" s="61">
        <f t="shared" si="646"/>
        <v>1.0972248E-3</v>
      </c>
      <c r="CP592" s="69">
        <v>0.34497241690800001</v>
      </c>
      <c r="CQ592" s="61">
        <f t="shared" si="684"/>
        <v>0.31686355330808891</v>
      </c>
      <c r="CR592" s="61">
        <v>1</v>
      </c>
      <c r="CS592" s="61">
        <f t="shared" si="685"/>
        <v>0.31686355330808891</v>
      </c>
      <c r="CT592" s="61">
        <f t="shared" si="686"/>
        <v>0.32197425578080002</v>
      </c>
      <c r="CU592" s="61">
        <v>1</v>
      </c>
      <c r="CV592" s="61">
        <f t="shared" si="687"/>
        <v>0.32197425578080002</v>
      </c>
      <c r="CW592" s="61">
        <f t="shared" si="688"/>
        <v>0.32612670153987783</v>
      </c>
      <c r="CX592" s="61">
        <v>1</v>
      </c>
      <c r="CY592" s="61">
        <f t="shared" si="689"/>
        <v>0.32612670153987783</v>
      </c>
      <c r="CZ592" s="61">
        <f t="shared" si="647"/>
        <v>0.33255340989931198</v>
      </c>
      <c r="DA592" s="61">
        <v>1</v>
      </c>
      <c r="DB592" s="61">
        <f t="shared" si="648"/>
        <v>0.33255340989931198</v>
      </c>
      <c r="DC592" s="4"/>
      <c r="DD592" s="9"/>
    </row>
    <row r="593" spans="1:108">
      <c r="A593" s="57" t="s">
        <v>457</v>
      </c>
      <c r="B593" s="58" t="s">
        <v>533</v>
      </c>
      <c r="C593" s="58" t="s">
        <v>534</v>
      </c>
      <c r="D593" s="58" t="s">
        <v>446</v>
      </c>
      <c r="E593" s="59" t="s">
        <v>440</v>
      </c>
      <c r="F593" s="59" t="s">
        <v>440</v>
      </c>
      <c r="G593" s="67" t="s">
        <v>269</v>
      </c>
      <c r="H593" s="58" t="s">
        <v>432</v>
      </c>
      <c r="I593" s="58" t="s">
        <v>270</v>
      </c>
      <c r="J593" s="63" t="s">
        <v>424</v>
      </c>
      <c r="K593" s="61">
        <v>0.96899999999999997</v>
      </c>
      <c r="L593" s="61">
        <v>1.018</v>
      </c>
      <c r="M593" s="61">
        <v>1.0529999999999999</v>
      </c>
      <c r="N593" s="61">
        <v>1.0980000000000001</v>
      </c>
      <c r="O593" s="64" t="s">
        <v>433</v>
      </c>
      <c r="P593" s="69">
        <v>72.105905601198103</v>
      </c>
      <c r="Q593" s="61">
        <f t="shared" si="649"/>
        <v>69.870622527560954</v>
      </c>
      <c r="R593" s="61">
        <v>1</v>
      </c>
      <c r="S593" s="61">
        <f t="shared" si="650"/>
        <v>69.870622527560954</v>
      </c>
      <c r="T593" s="61">
        <f t="shared" si="651"/>
        <v>73.403811902019669</v>
      </c>
      <c r="U593" s="61">
        <v>1</v>
      </c>
      <c r="V593" s="61">
        <f t="shared" si="652"/>
        <v>73.403811902019669</v>
      </c>
      <c r="W593" s="61">
        <f t="shared" si="653"/>
        <v>75.927518598061596</v>
      </c>
      <c r="X593" s="61">
        <v>1</v>
      </c>
      <c r="Y593" s="61">
        <f t="shared" si="654"/>
        <v>75.927518598061596</v>
      </c>
      <c r="Z593" s="61">
        <f t="shared" si="634"/>
        <v>79.172284350115518</v>
      </c>
      <c r="AA593" s="61">
        <v>1</v>
      </c>
      <c r="AB593" s="61">
        <f t="shared" si="635"/>
        <v>79.172284350115518</v>
      </c>
      <c r="AC593" s="69">
        <v>0.2256017212862691</v>
      </c>
      <c r="AD593" s="61">
        <f t="shared" si="655"/>
        <v>0.21860806792639476</v>
      </c>
      <c r="AE593" s="61">
        <v>1</v>
      </c>
      <c r="AF593" s="61">
        <f t="shared" si="656"/>
        <v>0.21860806792639476</v>
      </c>
      <c r="AG593" s="61">
        <f t="shared" si="657"/>
        <v>0.22966255226942195</v>
      </c>
      <c r="AH593" s="61">
        <v>1</v>
      </c>
      <c r="AI593" s="61">
        <f t="shared" si="658"/>
        <v>0.22966255226942195</v>
      </c>
      <c r="AJ593" s="61">
        <f t="shared" si="659"/>
        <v>0.23755861251444135</v>
      </c>
      <c r="AK593" s="61">
        <v>1</v>
      </c>
      <c r="AL593" s="61">
        <f t="shared" si="660"/>
        <v>0.23755861251444135</v>
      </c>
      <c r="AM593" s="61">
        <f t="shared" si="636"/>
        <v>0.24771068997232348</v>
      </c>
      <c r="AN593" s="61">
        <v>1</v>
      </c>
      <c r="AO593" s="61">
        <f t="shared" si="637"/>
        <v>0.24771068997232348</v>
      </c>
      <c r="AP593" s="69">
        <v>490.8664277515403</v>
      </c>
      <c r="AQ593" s="61">
        <f t="shared" si="661"/>
        <v>475.64956849124252</v>
      </c>
      <c r="AR593" s="61">
        <v>0.77100000000000002</v>
      </c>
      <c r="AS593" s="61">
        <f t="shared" si="662"/>
        <v>366.72581730674801</v>
      </c>
      <c r="AT593" s="61">
        <f t="shared" si="663"/>
        <v>499.70202345106804</v>
      </c>
      <c r="AU593" s="61">
        <v>0.63300000000000001</v>
      </c>
      <c r="AV593" s="61">
        <f t="shared" si="664"/>
        <v>316.31138084452607</v>
      </c>
      <c r="AW593" s="61">
        <f t="shared" si="665"/>
        <v>516.88234842237193</v>
      </c>
      <c r="AX593" s="61">
        <v>0.54700000000000004</v>
      </c>
      <c r="AY593" s="61">
        <f t="shared" si="666"/>
        <v>282.73464458703745</v>
      </c>
      <c r="AZ593" s="61">
        <f t="shared" si="638"/>
        <v>538.97133767119124</v>
      </c>
      <c r="BA593" s="61">
        <v>0.41199999999999998</v>
      </c>
      <c r="BB593" s="61">
        <f t="shared" si="639"/>
        <v>222.05619112053077</v>
      </c>
      <c r="BC593" s="69">
        <v>16.817890675586455</v>
      </c>
      <c r="BD593" s="61">
        <f t="shared" si="667"/>
        <v>16.296536064643274</v>
      </c>
      <c r="BE593" s="61">
        <v>0.59499999999999997</v>
      </c>
      <c r="BF593" s="61">
        <f t="shared" si="668"/>
        <v>9.6964389584627479</v>
      </c>
      <c r="BG593" s="61">
        <f t="shared" si="669"/>
        <v>17.120612707747011</v>
      </c>
      <c r="BH593" s="61">
        <v>0.44900000000000001</v>
      </c>
      <c r="BI593" s="61">
        <f t="shared" si="670"/>
        <v>7.687155105778408</v>
      </c>
      <c r="BJ593" s="61">
        <f t="shared" si="671"/>
        <v>17.709238881392537</v>
      </c>
      <c r="BK593" s="61">
        <v>0.36399999999999999</v>
      </c>
      <c r="BL593" s="61">
        <f t="shared" si="672"/>
        <v>6.4461629528268833</v>
      </c>
      <c r="BM593" s="61">
        <f t="shared" si="640"/>
        <v>18.466043961793929</v>
      </c>
      <c r="BN593" s="61">
        <v>0.252</v>
      </c>
      <c r="BO593" s="61">
        <f t="shared" si="641"/>
        <v>4.6534430783720699</v>
      </c>
      <c r="BP593" s="69">
        <v>15.472459421539538</v>
      </c>
      <c r="BQ593" s="61">
        <f t="shared" si="673"/>
        <v>14.992813179471812</v>
      </c>
      <c r="BR593" s="61">
        <v>0.59499999999999997</v>
      </c>
      <c r="BS593" s="61">
        <f t="shared" si="642"/>
        <v>8.920723841785728</v>
      </c>
      <c r="BT593" s="61">
        <f t="shared" si="674"/>
        <v>15.75096369112725</v>
      </c>
      <c r="BU593" s="61">
        <v>0.44900000000000001</v>
      </c>
      <c r="BV593" s="61">
        <f t="shared" si="675"/>
        <v>7.0721826973161352</v>
      </c>
      <c r="BW593" s="61">
        <f t="shared" si="676"/>
        <v>16.292499770881133</v>
      </c>
      <c r="BX593" s="61">
        <v>0.36399999999999999</v>
      </c>
      <c r="BY593" s="61">
        <f t="shared" si="677"/>
        <v>5.9304699166007318</v>
      </c>
      <c r="BZ593" s="61">
        <f t="shared" si="643"/>
        <v>16.988760444850413</v>
      </c>
      <c r="CA593" s="61">
        <v>0.252</v>
      </c>
      <c r="CB593" s="61">
        <f t="shared" si="644"/>
        <v>4.2811676321023047</v>
      </c>
      <c r="CC593" s="69">
        <v>5.0916138408326281</v>
      </c>
      <c r="CD593" s="61">
        <f t="shared" si="678"/>
        <v>4.9337738117668168</v>
      </c>
      <c r="CE593" s="61">
        <v>3.0000000000000001E-3</v>
      </c>
      <c r="CF593" s="61">
        <f t="shared" si="679"/>
        <v>1.4801321435300451E-2</v>
      </c>
      <c r="CG593" s="61">
        <f t="shared" si="680"/>
        <v>5.1832628899676152</v>
      </c>
      <c r="CH593" s="61">
        <v>3.0000000000000001E-3</v>
      </c>
      <c r="CI593" s="61">
        <f t="shared" si="681"/>
        <v>1.5549788669902845E-2</v>
      </c>
      <c r="CJ593" s="61">
        <f t="shared" si="682"/>
        <v>5.3614693743967567</v>
      </c>
      <c r="CK593" s="61">
        <v>3.0000000000000001E-3</v>
      </c>
      <c r="CL593" s="61">
        <f t="shared" si="683"/>
        <v>1.6084408123190272E-2</v>
      </c>
      <c r="CM593" s="61">
        <f t="shared" si="645"/>
        <v>5.5905919972342257</v>
      </c>
      <c r="CN593" s="61">
        <v>3.0000000000000001E-3</v>
      </c>
      <c r="CO593" s="61">
        <f t="shared" si="646"/>
        <v>1.6771775991702677E-2</v>
      </c>
      <c r="CP593" s="69">
        <v>25.096048294525627</v>
      </c>
      <c r="CQ593" s="61">
        <f t="shared" si="684"/>
        <v>24.318070797395333</v>
      </c>
      <c r="CR593" s="61">
        <v>0.68300000000000005</v>
      </c>
      <c r="CS593" s="61">
        <f t="shared" si="685"/>
        <v>16.609242354621014</v>
      </c>
      <c r="CT593" s="61">
        <f t="shared" si="686"/>
        <v>25.547777163827089</v>
      </c>
      <c r="CU593" s="61">
        <v>0.48</v>
      </c>
      <c r="CV593" s="61">
        <f t="shared" si="687"/>
        <v>12.262933038637001</v>
      </c>
      <c r="CW593" s="61">
        <f t="shared" si="688"/>
        <v>26.426138854135484</v>
      </c>
      <c r="CX593" s="61">
        <v>0.38200000000000001</v>
      </c>
      <c r="CY593" s="61">
        <f t="shared" si="689"/>
        <v>10.094785042279755</v>
      </c>
      <c r="CZ593" s="61">
        <f t="shared" si="647"/>
        <v>27.555461027389139</v>
      </c>
      <c r="DA593" s="61">
        <v>0.27700000000000002</v>
      </c>
      <c r="DB593" s="61">
        <f t="shared" si="648"/>
        <v>7.6328627045867918</v>
      </c>
      <c r="DC593" s="4"/>
      <c r="DD593" s="9"/>
    </row>
    <row r="594" spans="1:108">
      <c r="A594" s="57" t="s">
        <v>457</v>
      </c>
      <c r="B594" s="58" t="s">
        <v>533</v>
      </c>
      <c r="C594" s="58" t="s">
        <v>534</v>
      </c>
      <c r="D594" s="58" t="s">
        <v>446</v>
      </c>
      <c r="E594" s="59" t="s">
        <v>440</v>
      </c>
      <c r="F594" s="59" t="s">
        <v>440</v>
      </c>
      <c r="G594" s="59" t="s">
        <v>271</v>
      </c>
      <c r="H594" s="58" t="s">
        <v>432</v>
      </c>
      <c r="I594" s="58" t="s">
        <v>272</v>
      </c>
      <c r="J594" s="63" t="s">
        <v>424</v>
      </c>
      <c r="K594" s="61">
        <v>0.96899999999999997</v>
      </c>
      <c r="L594" s="61">
        <v>1.018</v>
      </c>
      <c r="M594" s="61">
        <v>1.0529999999999999</v>
      </c>
      <c r="N594" s="61">
        <v>1.0980000000000001</v>
      </c>
      <c r="O594" s="64" t="s">
        <v>433</v>
      </c>
      <c r="P594" s="69">
        <v>1.7649837437396905</v>
      </c>
      <c r="Q594" s="61">
        <f t="shared" si="649"/>
        <v>1.71026924768376</v>
      </c>
      <c r="R594" s="61">
        <v>1</v>
      </c>
      <c r="S594" s="61">
        <f t="shared" si="650"/>
        <v>1.71026924768376</v>
      </c>
      <c r="T594" s="61">
        <f t="shared" si="651"/>
        <v>1.7967534511270049</v>
      </c>
      <c r="U594" s="61">
        <v>1</v>
      </c>
      <c r="V594" s="61">
        <f t="shared" si="652"/>
        <v>1.7967534511270049</v>
      </c>
      <c r="W594" s="61">
        <f t="shared" si="653"/>
        <v>1.8585278821578939</v>
      </c>
      <c r="X594" s="61">
        <v>1</v>
      </c>
      <c r="Y594" s="61">
        <f t="shared" si="654"/>
        <v>1.8585278821578939</v>
      </c>
      <c r="Z594" s="61">
        <f t="shared" si="634"/>
        <v>1.9379521506261803</v>
      </c>
      <c r="AA594" s="61">
        <v>1</v>
      </c>
      <c r="AB594" s="61">
        <f t="shared" si="635"/>
        <v>1.9379521506261803</v>
      </c>
      <c r="AC594" s="69">
        <v>5.5222019238232983E-3</v>
      </c>
      <c r="AD594" s="61">
        <f t="shared" si="655"/>
        <v>5.3510136641847757E-3</v>
      </c>
      <c r="AE594" s="61">
        <v>1</v>
      </c>
      <c r="AF594" s="61">
        <f t="shared" si="656"/>
        <v>5.3510136641847757E-3</v>
      </c>
      <c r="AG594" s="61">
        <f t="shared" si="657"/>
        <v>5.6216015584521174E-3</v>
      </c>
      <c r="AH594" s="61">
        <v>1</v>
      </c>
      <c r="AI594" s="61">
        <f t="shared" si="658"/>
        <v>5.6216015584521174E-3</v>
      </c>
      <c r="AJ594" s="61">
        <f t="shared" si="659"/>
        <v>5.8148786257859325E-3</v>
      </c>
      <c r="AK594" s="61">
        <v>1</v>
      </c>
      <c r="AL594" s="61">
        <f t="shared" si="660"/>
        <v>5.8148786257859325E-3</v>
      </c>
      <c r="AM594" s="61">
        <f t="shared" si="636"/>
        <v>6.0633777123579816E-3</v>
      </c>
      <c r="AN594" s="61">
        <v>1</v>
      </c>
      <c r="AO594" s="61">
        <f t="shared" si="637"/>
        <v>6.0633777123579816E-3</v>
      </c>
      <c r="AP594" s="69">
        <v>17.92561614735623</v>
      </c>
      <c r="AQ594" s="61">
        <f t="shared" si="661"/>
        <v>17.369922046788187</v>
      </c>
      <c r="AR594" s="61">
        <v>1</v>
      </c>
      <c r="AS594" s="61">
        <f t="shared" si="662"/>
        <v>17.369922046788187</v>
      </c>
      <c r="AT594" s="61">
        <f t="shared" si="663"/>
        <v>18.248277238008644</v>
      </c>
      <c r="AU594" s="61">
        <v>0.96</v>
      </c>
      <c r="AV594" s="61">
        <f t="shared" si="664"/>
        <v>17.518346148488298</v>
      </c>
      <c r="AW594" s="61">
        <f t="shared" si="665"/>
        <v>18.875673803166109</v>
      </c>
      <c r="AX594" s="61">
        <v>0.92</v>
      </c>
      <c r="AY594" s="61">
        <f t="shared" si="666"/>
        <v>17.365619898912822</v>
      </c>
      <c r="AZ594" s="61">
        <f t="shared" si="638"/>
        <v>19.682326529797141</v>
      </c>
      <c r="BA594" s="61">
        <v>0.85199999999999998</v>
      </c>
      <c r="BB594" s="61">
        <f t="shared" si="639"/>
        <v>16.769342203387165</v>
      </c>
      <c r="BC594" s="69">
        <v>0.44124593593492262</v>
      </c>
      <c r="BD594" s="61">
        <f t="shared" si="667"/>
        <v>0.42756731192094</v>
      </c>
      <c r="BE594" s="61">
        <v>0.82899999999999996</v>
      </c>
      <c r="BF594" s="61">
        <f t="shared" si="668"/>
        <v>0.35445330158245925</v>
      </c>
      <c r="BG594" s="61">
        <f t="shared" si="669"/>
        <v>0.44918836278175123</v>
      </c>
      <c r="BH594" s="61">
        <v>0.79100000000000004</v>
      </c>
      <c r="BI594" s="61">
        <f t="shared" si="670"/>
        <v>0.35530799496036525</v>
      </c>
      <c r="BJ594" s="61">
        <f t="shared" si="671"/>
        <v>0.46463197053947347</v>
      </c>
      <c r="BK594" s="61">
        <v>0.752</v>
      </c>
      <c r="BL594" s="61">
        <f t="shared" si="672"/>
        <v>0.34940324184568405</v>
      </c>
      <c r="BM594" s="61">
        <f t="shared" si="640"/>
        <v>0.48448803765654508</v>
      </c>
      <c r="BN594" s="61">
        <v>0.68799999999999994</v>
      </c>
      <c r="BO594" s="61">
        <f t="shared" si="641"/>
        <v>0.33332776990770296</v>
      </c>
      <c r="BP594" s="69">
        <v>0.40594626106012871</v>
      </c>
      <c r="BQ594" s="61">
        <f t="shared" si="673"/>
        <v>0.39336192696726469</v>
      </c>
      <c r="BR594" s="61">
        <v>0.82899999999999996</v>
      </c>
      <c r="BS594" s="61">
        <f t="shared" si="642"/>
        <v>0.32609703745586238</v>
      </c>
      <c r="BT594" s="61">
        <f t="shared" si="674"/>
        <v>0.41325329375921105</v>
      </c>
      <c r="BU594" s="61">
        <v>0.79100000000000004</v>
      </c>
      <c r="BV594" s="61">
        <f t="shared" si="675"/>
        <v>0.32688335536353597</v>
      </c>
      <c r="BW594" s="61">
        <f t="shared" si="676"/>
        <v>0.42746141289631551</v>
      </c>
      <c r="BX594" s="61">
        <v>0.752</v>
      </c>
      <c r="BY594" s="61">
        <f t="shared" si="677"/>
        <v>0.32145098249802928</v>
      </c>
      <c r="BZ594" s="61">
        <f t="shared" si="643"/>
        <v>0.44572899464402138</v>
      </c>
      <c r="CA594" s="61">
        <v>0.68799999999999994</v>
      </c>
      <c r="CB594" s="61">
        <f t="shared" si="644"/>
        <v>0.30666154831508668</v>
      </c>
      <c r="CC594" s="69">
        <v>0.12463078555829511</v>
      </c>
      <c r="CD594" s="61">
        <f t="shared" si="678"/>
        <v>0.12076723120598797</v>
      </c>
      <c r="CE594" s="61">
        <v>3.0000000000000001E-3</v>
      </c>
      <c r="CF594" s="61">
        <f t="shared" si="679"/>
        <v>3.6230169361796389E-4</v>
      </c>
      <c r="CG594" s="61">
        <f t="shared" si="680"/>
        <v>0.12687413969834443</v>
      </c>
      <c r="CH594" s="61">
        <v>3.0000000000000001E-3</v>
      </c>
      <c r="CI594" s="61">
        <f t="shared" si="681"/>
        <v>3.8062241909503331E-4</v>
      </c>
      <c r="CJ594" s="61">
        <f t="shared" si="682"/>
        <v>0.13123621719288475</v>
      </c>
      <c r="CK594" s="61">
        <v>3.0000000000000001E-3</v>
      </c>
      <c r="CL594" s="61">
        <f t="shared" si="683"/>
        <v>3.9370865157865425E-4</v>
      </c>
      <c r="CM594" s="61">
        <f t="shared" si="645"/>
        <v>0.13684460254300804</v>
      </c>
      <c r="CN594" s="61">
        <v>3.0000000000000001E-3</v>
      </c>
      <c r="CO594" s="61">
        <f t="shared" si="646"/>
        <v>4.1053380762902413E-4</v>
      </c>
      <c r="CP594" s="69">
        <v>0.66186890390238373</v>
      </c>
      <c r="CQ594" s="61">
        <f t="shared" si="684"/>
        <v>0.64135096788140977</v>
      </c>
      <c r="CR594" s="61">
        <v>0.67</v>
      </c>
      <c r="CS594" s="61">
        <f t="shared" si="685"/>
        <v>0.42970514848054459</v>
      </c>
      <c r="CT594" s="61">
        <f t="shared" si="686"/>
        <v>0.67378254417262662</v>
      </c>
      <c r="CU594" s="61">
        <v>0.437</v>
      </c>
      <c r="CV594" s="61">
        <f t="shared" si="687"/>
        <v>0.29444297180343781</v>
      </c>
      <c r="CW594" s="61">
        <f t="shared" si="688"/>
        <v>0.69694795580920998</v>
      </c>
      <c r="CX594" s="61">
        <v>0.28999999999999998</v>
      </c>
      <c r="CY594" s="61">
        <f t="shared" si="689"/>
        <v>0.20211490718467087</v>
      </c>
      <c r="CZ594" s="61">
        <f t="shared" si="647"/>
        <v>0.72673205648481742</v>
      </c>
      <c r="DA594" s="61">
        <v>0.17599999999999999</v>
      </c>
      <c r="DB594" s="61">
        <f t="shared" si="648"/>
        <v>0.12790484194132787</v>
      </c>
      <c r="DC594" s="4"/>
      <c r="DD594" s="9"/>
    </row>
    <row r="595" spans="1:108">
      <c r="A595" s="57" t="s">
        <v>457</v>
      </c>
      <c r="B595" s="58" t="s">
        <v>533</v>
      </c>
      <c r="C595" s="58" t="s">
        <v>534</v>
      </c>
      <c r="D595" s="58" t="s">
        <v>446</v>
      </c>
      <c r="E595" s="59" t="s">
        <v>440</v>
      </c>
      <c r="F595" s="59" t="s">
        <v>440</v>
      </c>
      <c r="G595" s="59" t="s">
        <v>273</v>
      </c>
      <c r="H595" s="58" t="s">
        <v>432</v>
      </c>
      <c r="I595" s="58" t="s">
        <v>274</v>
      </c>
      <c r="J595" s="63" t="s">
        <v>425</v>
      </c>
      <c r="K595" s="61">
        <v>1.046</v>
      </c>
      <c r="L595" s="61">
        <v>1.121</v>
      </c>
      <c r="M595" s="61">
        <v>1.171</v>
      </c>
      <c r="N595" s="61">
        <v>1.2410000000000001</v>
      </c>
      <c r="O595" s="64" t="s">
        <v>433</v>
      </c>
      <c r="P595" s="69">
        <v>0.12469350766519825</v>
      </c>
      <c r="Q595" s="61">
        <f t="shared" si="649"/>
        <v>0.13042940901779737</v>
      </c>
      <c r="R595" s="61">
        <v>0.94599999999999995</v>
      </c>
      <c r="S595" s="61">
        <f t="shared" si="650"/>
        <v>0.1233862209308363</v>
      </c>
      <c r="T595" s="61">
        <f t="shared" si="651"/>
        <v>0.13978142209268724</v>
      </c>
      <c r="U595" s="61">
        <v>0.91700000000000004</v>
      </c>
      <c r="V595" s="61">
        <f t="shared" si="652"/>
        <v>0.12817956405899419</v>
      </c>
      <c r="W595" s="61">
        <f t="shared" si="653"/>
        <v>0.14601609747594715</v>
      </c>
      <c r="X595" s="61">
        <v>0.89500000000000002</v>
      </c>
      <c r="Y595" s="61">
        <f t="shared" si="654"/>
        <v>0.13068440724097272</v>
      </c>
      <c r="Z595" s="61">
        <f t="shared" si="634"/>
        <v>0.15474464301251104</v>
      </c>
      <c r="AA595" s="61">
        <v>0.86099999999999999</v>
      </c>
      <c r="AB595" s="61">
        <f t="shared" si="635"/>
        <v>0.13323513763377201</v>
      </c>
      <c r="AC595" s="70"/>
      <c r="AD595" s="61">
        <f t="shared" si="655"/>
        <v>0</v>
      </c>
      <c r="AE595" s="61">
        <v>1</v>
      </c>
      <c r="AF595" s="61">
        <f t="shared" si="656"/>
        <v>0</v>
      </c>
      <c r="AG595" s="61">
        <f t="shared" si="657"/>
        <v>0</v>
      </c>
      <c r="AH595" s="61">
        <v>1</v>
      </c>
      <c r="AI595" s="61">
        <f t="shared" si="658"/>
        <v>0</v>
      </c>
      <c r="AJ595" s="61">
        <f t="shared" si="659"/>
        <v>0</v>
      </c>
      <c r="AK595" s="61">
        <v>1</v>
      </c>
      <c r="AL595" s="61">
        <f t="shared" si="660"/>
        <v>0</v>
      </c>
      <c r="AM595" s="61">
        <f t="shared" si="636"/>
        <v>0</v>
      </c>
      <c r="AN595" s="61">
        <v>1</v>
      </c>
      <c r="AO595" s="61">
        <f t="shared" si="637"/>
        <v>0</v>
      </c>
      <c r="AP595" s="69">
        <v>1.2656578255506608</v>
      </c>
      <c r="AQ595" s="61">
        <f t="shared" si="661"/>
        <v>1.3238780855259913</v>
      </c>
      <c r="AR595" s="61">
        <v>0.57099999999999995</v>
      </c>
      <c r="AS595" s="61">
        <f t="shared" si="662"/>
        <v>0.75593438683534098</v>
      </c>
      <c r="AT595" s="61">
        <f t="shared" si="663"/>
        <v>1.4188024224422906</v>
      </c>
      <c r="AU595" s="61">
        <v>0.42099999999999999</v>
      </c>
      <c r="AV595" s="61">
        <f t="shared" si="664"/>
        <v>0.59731581984820437</v>
      </c>
      <c r="AW595" s="61">
        <f t="shared" si="665"/>
        <v>1.4820853137198238</v>
      </c>
      <c r="AX595" s="61">
        <v>0.34</v>
      </c>
      <c r="AY595" s="61">
        <f t="shared" si="666"/>
        <v>0.50390900666474014</v>
      </c>
      <c r="AZ595" s="61">
        <f t="shared" si="638"/>
        <v>1.5706813615083701</v>
      </c>
      <c r="BA595" s="61">
        <v>0.24099999999999999</v>
      </c>
      <c r="BB595" s="61">
        <f t="shared" si="639"/>
        <v>0.37853420812351718</v>
      </c>
      <c r="BC595" s="69">
        <v>3.1154654167400882E-2</v>
      </c>
      <c r="BD595" s="61">
        <f t="shared" si="667"/>
        <v>3.2587768259101327E-2</v>
      </c>
      <c r="BE595" s="61">
        <v>0.56599999999999995</v>
      </c>
      <c r="BF595" s="61">
        <f t="shared" si="668"/>
        <v>1.8444676834651348E-2</v>
      </c>
      <c r="BG595" s="61">
        <f t="shared" si="669"/>
        <v>3.4924367321656387E-2</v>
      </c>
      <c r="BH595" s="61">
        <v>0.40200000000000002</v>
      </c>
      <c r="BI595" s="61">
        <f t="shared" si="670"/>
        <v>1.4039595663305869E-2</v>
      </c>
      <c r="BJ595" s="61">
        <f t="shared" si="671"/>
        <v>3.6482100030026436E-2</v>
      </c>
      <c r="BK595" s="61">
        <v>0.29399999999999998</v>
      </c>
      <c r="BL595" s="61">
        <f t="shared" si="672"/>
        <v>1.0725737408827771E-2</v>
      </c>
      <c r="BM595" s="61">
        <f t="shared" si="640"/>
        <v>3.86629258217445E-2</v>
      </c>
      <c r="BN595" s="61">
        <v>0.18</v>
      </c>
      <c r="BO595" s="61">
        <f t="shared" si="641"/>
        <v>6.9593266479140098E-3</v>
      </c>
      <c r="BP595" s="69">
        <v>3.0220014542378854E-2</v>
      </c>
      <c r="BQ595" s="61">
        <f t="shared" si="673"/>
        <v>3.1610135211328279E-2</v>
      </c>
      <c r="BR595" s="61">
        <v>0.56599999999999995</v>
      </c>
      <c r="BS595" s="61">
        <f t="shared" si="642"/>
        <v>1.7891336529611803E-2</v>
      </c>
      <c r="BT595" s="61">
        <f t="shared" si="674"/>
        <v>3.3876636302006692E-2</v>
      </c>
      <c r="BU595" s="61">
        <v>0.40200000000000002</v>
      </c>
      <c r="BV595" s="61">
        <f t="shared" si="675"/>
        <v>1.3618407793406692E-2</v>
      </c>
      <c r="BW595" s="61">
        <f t="shared" si="676"/>
        <v>3.5387637029125639E-2</v>
      </c>
      <c r="BX595" s="61">
        <v>0.29399999999999998</v>
      </c>
      <c r="BY595" s="61">
        <f t="shared" si="677"/>
        <v>1.0403965286562938E-2</v>
      </c>
      <c r="BZ595" s="61">
        <f t="shared" si="643"/>
        <v>3.7503038047092159E-2</v>
      </c>
      <c r="CA595" s="61">
        <v>0.18</v>
      </c>
      <c r="CB595" s="61">
        <f t="shared" si="644"/>
        <v>6.7505468484765881E-3</v>
      </c>
      <c r="CC595" s="69">
        <v>1.4758206819383262E-2</v>
      </c>
      <c r="CD595" s="61">
        <f t="shared" si="678"/>
        <v>1.5437084333074893E-2</v>
      </c>
      <c r="CE595" s="61">
        <v>3.0000000000000001E-3</v>
      </c>
      <c r="CF595" s="61">
        <f t="shared" si="679"/>
        <v>4.6311252999224677E-5</v>
      </c>
      <c r="CG595" s="61">
        <f t="shared" si="680"/>
        <v>1.6543949844528637E-2</v>
      </c>
      <c r="CH595" s="61">
        <v>3.0000000000000001E-3</v>
      </c>
      <c r="CI595" s="61">
        <f t="shared" si="681"/>
        <v>4.9631849533585914E-5</v>
      </c>
      <c r="CJ595" s="61">
        <f t="shared" si="682"/>
        <v>1.7281860185497801E-2</v>
      </c>
      <c r="CK595" s="61">
        <v>3.0000000000000001E-3</v>
      </c>
      <c r="CL595" s="61">
        <f t="shared" si="683"/>
        <v>5.1845580556493405E-5</v>
      </c>
      <c r="CM595" s="61">
        <f t="shared" si="645"/>
        <v>1.831493466285463E-2</v>
      </c>
      <c r="CN595" s="61">
        <v>3.0000000000000001E-3</v>
      </c>
      <c r="CO595" s="61">
        <f t="shared" si="646"/>
        <v>5.494480398856389E-5</v>
      </c>
      <c r="CP595" s="69">
        <v>4.9208776257409693E-2</v>
      </c>
      <c r="CQ595" s="61">
        <f t="shared" si="684"/>
        <v>5.1472379965250545E-2</v>
      </c>
      <c r="CR595" s="61">
        <v>0.67</v>
      </c>
      <c r="CS595" s="61">
        <f t="shared" si="685"/>
        <v>3.4486494576717867E-2</v>
      </c>
      <c r="CT595" s="61">
        <f t="shared" si="686"/>
        <v>5.5163038184556264E-2</v>
      </c>
      <c r="CU595" s="61">
        <v>0.437</v>
      </c>
      <c r="CV595" s="61">
        <f t="shared" si="687"/>
        <v>2.4106247686651087E-2</v>
      </c>
      <c r="CW595" s="61">
        <f t="shared" si="688"/>
        <v>5.7623476997426752E-2</v>
      </c>
      <c r="CX595" s="61">
        <v>0.28999999999999998</v>
      </c>
      <c r="CY595" s="61">
        <f t="shared" si="689"/>
        <v>1.6710808329253757E-2</v>
      </c>
      <c r="CZ595" s="61">
        <f t="shared" si="647"/>
        <v>6.1068091335445433E-2</v>
      </c>
      <c r="DA595" s="61">
        <v>0.17599999999999999</v>
      </c>
      <c r="DB595" s="61">
        <f t="shared" si="648"/>
        <v>1.0747984075038396E-2</v>
      </c>
      <c r="DC595" s="4"/>
      <c r="DD595" s="9"/>
    </row>
    <row r="596" spans="1:108">
      <c r="A596" s="57" t="s">
        <v>457</v>
      </c>
      <c r="B596" s="15" t="s">
        <v>533</v>
      </c>
      <c r="C596" s="58" t="s">
        <v>534</v>
      </c>
      <c r="D596" s="58" t="s">
        <v>446</v>
      </c>
      <c r="E596" s="59" t="s">
        <v>440</v>
      </c>
      <c r="F596" s="59" t="s">
        <v>440</v>
      </c>
      <c r="G596" s="59" t="s">
        <v>277</v>
      </c>
      <c r="H596" s="58" t="s">
        <v>432</v>
      </c>
      <c r="I596" s="58" t="s">
        <v>278</v>
      </c>
      <c r="J596" s="63" t="s">
        <v>424</v>
      </c>
      <c r="K596" s="61">
        <v>0.96899999999999997</v>
      </c>
      <c r="L596" s="61">
        <v>1.018</v>
      </c>
      <c r="M596" s="61">
        <v>1.0529999999999999</v>
      </c>
      <c r="N596" s="61">
        <v>1.0980000000000001</v>
      </c>
      <c r="O596" s="64" t="s">
        <v>433</v>
      </c>
      <c r="P596" s="69">
        <v>18.034377773326412</v>
      </c>
      <c r="Q596" s="61">
        <f t="shared" si="649"/>
        <v>17.475312062353293</v>
      </c>
      <c r="R596" s="61">
        <v>1</v>
      </c>
      <c r="S596" s="61">
        <f t="shared" si="650"/>
        <v>17.475312062353293</v>
      </c>
      <c r="T596" s="61">
        <f t="shared" si="651"/>
        <v>18.358996573246287</v>
      </c>
      <c r="U596" s="61">
        <v>1</v>
      </c>
      <c r="V596" s="61">
        <f t="shared" si="652"/>
        <v>18.358996573246287</v>
      </c>
      <c r="W596" s="61">
        <f t="shared" si="653"/>
        <v>18.990199795312712</v>
      </c>
      <c r="X596" s="61">
        <v>1</v>
      </c>
      <c r="Y596" s="61">
        <f t="shared" si="654"/>
        <v>18.990199795312712</v>
      </c>
      <c r="Z596" s="61">
        <f t="shared" si="634"/>
        <v>19.8017467951124</v>
      </c>
      <c r="AA596" s="61">
        <v>1</v>
      </c>
      <c r="AB596" s="61">
        <f t="shared" si="635"/>
        <v>19.8017467951124</v>
      </c>
      <c r="AC596" s="69">
        <v>5.4007178189462539E-2</v>
      </c>
      <c r="AD596" s="61">
        <f t="shared" si="655"/>
        <v>5.2332955665589195E-2</v>
      </c>
      <c r="AE596" s="61">
        <v>1</v>
      </c>
      <c r="AF596" s="61">
        <f t="shared" si="656"/>
        <v>5.2332955665589195E-2</v>
      </c>
      <c r="AG596" s="61">
        <f t="shared" si="657"/>
        <v>5.4979307396872866E-2</v>
      </c>
      <c r="AH596" s="61">
        <v>1</v>
      </c>
      <c r="AI596" s="61">
        <f t="shared" si="658"/>
        <v>5.4979307396872866E-2</v>
      </c>
      <c r="AJ596" s="61">
        <f t="shared" si="659"/>
        <v>5.6869558633504048E-2</v>
      </c>
      <c r="AK596" s="61">
        <v>1</v>
      </c>
      <c r="AL596" s="61">
        <f t="shared" si="660"/>
        <v>5.6869558633504048E-2</v>
      </c>
      <c r="AM596" s="61">
        <f t="shared" si="636"/>
        <v>5.9299881652029873E-2</v>
      </c>
      <c r="AN596" s="61">
        <v>1</v>
      </c>
      <c r="AO596" s="61">
        <f t="shared" si="637"/>
        <v>5.9299881652029873E-2</v>
      </c>
      <c r="AP596" s="69">
        <v>144.76966323145021</v>
      </c>
      <c r="AQ596" s="61">
        <f t="shared" si="661"/>
        <v>140.28180367127524</v>
      </c>
      <c r="AR596" s="61">
        <v>0.91200000000000003</v>
      </c>
      <c r="AS596" s="61">
        <f t="shared" si="662"/>
        <v>127.93700494820303</v>
      </c>
      <c r="AT596" s="61">
        <f t="shared" si="663"/>
        <v>147.3755171696163</v>
      </c>
      <c r="AU596" s="61">
        <v>0.84299999999999997</v>
      </c>
      <c r="AV596" s="61">
        <f t="shared" si="664"/>
        <v>124.23756097398653</v>
      </c>
      <c r="AW596" s="61">
        <f t="shared" si="665"/>
        <v>152.44245538271707</v>
      </c>
      <c r="AX596" s="61">
        <v>0.77100000000000002</v>
      </c>
      <c r="AY596" s="61">
        <f t="shared" si="666"/>
        <v>117.53313310007486</v>
      </c>
      <c r="AZ596" s="61">
        <f t="shared" si="638"/>
        <v>158.95709022813233</v>
      </c>
      <c r="BA596" s="61">
        <v>0.63400000000000001</v>
      </c>
      <c r="BB596" s="61">
        <f t="shared" si="639"/>
        <v>100.7787952046359</v>
      </c>
      <c r="BC596" s="69">
        <v>4.2800430115004993</v>
      </c>
      <c r="BD596" s="61">
        <f t="shared" si="667"/>
        <v>4.1473616781439837</v>
      </c>
      <c r="BE596" s="61">
        <v>0.77700000000000002</v>
      </c>
      <c r="BF596" s="61">
        <f t="shared" si="668"/>
        <v>3.2225000239178754</v>
      </c>
      <c r="BG596" s="61">
        <f t="shared" si="669"/>
        <v>4.3570837857075082</v>
      </c>
      <c r="BH596" s="61">
        <v>0.71199999999999997</v>
      </c>
      <c r="BI596" s="61">
        <f t="shared" si="670"/>
        <v>3.1022436554237456</v>
      </c>
      <c r="BJ596" s="61">
        <f t="shared" si="671"/>
        <v>4.5068852911100254</v>
      </c>
      <c r="BK596" s="61">
        <v>0.65</v>
      </c>
      <c r="BL596" s="61">
        <f t="shared" si="672"/>
        <v>2.9294754392215165</v>
      </c>
      <c r="BM596" s="61">
        <f t="shared" si="640"/>
        <v>4.6994872266275483</v>
      </c>
      <c r="BN596" s="61">
        <v>0.53400000000000003</v>
      </c>
      <c r="BO596" s="61">
        <f t="shared" si="641"/>
        <v>2.5095261790191108</v>
      </c>
      <c r="BP596" s="69">
        <v>4.1516417211554835</v>
      </c>
      <c r="BQ596" s="61">
        <f t="shared" si="673"/>
        <v>4.0229408277996637</v>
      </c>
      <c r="BR596" s="61">
        <v>0.77700000000000002</v>
      </c>
      <c r="BS596" s="61">
        <f t="shared" si="642"/>
        <v>3.1258250232003388</v>
      </c>
      <c r="BT596" s="61">
        <f t="shared" si="674"/>
        <v>4.2263712721362818</v>
      </c>
      <c r="BU596" s="61">
        <v>0.71199999999999997</v>
      </c>
      <c r="BV596" s="61">
        <f t="shared" si="675"/>
        <v>3.0091763457610323</v>
      </c>
      <c r="BW596" s="61">
        <f t="shared" si="676"/>
        <v>4.3716787323767239</v>
      </c>
      <c r="BX596" s="61">
        <v>0.65</v>
      </c>
      <c r="BY596" s="61">
        <f t="shared" si="677"/>
        <v>2.8415911760448704</v>
      </c>
      <c r="BZ596" s="61">
        <f t="shared" si="643"/>
        <v>4.5585026098287216</v>
      </c>
      <c r="CA596" s="61">
        <v>0.53400000000000003</v>
      </c>
      <c r="CB596" s="61">
        <f t="shared" si="644"/>
        <v>2.4342403936485373</v>
      </c>
      <c r="CC596" s="69">
        <v>1.218889495752576</v>
      </c>
      <c r="CD596" s="61">
        <f t="shared" si="678"/>
        <v>1.181103921384246</v>
      </c>
      <c r="CE596" s="61">
        <v>3.0000000000000001E-3</v>
      </c>
      <c r="CF596" s="61">
        <f t="shared" si="679"/>
        <v>3.543311764152738E-3</v>
      </c>
      <c r="CG596" s="61">
        <f t="shared" si="680"/>
        <v>1.2408295066761224</v>
      </c>
      <c r="CH596" s="61">
        <v>3.0000000000000001E-3</v>
      </c>
      <c r="CI596" s="61">
        <f t="shared" si="681"/>
        <v>3.7224885200283671E-3</v>
      </c>
      <c r="CJ596" s="61">
        <f t="shared" si="682"/>
        <v>1.2834906390274625</v>
      </c>
      <c r="CK596" s="61">
        <v>3.0000000000000001E-3</v>
      </c>
      <c r="CL596" s="61">
        <f t="shared" si="683"/>
        <v>3.8504719170823877E-3</v>
      </c>
      <c r="CM596" s="61">
        <f t="shared" si="645"/>
        <v>1.3383406663363286</v>
      </c>
      <c r="CN596" s="61">
        <v>3.0000000000000001E-3</v>
      </c>
      <c r="CO596" s="61">
        <f t="shared" si="646"/>
        <v>4.0150219990089863E-3</v>
      </c>
      <c r="CP596" s="69">
        <v>9.84121668449413</v>
      </c>
      <c r="CQ596" s="61">
        <f t="shared" si="684"/>
        <v>9.5361389672748125</v>
      </c>
      <c r="CR596" s="61">
        <v>0.89300000000000002</v>
      </c>
      <c r="CS596" s="61">
        <f t="shared" si="685"/>
        <v>8.5157720977764075</v>
      </c>
      <c r="CT596" s="61">
        <f t="shared" si="686"/>
        <v>10.018358584815024</v>
      </c>
      <c r="CU596" s="61">
        <v>0.80900000000000005</v>
      </c>
      <c r="CV596" s="61">
        <f t="shared" si="687"/>
        <v>8.1048520951153549</v>
      </c>
      <c r="CW596" s="61">
        <f t="shared" si="688"/>
        <v>10.362801168772318</v>
      </c>
      <c r="CX596" s="61">
        <v>0.72599999999999998</v>
      </c>
      <c r="CY596" s="61">
        <f t="shared" si="689"/>
        <v>7.5233936485287023</v>
      </c>
      <c r="CZ596" s="61">
        <f t="shared" si="647"/>
        <v>10.805655919574555</v>
      </c>
      <c r="DA596" s="61">
        <v>0.57499999999999996</v>
      </c>
      <c r="DB596" s="61">
        <f t="shared" si="648"/>
        <v>6.2132521537553682</v>
      </c>
      <c r="DC596" s="4"/>
      <c r="DD596" s="9"/>
    </row>
    <row r="597" spans="1:108">
      <c r="A597" s="57" t="s">
        <v>457</v>
      </c>
      <c r="B597" s="58" t="s">
        <v>381</v>
      </c>
      <c r="C597" s="58" t="s">
        <v>382</v>
      </c>
      <c r="D597" s="58" t="s">
        <v>449</v>
      </c>
      <c r="E597" s="59" t="s">
        <v>440</v>
      </c>
      <c r="F597" s="59" t="s">
        <v>440</v>
      </c>
      <c r="G597" s="59" t="s">
        <v>253</v>
      </c>
      <c r="H597" s="58" t="s">
        <v>430</v>
      </c>
      <c r="I597" s="58" t="s">
        <v>254</v>
      </c>
      <c r="J597" s="60" t="s">
        <v>412</v>
      </c>
      <c r="K597" s="61">
        <v>1</v>
      </c>
      <c r="L597" s="61">
        <v>1</v>
      </c>
      <c r="M597" s="61">
        <v>1</v>
      </c>
      <c r="N597" s="61">
        <v>1</v>
      </c>
      <c r="O597" s="61"/>
      <c r="P597" s="69">
        <v>233.007989522256</v>
      </c>
      <c r="Q597" s="61">
        <f t="shared" si="649"/>
        <v>233.007989522256</v>
      </c>
      <c r="R597" s="61">
        <v>1</v>
      </c>
      <c r="S597" s="61">
        <f t="shared" si="650"/>
        <v>233.007989522256</v>
      </c>
      <c r="T597" s="61">
        <f t="shared" si="651"/>
        <v>233.007989522256</v>
      </c>
      <c r="U597" s="61">
        <v>1</v>
      </c>
      <c r="V597" s="61">
        <f t="shared" si="652"/>
        <v>233.007989522256</v>
      </c>
      <c r="W597" s="61">
        <f t="shared" si="653"/>
        <v>233.007989522256</v>
      </c>
      <c r="X597" s="61">
        <v>1</v>
      </c>
      <c r="Y597" s="61">
        <f t="shared" si="654"/>
        <v>233.007989522256</v>
      </c>
      <c r="Z597" s="61">
        <f t="shared" si="634"/>
        <v>233.007989522256</v>
      </c>
      <c r="AA597" s="61">
        <v>1</v>
      </c>
      <c r="AB597" s="61">
        <f t="shared" si="635"/>
        <v>233.007989522256</v>
      </c>
      <c r="AC597" s="69"/>
      <c r="AD597" s="61">
        <f t="shared" si="655"/>
        <v>0</v>
      </c>
      <c r="AE597" s="61">
        <v>1</v>
      </c>
      <c r="AF597" s="61">
        <f t="shared" si="656"/>
        <v>0</v>
      </c>
      <c r="AG597" s="61">
        <f t="shared" si="657"/>
        <v>0</v>
      </c>
      <c r="AH597" s="61">
        <v>1</v>
      </c>
      <c r="AI597" s="61">
        <f t="shared" si="658"/>
        <v>0</v>
      </c>
      <c r="AJ597" s="61">
        <f t="shared" si="659"/>
        <v>0</v>
      </c>
      <c r="AK597" s="61">
        <v>1</v>
      </c>
      <c r="AL597" s="61">
        <f t="shared" si="660"/>
        <v>0</v>
      </c>
      <c r="AM597" s="61">
        <f t="shared" si="636"/>
        <v>0</v>
      </c>
      <c r="AN597" s="61">
        <v>1</v>
      </c>
      <c r="AO597" s="61">
        <f t="shared" si="637"/>
        <v>0</v>
      </c>
      <c r="AP597" s="69">
        <v>1.26065584476</v>
      </c>
      <c r="AQ597" s="61">
        <f t="shared" si="661"/>
        <v>1.26065584476</v>
      </c>
      <c r="AR597" s="61">
        <v>1</v>
      </c>
      <c r="AS597" s="61">
        <f t="shared" si="662"/>
        <v>1.26065584476</v>
      </c>
      <c r="AT597" s="61">
        <f t="shared" si="663"/>
        <v>1.26065584476</v>
      </c>
      <c r="AU597" s="61">
        <v>1</v>
      </c>
      <c r="AV597" s="61">
        <f t="shared" si="664"/>
        <v>1.26065584476</v>
      </c>
      <c r="AW597" s="61">
        <f t="shared" si="665"/>
        <v>1.26065584476</v>
      </c>
      <c r="AX597" s="61">
        <v>1</v>
      </c>
      <c r="AY597" s="61">
        <f t="shared" si="666"/>
        <v>1.26065584476</v>
      </c>
      <c r="AZ597" s="61">
        <f t="shared" si="638"/>
        <v>1.26065584476</v>
      </c>
      <c r="BA597" s="61">
        <v>1</v>
      </c>
      <c r="BB597" s="61">
        <f t="shared" si="639"/>
        <v>1.26065584476</v>
      </c>
      <c r="BC597" s="69">
        <v>4.5907267454567995</v>
      </c>
      <c r="BD597" s="61">
        <f t="shared" si="667"/>
        <v>4.5907267454567995</v>
      </c>
      <c r="BE597" s="61">
        <v>1</v>
      </c>
      <c r="BF597" s="61">
        <f t="shared" si="668"/>
        <v>4.5907267454567995</v>
      </c>
      <c r="BG597" s="61">
        <f t="shared" si="669"/>
        <v>4.5907267454567995</v>
      </c>
      <c r="BH597" s="61">
        <v>1</v>
      </c>
      <c r="BI597" s="61">
        <f t="shared" si="670"/>
        <v>4.5907267454567995</v>
      </c>
      <c r="BJ597" s="61">
        <f t="shared" si="671"/>
        <v>4.5907267454567995</v>
      </c>
      <c r="BK597" s="61">
        <v>1</v>
      </c>
      <c r="BL597" s="61">
        <f t="shared" si="672"/>
        <v>4.5907267454567995</v>
      </c>
      <c r="BM597" s="61">
        <f t="shared" si="640"/>
        <v>4.5907267454567995</v>
      </c>
      <c r="BN597" s="61">
        <v>1</v>
      </c>
      <c r="BO597" s="61">
        <f t="shared" si="641"/>
        <v>4.5907267454567995</v>
      </c>
      <c r="BP597" s="69">
        <v>3.1676014543651916</v>
      </c>
      <c r="BQ597" s="61">
        <f t="shared" si="673"/>
        <v>3.1676014543651916</v>
      </c>
      <c r="BR597" s="61">
        <v>1</v>
      </c>
      <c r="BS597" s="61">
        <f t="shared" si="642"/>
        <v>3.1676014543651916</v>
      </c>
      <c r="BT597" s="61">
        <f t="shared" si="674"/>
        <v>3.1676014543651916</v>
      </c>
      <c r="BU597" s="61">
        <v>1</v>
      </c>
      <c r="BV597" s="61">
        <f t="shared" si="675"/>
        <v>3.1676014543651916</v>
      </c>
      <c r="BW597" s="61">
        <f t="shared" si="676"/>
        <v>3.1676014543651916</v>
      </c>
      <c r="BX597" s="61">
        <v>1</v>
      </c>
      <c r="BY597" s="61">
        <f t="shared" si="677"/>
        <v>3.1676014543651916</v>
      </c>
      <c r="BZ597" s="61">
        <f t="shared" si="643"/>
        <v>3.1676014543651916</v>
      </c>
      <c r="CA597" s="61">
        <v>1</v>
      </c>
      <c r="CB597" s="61">
        <f t="shared" si="644"/>
        <v>3.1676014543651916</v>
      </c>
      <c r="CC597" s="69">
        <v>0.19394705303999998</v>
      </c>
      <c r="CD597" s="61">
        <f t="shared" si="678"/>
        <v>0.19394705303999998</v>
      </c>
      <c r="CE597" s="61">
        <v>1</v>
      </c>
      <c r="CF597" s="61">
        <f t="shared" si="679"/>
        <v>0.19394705303999998</v>
      </c>
      <c r="CG597" s="61">
        <f t="shared" si="680"/>
        <v>0.19394705303999998</v>
      </c>
      <c r="CH597" s="61">
        <v>1</v>
      </c>
      <c r="CI597" s="61">
        <f t="shared" si="681"/>
        <v>0.19394705303999998</v>
      </c>
      <c r="CJ597" s="61">
        <f t="shared" si="682"/>
        <v>0.19394705303999998</v>
      </c>
      <c r="CK597" s="61">
        <v>1</v>
      </c>
      <c r="CL597" s="61">
        <f t="shared" si="683"/>
        <v>0.19394705303999998</v>
      </c>
      <c r="CM597" s="61">
        <f t="shared" si="645"/>
        <v>0.19394705303999998</v>
      </c>
      <c r="CN597" s="61">
        <v>1</v>
      </c>
      <c r="CO597" s="61">
        <f t="shared" si="646"/>
        <v>0.19394705303999998</v>
      </c>
      <c r="CP597" s="69">
        <v>1.4591994429570478E-3</v>
      </c>
      <c r="CQ597" s="61">
        <f t="shared" si="684"/>
        <v>1.4591994429570478E-3</v>
      </c>
      <c r="CR597" s="61">
        <v>1</v>
      </c>
      <c r="CS597" s="61">
        <f t="shared" si="685"/>
        <v>1.4591994429570478E-3</v>
      </c>
      <c r="CT597" s="61">
        <f t="shared" si="686"/>
        <v>1.4591994429570478E-3</v>
      </c>
      <c r="CU597" s="61">
        <v>1</v>
      </c>
      <c r="CV597" s="61">
        <f t="shared" si="687"/>
        <v>1.4591994429570478E-3</v>
      </c>
      <c r="CW597" s="61">
        <f t="shared" si="688"/>
        <v>1.4591994429570478E-3</v>
      </c>
      <c r="CX597" s="61">
        <v>1</v>
      </c>
      <c r="CY597" s="61">
        <f t="shared" si="689"/>
        <v>1.4591994429570478E-3</v>
      </c>
      <c r="CZ597" s="61">
        <f t="shared" si="647"/>
        <v>1.4591994429570478E-3</v>
      </c>
      <c r="DA597" s="61">
        <v>1</v>
      </c>
      <c r="DB597" s="61">
        <f t="shared" si="648"/>
        <v>1.4591994429570478E-3</v>
      </c>
      <c r="DC597" s="4"/>
      <c r="DD597" s="9"/>
    </row>
    <row r="598" spans="1:108">
      <c r="A598" s="57" t="s">
        <v>457</v>
      </c>
      <c r="B598" s="58" t="s">
        <v>381</v>
      </c>
      <c r="C598" s="58" t="s">
        <v>382</v>
      </c>
      <c r="D598" s="58" t="s">
        <v>449</v>
      </c>
      <c r="E598" s="59" t="s">
        <v>440</v>
      </c>
      <c r="F598" s="59" t="s">
        <v>440</v>
      </c>
      <c r="G598" s="59" t="s">
        <v>255</v>
      </c>
      <c r="H598" s="58" t="s">
        <v>430</v>
      </c>
      <c r="I598" s="58" t="s">
        <v>256</v>
      </c>
      <c r="J598" s="60" t="s">
        <v>412</v>
      </c>
      <c r="K598" s="61">
        <v>1</v>
      </c>
      <c r="L598" s="61">
        <v>1</v>
      </c>
      <c r="M598" s="65">
        <v>1</v>
      </c>
      <c r="N598" s="65">
        <v>1</v>
      </c>
      <c r="O598" s="61"/>
      <c r="P598" s="69">
        <v>90.614218147544022</v>
      </c>
      <c r="Q598" s="61">
        <f t="shared" si="649"/>
        <v>90.614218147544022</v>
      </c>
      <c r="R598" s="61">
        <v>1</v>
      </c>
      <c r="S598" s="61">
        <f t="shared" si="650"/>
        <v>90.614218147544022</v>
      </c>
      <c r="T598" s="61">
        <f t="shared" si="651"/>
        <v>90.614218147544022</v>
      </c>
      <c r="U598" s="61">
        <v>1</v>
      </c>
      <c r="V598" s="61">
        <f t="shared" si="652"/>
        <v>90.614218147544022</v>
      </c>
      <c r="W598" s="61">
        <f t="shared" si="653"/>
        <v>90.614218147544022</v>
      </c>
      <c r="X598" s="61">
        <v>1</v>
      </c>
      <c r="Y598" s="61">
        <f t="shared" si="654"/>
        <v>90.614218147544022</v>
      </c>
      <c r="Z598" s="61">
        <f t="shared" si="634"/>
        <v>90.614218147544022</v>
      </c>
      <c r="AA598" s="61">
        <v>1</v>
      </c>
      <c r="AB598" s="61">
        <f t="shared" si="635"/>
        <v>90.614218147544022</v>
      </c>
      <c r="AC598" s="69"/>
      <c r="AD598" s="61">
        <f t="shared" si="655"/>
        <v>0</v>
      </c>
      <c r="AE598" s="61">
        <v>1</v>
      </c>
      <c r="AF598" s="61">
        <f t="shared" si="656"/>
        <v>0</v>
      </c>
      <c r="AG598" s="61">
        <f t="shared" si="657"/>
        <v>0</v>
      </c>
      <c r="AH598" s="61">
        <v>1</v>
      </c>
      <c r="AI598" s="61">
        <f t="shared" si="658"/>
        <v>0</v>
      </c>
      <c r="AJ598" s="61">
        <f t="shared" si="659"/>
        <v>0</v>
      </c>
      <c r="AK598" s="61">
        <v>1</v>
      </c>
      <c r="AL598" s="61">
        <f t="shared" si="660"/>
        <v>0</v>
      </c>
      <c r="AM598" s="61">
        <f t="shared" si="636"/>
        <v>0</v>
      </c>
      <c r="AN598" s="61">
        <v>1</v>
      </c>
      <c r="AO598" s="61">
        <f t="shared" si="637"/>
        <v>0</v>
      </c>
      <c r="AP598" s="69">
        <v>0.49025505073999998</v>
      </c>
      <c r="AQ598" s="61">
        <f t="shared" si="661"/>
        <v>0.49025505073999998</v>
      </c>
      <c r="AR598" s="61">
        <v>1</v>
      </c>
      <c r="AS598" s="61">
        <f t="shared" si="662"/>
        <v>0.49025505073999998</v>
      </c>
      <c r="AT598" s="61">
        <f t="shared" si="663"/>
        <v>0.49025505073999998</v>
      </c>
      <c r="AU598" s="61">
        <v>1</v>
      </c>
      <c r="AV598" s="61">
        <f t="shared" si="664"/>
        <v>0.49025505073999998</v>
      </c>
      <c r="AW598" s="61">
        <f t="shared" si="665"/>
        <v>0.49025505073999998</v>
      </c>
      <c r="AX598" s="61">
        <v>1</v>
      </c>
      <c r="AY598" s="61">
        <f t="shared" si="666"/>
        <v>0.49025505073999998</v>
      </c>
      <c r="AZ598" s="61">
        <f t="shared" si="638"/>
        <v>0.49025505073999998</v>
      </c>
      <c r="BA598" s="61">
        <v>1</v>
      </c>
      <c r="BB598" s="61">
        <f t="shared" si="639"/>
        <v>0.49025505073999998</v>
      </c>
      <c r="BC598" s="69">
        <v>1.7852826232332002</v>
      </c>
      <c r="BD598" s="61">
        <f t="shared" si="667"/>
        <v>1.7852826232332002</v>
      </c>
      <c r="BE598" s="61">
        <v>1</v>
      </c>
      <c r="BF598" s="61">
        <f t="shared" si="668"/>
        <v>1.7852826232332002</v>
      </c>
      <c r="BG598" s="61">
        <f t="shared" si="669"/>
        <v>1.7852826232332002</v>
      </c>
      <c r="BH598" s="61">
        <v>1</v>
      </c>
      <c r="BI598" s="61">
        <f t="shared" si="670"/>
        <v>1.7852826232332002</v>
      </c>
      <c r="BJ598" s="61">
        <f t="shared" si="671"/>
        <v>1.7852826232332002</v>
      </c>
      <c r="BK598" s="61">
        <v>1</v>
      </c>
      <c r="BL598" s="61">
        <f t="shared" si="672"/>
        <v>1.7852826232332002</v>
      </c>
      <c r="BM598" s="61">
        <f t="shared" si="640"/>
        <v>1.7852826232332002</v>
      </c>
      <c r="BN598" s="61">
        <v>1</v>
      </c>
      <c r="BO598" s="61">
        <f t="shared" si="641"/>
        <v>1.7852826232332002</v>
      </c>
      <c r="BP598" s="69">
        <v>1.2318450100309082</v>
      </c>
      <c r="BQ598" s="61">
        <f t="shared" si="673"/>
        <v>1.2318450100309082</v>
      </c>
      <c r="BR598" s="61">
        <v>1</v>
      </c>
      <c r="BS598" s="61">
        <f t="shared" si="642"/>
        <v>1.2318450100309082</v>
      </c>
      <c r="BT598" s="61">
        <f t="shared" si="674"/>
        <v>1.2318450100309082</v>
      </c>
      <c r="BU598" s="61">
        <v>1</v>
      </c>
      <c r="BV598" s="61">
        <f t="shared" si="675"/>
        <v>1.2318450100309082</v>
      </c>
      <c r="BW598" s="61">
        <f t="shared" si="676"/>
        <v>1.2318450100309082</v>
      </c>
      <c r="BX598" s="61">
        <v>1</v>
      </c>
      <c r="BY598" s="61">
        <f t="shared" si="677"/>
        <v>1.2318450100309082</v>
      </c>
      <c r="BZ598" s="61">
        <f t="shared" si="643"/>
        <v>1.2318450100309082</v>
      </c>
      <c r="CA598" s="61">
        <v>1</v>
      </c>
      <c r="CB598" s="61">
        <f t="shared" si="644"/>
        <v>1.2318450100309082</v>
      </c>
      <c r="CC598" s="69">
        <v>7.5423853959999995E-2</v>
      </c>
      <c r="CD598" s="61">
        <f t="shared" si="678"/>
        <v>7.5423853959999995E-2</v>
      </c>
      <c r="CE598" s="61">
        <v>1</v>
      </c>
      <c r="CF598" s="61">
        <f t="shared" si="679"/>
        <v>7.5423853959999995E-2</v>
      </c>
      <c r="CG598" s="61">
        <f t="shared" si="680"/>
        <v>7.5423853959999995E-2</v>
      </c>
      <c r="CH598" s="61">
        <v>1</v>
      </c>
      <c r="CI598" s="61">
        <f t="shared" si="681"/>
        <v>7.5423853959999995E-2</v>
      </c>
      <c r="CJ598" s="61">
        <f t="shared" si="682"/>
        <v>7.5423853959999995E-2</v>
      </c>
      <c r="CK598" s="61">
        <v>1</v>
      </c>
      <c r="CL598" s="61">
        <f t="shared" si="683"/>
        <v>7.5423853959999995E-2</v>
      </c>
      <c r="CM598" s="61">
        <f t="shared" si="645"/>
        <v>7.5423853959999995E-2</v>
      </c>
      <c r="CN598" s="61">
        <v>1</v>
      </c>
      <c r="CO598" s="61">
        <f t="shared" si="646"/>
        <v>7.5423853959999995E-2</v>
      </c>
      <c r="CP598" s="69">
        <v>30.408879574340041</v>
      </c>
      <c r="CQ598" s="61">
        <f t="shared" si="684"/>
        <v>30.408879574340041</v>
      </c>
      <c r="CR598" s="61">
        <v>1</v>
      </c>
      <c r="CS598" s="61">
        <f t="shared" si="685"/>
        <v>30.408879574340041</v>
      </c>
      <c r="CT598" s="61">
        <f t="shared" si="686"/>
        <v>30.408879574340041</v>
      </c>
      <c r="CU598" s="61">
        <v>1</v>
      </c>
      <c r="CV598" s="61">
        <f t="shared" si="687"/>
        <v>30.408879574340041</v>
      </c>
      <c r="CW598" s="61">
        <f t="shared" si="688"/>
        <v>30.408879574340041</v>
      </c>
      <c r="CX598" s="61">
        <v>1</v>
      </c>
      <c r="CY598" s="61">
        <f t="shared" si="689"/>
        <v>30.408879574340041</v>
      </c>
      <c r="CZ598" s="61">
        <f t="shared" si="647"/>
        <v>30.408879574340041</v>
      </c>
      <c r="DA598" s="61">
        <v>1</v>
      </c>
      <c r="DB598" s="61">
        <f t="shared" si="648"/>
        <v>30.408879574340041</v>
      </c>
      <c r="DC598" s="4"/>
      <c r="DD598" s="9"/>
    </row>
    <row r="599" spans="1:108">
      <c r="A599" s="57" t="s">
        <v>457</v>
      </c>
      <c r="B599" s="58" t="s">
        <v>381</v>
      </c>
      <c r="C599" s="58" t="s">
        <v>382</v>
      </c>
      <c r="D599" s="58" t="s">
        <v>449</v>
      </c>
      <c r="E599" s="59" t="s">
        <v>440</v>
      </c>
      <c r="F599" s="59" t="s">
        <v>440</v>
      </c>
      <c r="G599" s="59" t="s">
        <v>269</v>
      </c>
      <c r="H599" s="58" t="s">
        <v>432</v>
      </c>
      <c r="I599" s="58" t="s">
        <v>270</v>
      </c>
      <c r="J599" s="63" t="s">
        <v>424</v>
      </c>
      <c r="K599" s="61">
        <v>0.96899999999999997</v>
      </c>
      <c r="L599" s="61">
        <v>1.018</v>
      </c>
      <c r="M599" s="61">
        <v>1.0529999999999999</v>
      </c>
      <c r="N599" s="61">
        <v>1.0980000000000001</v>
      </c>
      <c r="O599" s="64" t="s">
        <v>433</v>
      </c>
      <c r="P599" s="69">
        <v>49.655725117980566</v>
      </c>
      <c r="Q599" s="61">
        <f t="shared" si="649"/>
        <v>48.116397639323168</v>
      </c>
      <c r="R599" s="61">
        <v>1</v>
      </c>
      <c r="S599" s="61">
        <f t="shared" si="650"/>
        <v>48.116397639323168</v>
      </c>
      <c r="T599" s="61">
        <f t="shared" si="651"/>
        <v>50.549528170104217</v>
      </c>
      <c r="U599" s="61">
        <v>1</v>
      </c>
      <c r="V599" s="61">
        <f t="shared" si="652"/>
        <v>50.549528170104217</v>
      </c>
      <c r="W599" s="61">
        <f t="shared" si="653"/>
        <v>52.287478549233533</v>
      </c>
      <c r="X599" s="61">
        <v>1</v>
      </c>
      <c r="Y599" s="61">
        <f t="shared" si="654"/>
        <v>52.287478549233533</v>
      </c>
      <c r="Z599" s="61">
        <f t="shared" si="634"/>
        <v>54.521986179542665</v>
      </c>
      <c r="AA599" s="61">
        <v>1</v>
      </c>
      <c r="AB599" s="61">
        <f t="shared" si="635"/>
        <v>54.521986179542665</v>
      </c>
      <c r="AC599" s="69">
        <v>0.15536060416871178</v>
      </c>
      <c r="AD599" s="61">
        <f t="shared" si="655"/>
        <v>0.15054442543948171</v>
      </c>
      <c r="AE599" s="61">
        <v>1</v>
      </c>
      <c r="AF599" s="61">
        <f t="shared" si="656"/>
        <v>0.15054442543948171</v>
      </c>
      <c r="AG599" s="61">
        <f t="shared" si="657"/>
        <v>0.15815709504374859</v>
      </c>
      <c r="AH599" s="61">
        <v>1</v>
      </c>
      <c r="AI599" s="61">
        <f t="shared" si="658"/>
        <v>0.15815709504374859</v>
      </c>
      <c r="AJ599" s="61">
        <f t="shared" si="659"/>
        <v>0.16359471618965349</v>
      </c>
      <c r="AK599" s="61">
        <v>1</v>
      </c>
      <c r="AL599" s="61">
        <f t="shared" si="660"/>
        <v>0.16359471618965349</v>
      </c>
      <c r="AM599" s="61">
        <f t="shared" si="636"/>
        <v>0.17058594337724556</v>
      </c>
      <c r="AN599" s="61">
        <v>1</v>
      </c>
      <c r="AO599" s="61">
        <f t="shared" si="637"/>
        <v>0.17058594337724556</v>
      </c>
      <c r="AP599" s="69">
        <v>317.77000900397661</v>
      </c>
      <c r="AQ599" s="61">
        <f t="shared" si="661"/>
        <v>307.91913872485333</v>
      </c>
      <c r="AR599" s="61">
        <v>0.77100000000000002</v>
      </c>
      <c r="AS599" s="61">
        <f t="shared" si="662"/>
        <v>237.40565595686192</v>
      </c>
      <c r="AT599" s="61">
        <f t="shared" si="663"/>
        <v>323.48986916604821</v>
      </c>
      <c r="AU599" s="61">
        <v>0.63300000000000001</v>
      </c>
      <c r="AV599" s="61">
        <f t="shared" si="664"/>
        <v>204.76908718210851</v>
      </c>
      <c r="AW599" s="61">
        <f t="shared" si="665"/>
        <v>334.61181948118735</v>
      </c>
      <c r="AX599" s="61">
        <v>0.54700000000000004</v>
      </c>
      <c r="AY599" s="61">
        <f t="shared" si="666"/>
        <v>183.0326652562095</v>
      </c>
      <c r="AZ599" s="61">
        <f t="shared" si="638"/>
        <v>348.91146988636632</v>
      </c>
      <c r="BA599" s="61">
        <v>0.41199999999999998</v>
      </c>
      <c r="BB599" s="61">
        <f t="shared" si="639"/>
        <v>143.75152559318292</v>
      </c>
      <c r="BC599" s="69">
        <v>11.376369962768996</v>
      </c>
      <c r="BD599" s="61">
        <f t="shared" si="667"/>
        <v>11.023702493923157</v>
      </c>
      <c r="BE599" s="61">
        <v>0.59499999999999997</v>
      </c>
      <c r="BF599" s="61">
        <f t="shared" si="668"/>
        <v>6.5591029838842783</v>
      </c>
      <c r="BG599" s="61">
        <f t="shared" si="669"/>
        <v>11.581144622098838</v>
      </c>
      <c r="BH599" s="61">
        <v>0.44900000000000001</v>
      </c>
      <c r="BI599" s="61">
        <f t="shared" si="670"/>
        <v>5.1999339353223784</v>
      </c>
      <c r="BJ599" s="61">
        <f t="shared" si="671"/>
        <v>11.979317570795752</v>
      </c>
      <c r="BK599" s="61">
        <v>0.36399999999999999</v>
      </c>
      <c r="BL599" s="61">
        <f t="shared" si="672"/>
        <v>4.3604715957696536</v>
      </c>
      <c r="BM599" s="61">
        <f t="shared" si="640"/>
        <v>12.491254219120359</v>
      </c>
      <c r="BN599" s="61">
        <v>0.252</v>
      </c>
      <c r="BO599" s="61">
        <f t="shared" si="641"/>
        <v>3.1477960632183306</v>
      </c>
      <c r="BP599" s="69">
        <v>10.466260365747475</v>
      </c>
      <c r="BQ599" s="61">
        <f t="shared" si="673"/>
        <v>10.141806294409303</v>
      </c>
      <c r="BR599" s="61">
        <v>0.59499999999999997</v>
      </c>
      <c r="BS599" s="61">
        <f t="shared" si="642"/>
        <v>6.034374745173535</v>
      </c>
      <c r="BT599" s="61">
        <f t="shared" si="674"/>
        <v>10.65465305233093</v>
      </c>
      <c r="BU599" s="61">
        <v>0.44900000000000001</v>
      </c>
      <c r="BV599" s="61">
        <f t="shared" si="675"/>
        <v>4.7839392204965883</v>
      </c>
      <c r="BW599" s="61">
        <f t="shared" si="676"/>
        <v>11.02097216513209</v>
      </c>
      <c r="BX599" s="61">
        <v>0.36399999999999999</v>
      </c>
      <c r="BY599" s="61">
        <f t="shared" si="677"/>
        <v>4.0116338681080803</v>
      </c>
      <c r="BZ599" s="61">
        <f t="shared" si="643"/>
        <v>11.491953881590728</v>
      </c>
      <c r="CA599" s="61">
        <v>0.252</v>
      </c>
      <c r="CB599" s="61">
        <f t="shared" si="644"/>
        <v>2.8959723781608635</v>
      </c>
      <c r="CC599" s="69">
        <v>3.5063393931368791</v>
      </c>
      <c r="CD599" s="61">
        <f t="shared" si="678"/>
        <v>3.3976428719496359</v>
      </c>
      <c r="CE599" s="61">
        <v>3.0000000000000001E-3</v>
      </c>
      <c r="CF599" s="61">
        <f t="shared" si="679"/>
        <v>1.0192928615848907E-2</v>
      </c>
      <c r="CG599" s="61">
        <f t="shared" si="680"/>
        <v>3.5694535022133431</v>
      </c>
      <c r="CH599" s="61">
        <v>3.0000000000000001E-3</v>
      </c>
      <c r="CI599" s="61">
        <f t="shared" si="681"/>
        <v>1.070836050664003E-2</v>
      </c>
      <c r="CJ599" s="61">
        <f t="shared" si="682"/>
        <v>3.6921753809731337</v>
      </c>
      <c r="CK599" s="61">
        <v>3.0000000000000001E-3</v>
      </c>
      <c r="CL599" s="61">
        <f t="shared" si="683"/>
        <v>1.1076526142919402E-2</v>
      </c>
      <c r="CM599" s="61">
        <f t="shared" si="645"/>
        <v>3.8499606536642936</v>
      </c>
      <c r="CN599" s="61">
        <v>3.0000000000000001E-3</v>
      </c>
      <c r="CO599" s="61">
        <f t="shared" si="646"/>
        <v>1.154988196099288E-2</v>
      </c>
      <c r="CP599" s="69">
        <v>16.95368130124551</v>
      </c>
      <c r="CQ599" s="61">
        <f t="shared" si="684"/>
        <v>16.428117180906899</v>
      </c>
      <c r="CR599" s="61">
        <v>0.68300000000000005</v>
      </c>
      <c r="CS599" s="61">
        <f t="shared" si="685"/>
        <v>11.220404034559413</v>
      </c>
      <c r="CT599" s="61">
        <f t="shared" si="686"/>
        <v>17.258847564667928</v>
      </c>
      <c r="CU599" s="61">
        <v>0.48</v>
      </c>
      <c r="CV599" s="61">
        <f t="shared" si="687"/>
        <v>8.2842468310406048</v>
      </c>
      <c r="CW599" s="61">
        <f t="shared" si="688"/>
        <v>17.852226410211522</v>
      </c>
      <c r="CX599" s="61">
        <v>0.38200000000000001</v>
      </c>
      <c r="CY599" s="61">
        <f t="shared" si="689"/>
        <v>6.8195504887008012</v>
      </c>
      <c r="CZ599" s="61">
        <f t="shared" si="647"/>
        <v>18.615142068767572</v>
      </c>
      <c r="DA599" s="61">
        <v>0.27700000000000002</v>
      </c>
      <c r="DB599" s="61">
        <f t="shared" si="648"/>
        <v>5.1563943530486176</v>
      </c>
      <c r="DC599" s="4"/>
      <c r="DD599" s="9"/>
    </row>
    <row r="600" spans="1:108">
      <c r="A600" s="57" t="s">
        <v>457</v>
      </c>
      <c r="B600" s="58" t="s">
        <v>381</v>
      </c>
      <c r="C600" s="58" t="s">
        <v>382</v>
      </c>
      <c r="D600" s="58" t="s">
        <v>449</v>
      </c>
      <c r="E600" s="59" t="s">
        <v>440</v>
      </c>
      <c r="F600" s="59" t="s">
        <v>440</v>
      </c>
      <c r="G600" s="59" t="s">
        <v>273</v>
      </c>
      <c r="H600" s="58" t="s">
        <v>432</v>
      </c>
      <c r="I600" s="58" t="s">
        <v>274</v>
      </c>
      <c r="J600" s="63" t="s">
        <v>425</v>
      </c>
      <c r="K600" s="61">
        <v>1.046</v>
      </c>
      <c r="L600" s="61">
        <v>1.121</v>
      </c>
      <c r="M600" s="61">
        <v>1.171</v>
      </c>
      <c r="N600" s="61">
        <v>1.2410000000000001</v>
      </c>
      <c r="O600" s="64" t="s">
        <v>433</v>
      </c>
      <c r="P600" s="69">
        <v>0</v>
      </c>
      <c r="Q600" s="61">
        <f t="shared" si="649"/>
        <v>0</v>
      </c>
      <c r="R600" s="61">
        <v>0.94599999999999995</v>
      </c>
      <c r="S600" s="61">
        <f t="shared" si="650"/>
        <v>0</v>
      </c>
      <c r="T600" s="61">
        <f t="shared" si="651"/>
        <v>0</v>
      </c>
      <c r="U600" s="61">
        <v>0.91700000000000004</v>
      </c>
      <c r="V600" s="61">
        <f t="shared" si="652"/>
        <v>0</v>
      </c>
      <c r="W600" s="61">
        <f t="shared" si="653"/>
        <v>0</v>
      </c>
      <c r="X600" s="61">
        <v>0.89500000000000002</v>
      </c>
      <c r="Y600" s="61">
        <f t="shared" si="654"/>
        <v>0</v>
      </c>
      <c r="Z600" s="61">
        <f t="shared" si="634"/>
        <v>0</v>
      </c>
      <c r="AA600" s="61">
        <v>0.86099999999999999</v>
      </c>
      <c r="AB600" s="61">
        <f t="shared" si="635"/>
        <v>0</v>
      </c>
      <c r="AC600" s="70"/>
      <c r="AD600" s="61">
        <f t="shared" si="655"/>
        <v>0</v>
      </c>
      <c r="AE600" s="61">
        <v>1</v>
      </c>
      <c r="AF600" s="61">
        <f t="shared" si="656"/>
        <v>0</v>
      </c>
      <c r="AG600" s="61">
        <f t="shared" si="657"/>
        <v>0</v>
      </c>
      <c r="AH600" s="61">
        <v>1</v>
      </c>
      <c r="AI600" s="61">
        <f t="shared" si="658"/>
        <v>0</v>
      </c>
      <c r="AJ600" s="61">
        <f t="shared" si="659"/>
        <v>0</v>
      </c>
      <c r="AK600" s="61">
        <v>1</v>
      </c>
      <c r="AL600" s="61">
        <f t="shared" si="660"/>
        <v>0</v>
      </c>
      <c r="AM600" s="61">
        <f t="shared" si="636"/>
        <v>0</v>
      </c>
      <c r="AN600" s="61">
        <v>1</v>
      </c>
      <c r="AO600" s="61">
        <f t="shared" si="637"/>
        <v>0</v>
      </c>
      <c r="AP600" s="69">
        <v>0</v>
      </c>
      <c r="AQ600" s="61">
        <f t="shared" si="661"/>
        <v>0</v>
      </c>
      <c r="AR600" s="61">
        <v>0.57099999999999995</v>
      </c>
      <c r="AS600" s="61">
        <f t="shared" si="662"/>
        <v>0</v>
      </c>
      <c r="AT600" s="61">
        <f t="shared" si="663"/>
        <v>0</v>
      </c>
      <c r="AU600" s="61">
        <v>0.42099999999999999</v>
      </c>
      <c r="AV600" s="61">
        <f t="shared" si="664"/>
        <v>0</v>
      </c>
      <c r="AW600" s="61">
        <f t="shared" si="665"/>
        <v>0</v>
      </c>
      <c r="AX600" s="61">
        <v>0.34</v>
      </c>
      <c r="AY600" s="61">
        <f t="shared" si="666"/>
        <v>0</v>
      </c>
      <c r="AZ600" s="61">
        <f t="shared" si="638"/>
        <v>0</v>
      </c>
      <c r="BA600" s="61">
        <v>0.24099999999999999</v>
      </c>
      <c r="BB600" s="61">
        <f t="shared" si="639"/>
        <v>0</v>
      </c>
      <c r="BC600" s="69">
        <v>0</v>
      </c>
      <c r="BD600" s="61">
        <f t="shared" si="667"/>
        <v>0</v>
      </c>
      <c r="BE600" s="61">
        <v>0.56599999999999995</v>
      </c>
      <c r="BF600" s="61">
        <f t="shared" si="668"/>
        <v>0</v>
      </c>
      <c r="BG600" s="61">
        <f t="shared" si="669"/>
        <v>0</v>
      </c>
      <c r="BH600" s="61">
        <v>0.40200000000000002</v>
      </c>
      <c r="BI600" s="61">
        <f t="shared" si="670"/>
        <v>0</v>
      </c>
      <c r="BJ600" s="61">
        <f t="shared" si="671"/>
        <v>0</v>
      </c>
      <c r="BK600" s="61">
        <v>0.29399999999999998</v>
      </c>
      <c r="BL600" s="61">
        <f t="shared" si="672"/>
        <v>0</v>
      </c>
      <c r="BM600" s="61">
        <f t="shared" si="640"/>
        <v>0</v>
      </c>
      <c r="BN600" s="61">
        <v>0.18</v>
      </c>
      <c r="BO600" s="61">
        <f t="shared" si="641"/>
        <v>0</v>
      </c>
      <c r="BP600" s="69">
        <v>0</v>
      </c>
      <c r="BQ600" s="61">
        <f t="shared" si="673"/>
        <v>0</v>
      </c>
      <c r="BR600" s="61">
        <v>0.56599999999999995</v>
      </c>
      <c r="BS600" s="61">
        <f t="shared" si="642"/>
        <v>0</v>
      </c>
      <c r="BT600" s="61">
        <f t="shared" si="674"/>
        <v>0</v>
      </c>
      <c r="BU600" s="61">
        <v>0.40200000000000002</v>
      </c>
      <c r="BV600" s="61">
        <f t="shared" si="675"/>
        <v>0</v>
      </c>
      <c r="BW600" s="61">
        <f t="shared" si="676"/>
        <v>0</v>
      </c>
      <c r="BX600" s="61">
        <v>0.29399999999999998</v>
      </c>
      <c r="BY600" s="61">
        <f t="shared" si="677"/>
        <v>0</v>
      </c>
      <c r="BZ600" s="61">
        <f t="shared" si="643"/>
        <v>0</v>
      </c>
      <c r="CA600" s="61">
        <v>0.18</v>
      </c>
      <c r="CB600" s="61">
        <f t="shared" si="644"/>
        <v>0</v>
      </c>
      <c r="CC600" s="69">
        <v>0</v>
      </c>
      <c r="CD600" s="61">
        <f t="shared" si="678"/>
        <v>0</v>
      </c>
      <c r="CE600" s="61">
        <v>3.0000000000000001E-3</v>
      </c>
      <c r="CF600" s="61">
        <f t="shared" si="679"/>
        <v>0</v>
      </c>
      <c r="CG600" s="61">
        <f t="shared" si="680"/>
        <v>0</v>
      </c>
      <c r="CH600" s="61">
        <v>3.0000000000000001E-3</v>
      </c>
      <c r="CI600" s="61">
        <f t="shared" si="681"/>
        <v>0</v>
      </c>
      <c r="CJ600" s="61">
        <f t="shared" si="682"/>
        <v>0</v>
      </c>
      <c r="CK600" s="61">
        <v>3.0000000000000001E-3</v>
      </c>
      <c r="CL600" s="61">
        <f t="shared" si="683"/>
        <v>0</v>
      </c>
      <c r="CM600" s="61">
        <f t="shared" si="645"/>
        <v>0</v>
      </c>
      <c r="CN600" s="61">
        <v>3.0000000000000001E-3</v>
      </c>
      <c r="CO600" s="61">
        <f t="shared" si="646"/>
        <v>0</v>
      </c>
      <c r="CP600" s="69">
        <v>0</v>
      </c>
      <c r="CQ600" s="61">
        <f t="shared" si="684"/>
        <v>0</v>
      </c>
      <c r="CR600" s="61">
        <v>0.67</v>
      </c>
      <c r="CS600" s="61">
        <f t="shared" si="685"/>
        <v>0</v>
      </c>
      <c r="CT600" s="61">
        <f t="shared" si="686"/>
        <v>0</v>
      </c>
      <c r="CU600" s="61">
        <v>0.437</v>
      </c>
      <c r="CV600" s="61">
        <f t="shared" si="687"/>
        <v>0</v>
      </c>
      <c r="CW600" s="61">
        <f t="shared" si="688"/>
        <v>0</v>
      </c>
      <c r="CX600" s="61">
        <v>0.28999999999999998</v>
      </c>
      <c r="CY600" s="61">
        <f t="shared" si="689"/>
        <v>0</v>
      </c>
      <c r="CZ600" s="61">
        <f t="shared" si="647"/>
        <v>0</v>
      </c>
      <c r="DA600" s="61">
        <v>0.17599999999999999</v>
      </c>
      <c r="DB600" s="61">
        <f t="shared" si="648"/>
        <v>0</v>
      </c>
      <c r="DC600" s="4"/>
      <c r="DD600" s="9"/>
    </row>
    <row r="601" spans="1:108">
      <c r="A601" s="57" t="s">
        <v>457</v>
      </c>
      <c r="B601" s="58" t="s">
        <v>383</v>
      </c>
      <c r="C601" s="58" t="s">
        <v>384</v>
      </c>
      <c r="D601" s="58" t="s">
        <v>451</v>
      </c>
      <c r="E601" s="59" t="s">
        <v>440</v>
      </c>
      <c r="F601" s="59" t="s">
        <v>440</v>
      </c>
      <c r="G601" s="59" t="s">
        <v>243</v>
      </c>
      <c r="H601" s="58" t="s">
        <v>430</v>
      </c>
      <c r="I601" s="58" t="s">
        <v>244</v>
      </c>
      <c r="J601" s="60" t="s">
        <v>409</v>
      </c>
      <c r="K601" s="61">
        <v>0.70373119797497929</v>
      </c>
      <c r="L601" s="61">
        <v>0.73433773061383445</v>
      </c>
      <c r="M601" s="61">
        <v>0.75828749452368205</v>
      </c>
      <c r="N601" s="61">
        <v>0.8</v>
      </c>
      <c r="O601" s="61"/>
      <c r="P601" s="69">
        <v>13.2601669899363</v>
      </c>
      <c r="Q601" s="61">
        <f t="shared" si="649"/>
        <v>9.3315932011761475</v>
      </c>
      <c r="R601" s="61">
        <v>1</v>
      </c>
      <c r="S601" s="61">
        <f t="shared" si="650"/>
        <v>9.3315932011761475</v>
      </c>
      <c r="T601" s="61">
        <f t="shared" si="651"/>
        <v>9.7374409349503033</v>
      </c>
      <c r="U601" s="61">
        <v>1</v>
      </c>
      <c r="V601" s="61">
        <f t="shared" si="652"/>
        <v>9.7374409349503033</v>
      </c>
      <c r="W601" s="61">
        <f t="shared" si="653"/>
        <v>10.055018803764431</v>
      </c>
      <c r="X601" s="61">
        <v>1</v>
      </c>
      <c r="Y601" s="61">
        <f t="shared" si="654"/>
        <v>10.055018803764431</v>
      </c>
      <c r="Z601" s="61">
        <f t="shared" si="634"/>
        <v>10.608133591949041</v>
      </c>
      <c r="AA601" s="61">
        <v>1</v>
      </c>
      <c r="AB601" s="61">
        <f t="shared" si="635"/>
        <v>10.608133591949041</v>
      </c>
      <c r="AC601" s="69"/>
      <c r="AD601" s="61">
        <f t="shared" si="655"/>
        <v>0</v>
      </c>
      <c r="AE601" s="61">
        <v>1</v>
      </c>
      <c r="AF601" s="61">
        <f t="shared" si="656"/>
        <v>0</v>
      </c>
      <c r="AG601" s="61">
        <f t="shared" si="657"/>
        <v>0</v>
      </c>
      <c r="AH601" s="61">
        <v>1</v>
      </c>
      <c r="AI601" s="61">
        <f t="shared" si="658"/>
        <v>0</v>
      </c>
      <c r="AJ601" s="61">
        <f t="shared" si="659"/>
        <v>0</v>
      </c>
      <c r="AK601" s="61">
        <v>1</v>
      </c>
      <c r="AL601" s="61">
        <f t="shared" si="660"/>
        <v>0</v>
      </c>
      <c r="AM601" s="61">
        <f t="shared" si="636"/>
        <v>0</v>
      </c>
      <c r="AN601" s="61">
        <v>1</v>
      </c>
      <c r="AO601" s="61">
        <f t="shared" si="637"/>
        <v>0</v>
      </c>
      <c r="AP601" s="69">
        <v>1.38638113729095</v>
      </c>
      <c r="AQ601" s="61">
        <f t="shared" si="661"/>
        <v>0.97563965859567447</v>
      </c>
      <c r="AR601" s="61">
        <v>1</v>
      </c>
      <c r="AS601" s="61">
        <f t="shared" si="662"/>
        <v>0.97563965859567447</v>
      </c>
      <c r="AT601" s="61">
        <f t="shared" si="663"/>
        <v>1.018071978124063</v>
      </c>
      <c r="AU601" s="61">
        <v>1</v>
      </c>
      <c r="AV601" s="61">
        <f t="shared" si="664"/>
        <v>1.018071978124063</v>
      </c>
      <c r="AW601" s="61">
        <f t="shared" si="665"/>
        <v>1.0512754790512473</v>
      </c>
      <c r="AX601" s="61">
        <v>1</v>
      </c>
      <c r="AY601" s="61">
        <f t="shared" si="666"/>
        <v>1.0512754790512473</v>
      </c>
      <c r="AZ601" s="61">
        <f t="shared" si="638"/>
        <v>1.1091049098327601</v>
      </c>
      <c r="BA601" s="61">
        <v>1</v>
      </c>
      <c r="BB601" s="61">
        <f t="shared" si="639"/>
        <v>1.1091049098327601</v>
      </c>
      <c r="BC601" s="69">
        <v>3.8004292747120298E-2</v>
      </c>
      <c r="BD601" s="61">
        <f t="shared" si="667"/>
        <v>2.6744806463122783E-2</v>
      </c>
      <c r="BE601" s="61">
        <v>1</v>
      </c>
      <c r="BF601" s="61">
        <f t="shared" si="668"/>
        <v>2.6744806463122783E-2</v>
      </c>
      <c r="BG601" s="61">
        <f t="shared" si="669"/>
        <v>2.7907986089504129E-2</v>
      </c>
      <c r="BH601" s="61">
        <v>1</v>
      </c>
      <c r="BI601" s="61">
        <f t="shared" si="670"/>
        <v>2.7907986089504129E-2</v>
      </c>
      <c r="BJ601" s="61">
        <f t="shared" si="671"/>
        <v>2.8818179928358393E-2</v>
      </c>
      <c r="BK601" s="61">
        <v>1</v>
      </c>
      <c r="BL601" s="61">
        <f t="shared" si="672"/>
        <v>2.8818179928358393E-2</v>
      </c>
      <c r="BM601" s="61">
        <f t="shared" si="640"/>
        <v>3.0403434197696241E-2</v>
      </c>
      <c r="BN601" s="61">
        <v>1</v>
      </c>
      <c r="BO601" s="61">
        <f t="shared" si="641"/>
        <v>3.0403434197696241E-2</v>
      </c>
      <c r="BP601" s="69">
        <v>3.6438710611013801E-2</v>
      </c>
      <c r="BQ601" s="61">
        <f t="shared" si="673"/>
        <v>2.5643057470952333E-2</v>
      </c>
      <c r="BR601" s="61">
        <v>1</v>
      </c>
      <c r="BS601" s="61">
        <f t="shared" si="642"/>
        <v>2.5643057470952333E-2</v>
      </c>
      <c r="BT601" s="61">
        <f t="shared" si="674"/>
        <v>2.6758320056586123E-2</v>
      </c>
      <c r="BU601" s="61">
        <v>1</v>
      </c>
      <c r="BV601" s="61">
        <f t="shared" si="675"/>
        <v>2.6758320056586123E-2</v>
      </c>
      <c r="BW601" s="61">
        <f t="shared" si="676"/>
        <v>2.7631018572899162E-2</v>
      </c>
      <c r="BX601" s="61">
        <v>1</v>
      </c>
      <c r="BY601" s="61">
        <f t="shared" si="677"/>
        <v>2.7631018572899162E-2</v>
      </c>
      <c r="BZ601" s="61">
        <f t="shared" si="643"/>
        <v>2.9150968488811043E-2</v>
      </c>
      <c r="CA601" s="61">
        <v>1</v>
      </c>
      <c r="CB601" s="61">
        <f t="shared" si="644"/>
        <v>2.9150968488811043E-2</v>
      </c>
      <c r="CC601" s="69">
        <v>3.8031383723780801E-2</v>
      </c>
      <c r="CD601" s="61">
        <f t="shared" si="678"/>
        <v>2.6763871228582391E-2</v>
      </c>
      <c r="CE601" s="61">
        <v>1</v>
      </c>
      <c r="CF601" s="61">
        <f t="shared" si="679"/>
        <v>2.6763871228582391E-2</v>
      </c>
      <c r="CG601" s="61">
        <f t="shared" si="680"/>
        <v>2.7927880015825114E-2</v>
      </c>
      <c r="CH601" s="61">
        <v>1</v>
      </c>
      <c r="CI601" s="61">
        <f t="shared" si="681"/>
        <v>2.7927880015825114E-2</v>
      </c>
      <c r="CJ601" s="61">
        <f t="shared" si="682"/>
        <v>2.8838722677174484E-2</v>
      </c>
      <c r="CK601" s="61">
        <v>1</v>
      </c>
      <c r="CL601" s="61">
        <f t="shared" si="683"/>
        <v>2.8838722677174484E-2</v>
      </c>
      <c r="CM601" s="61">
        <f t="shared" si="645"/>
        <v>3.0425106979024643E-2</v>
      </c>
      <c r="CN601" s="61">
        <v>1</v>
      </c>
      <c r="CO601" s="61">
        <f t="shared" si="646"/>
        <v>3.0425106979024643E-2</v>
      </c>
      <c r="CP601" s="69">
        <v>0.45100017721111901</v>
      </c>
      <c r="CQ601" s="61">
        <f t="shared" si="684"/>
        <v>0.31738289499570876</v>
      </c>
      <c r="CR601" s="61">
        <v>1</v>
      </c>
      <c r="CS601" s="61">
        <f t="shared" si="685"/>
        <v>0.31738289499570876</v>
      </c>
      <c r="CT601" s="61">
        <f t="shared" si="686"/>
        <v>0.3311864466396503</v>
      </c>
      <c r="CU601" s="61">
        <v>1</v>
      </c>
      <c r="CV601" s="61">
        <f t="shared" si="687"/>
        <v>0.3311864466396503</v>
      </c>
      <c r="CW601" s="61">
        <f t="shared" si="688"/>
        <v>0.34198779440715604</v>
      </c>
      <c r="CX601" s="61">
        <v>1</v>
      </c>
      <c r="CY601" s="61">
        <f t="shared" si="689"/>
        <v>0.34198779440715604</v>
      </c>
      <c r="CZ601" s="61">
        <f t="shared" si="647"/>
        <v>0.36080014176889524</v>
      </c>
      <c r="DA601" s="61">
        <v>1</v>
      </c>
      <c r="DB601" s="61">
        <f t="shared" si="648"/>
        <v>0.36080014176889524</v>
      </c>
      <c r="DC601" s="4"/>
      <c r="DD601" s="9"/>
    </row>
    <row r="602" spans="1:108">
      <c r="A602" s="57" t="s">
        <v>457</v>
      </c>
      <c r="B602" s="58" t="s">
        <v>383</v>
      </c>
      <c r="C602" s="58" t="s">
        <v>384</v>
      </c>
      <c r="D602" s="58" t="s">
        <v>451</v>
      </c>
      <c r="E602" s="59" t="s">
        <v>440</v>
      </c>
      <c r="F602" s="59" t="s">
        <v>440</v>
      </c>
      <c r="G602" s="59" t="s">
        <v>245</v>
      </c>
      <c r="H602" s="58" t="s">
        <v>430</v>
      </c>
      <c r="I602" s="58" t="s">
        <v>246</v>
      </c>
      <c r="J602" s="60" t="s">
        <v>409</v>
      </c>
      <c r="K602" s="61">
        <v>0.70373119797497929</v>
      </c>
      <c r="L602" s="61">
        <v>0.73433773061383445</v>
      </c>
      <c r="M602" s="61">
        <v>0.75828749452368205</v>
      </c>
      <c r="N602" s="61">
        <v>0.8</v>
      </c>
      <c r="O602" s="61"/>
      <c r="P602" s="69">
        <v>1.30258113875659</v>
      </c>
      <c r="Q602" s="61">
        <f t="shared" si="649"/>
        <v>0.9166669852367878</v>
      </c>
      <c r="R602" s="61">
        <v>1</v>
      </c>
      <c r="S602" s="61">
        <f t="shared" si="650"/>
        <v>0.9166669852367878</v>
      </c>
      <c r="T602" s="61">
        <f t="shared" si="651"/>
        <v>0.9565344773748985</v>
      </c>
      <c r="U602" s="61">
        <v>1</v>
      </c>
      <c r="V602" s="61">
        <f t="shared" si="652"/>
        <v>0.9565344773748985</v>
      </c>
      <c r="W602" s="61">
        <f t="shared" si="653"/>
        <v>0.98773098812153926</v>
      </c>
      <c r="X602" s="61">
        <v>1</v>
      </c>
      <c r="Y602" s="61">
        <f t="shared" si="654"/>
        <v>0.98773098812153926</v>
      </c>
      <c r="Z602" s="61">
        <f t="shared" si="634"/>
        <v>1.042064911005272</v>
      </c>
      <c r="AA602" s="61">
        <v>1</v>
      </c>
      <c r="AB602" s="61">
        <f t="shared" si="635"/>
        <v>1.042064911005272</v>
      </c>
      <c r="AC602" s="69"/>
      <c r="AD602" s="61">
        <f t="shared" si="655"/>
        <v>0</v>
      </c>
      <c r="AE602" s="61">
        <v>1</v>
      </c>
      <c r="AF602" s="61">
        <f t="shared" si="656"/>
        <v>0</v>
      </c>
      <c r="AG602" s="61">
        <f t="shared" si="657"/>
        <v>0</v>
      </c>
      <c r="AH602" s="61">
        <v>1</v>
      </c>
      <c r="AI602" s="61">
        <f t="shared" si="658"/>
        <v>0</v>
      </c>
      <c r="AJ602" s="61">
        <f t="shared" si="659"/>
        <v>0</v>
      </c>
      <c r="AK602" s="61">
        <v>1</v>
      </c>
      <c r="AL602" s="61">
        <f t="shared" si="660"/>
        <v>0</v>
      </c>
      <c r="AM602" s="61">
        <f t="shared" si="636"/>
        <v>0</v>
      </c>
      <c r="AN602" s="61">
        <v>1</v>
      </c>
      <c r="AO602" s="61">
        <f t="shared" si="637"/>
        <v>0</v>
      </c>
      <c r="AP602" s="69">
        <v>0.136187871686205</v>
      </c>
      <c r="AQ602" s="61">
        <f t="shared" si="661"/>
        <v>9.5839654091395804E-2</v>
      </c>
      <c r="AR602" s="61">
        <v>1</v>
      </c>
      <c r="AS602" s="61">
        <f t="shared" si="662"/>
        <v>9.5839654091395804E-2</v>
      </c>
      <c r="AT602" s="61">
        <f t="shared" si="663"/>
        <v>0.10000789263117586</v>
      </c>
      <c r="AU602" s="61">
        <v>1</v>
      </c>
      <c r="AV602" s="61">
        <f t="shared" si="664"/>
        <v>0.10000789263117586</v>
      </c>
      <c r="AW602" s="61">
        <f t="shared" si="665"/>
        <v>0.10326956000544509</v>
      </c>
      <c r="AX602" s="61">
        <v>1</v>
      </c>
      <c r="AY602" s="61">
        <f t="shared" si="666"/>
        <v>0.10326956000544509</v>
      </c>
      <c r="AZ602" s="61">
        <f t="shared" si="638"/>
        <v>0.108950297348964</v>
      </c>
      <c r="BA602" s="61">
        <v>1</v>
      </c>
      <c r="BB602" s="61">
        <f t="shared" si="639"/>
        <v>0.108950297348964</v>
      </c>
      <c r="BC602" s="69">
        <v>3.73326180294358E-3</v>
      </c>
      <c r="BD602" s="61">
        <f t="shared" si="667"/>
        <v>2.6272128009397168E-3</v>
      </c>
      <c r="BE602" s="61">
        <v>1</v>
      </c>
      <c r="BF602" s="61">
        <f t="shared" si="668"/>
        <v>2.6272128009397168E-3</v>
      </c>
      <c r="BG602" s="61">
        <f t="shared" si="669"/>
        <v>2.7414750001609005E-3</v>
      </c>
      <c r="BH602" s="61">
        <v>1</v>
      </c>
      <c r="BI602" s="61">
        <f t="shared" si="670"/>
        <v>2.7414750001609005E-3</v>
      </c>
      <c r="BJ602" s="61">
        <f t="shared" si="671"/>
        <v>2.8308857389550512E-3</v>
      </c>
      <c r="BK602" s="61">
        <v>1</v>
      </c>
      <c r="BL602" s="61">
        <f t="shared" si="672"/>
        <v>2.8308857389550512E-3</v>
      </c>
      <c r="BM602" s="61">
        <f t="shared" si="640"/>
        <v>2.986609442354864E-3</v>
      </c>
      <c r="BN602" s="61">
        <v>1</v>
      </c>
      <c r="BO602" s="61">
        <f t="shared" si="641"/>
        <v>2.986609442354864E-3</v>
      </c>
      <c r="BP602" s="69">
        <v>3.5794705450194401E-3</v>
      </c>
      <c r="BQ602" s="61">
        <f t="shared" si="673"/>
        <v>2.5189850947626826E-3</v>
      </c>
      <c r="BR602" s="61">
        <v>1</v>
      </c>
      <c r="BS602" s="61">
        <f t="shared" si="642"/>
        <v>2.5189850947626826E-3</v>
      </c>
      <c r="BT602" s="61">
        <f t="shared" si="674"/>
        <v>2.6285402768286407E-3</v>
      </c>
      <c r="BU602" s="61">
        <v>1</v>
      </c>
      <c r="BV602" s="61">
        <f t="shared" si="675"/>
        <v>2.6285402768286407E-3</v>
      </c>
      <c r="BW602" s="61">
        <f t="shared" si="676"/>
        <v>2.7142677513041099E-3</v>
      </c>
      <c r="BX602" s="61">
        <v>1</v>
      </c>
      <c r="BY602" s="61">
        <f t="shared" si="677"/>
        <v>2.7142677513041099E-3</v>
      </c>
      <c r="BZ602" s="61">
        <f t="shared" si="643"/>
        <v>2.8635764360155523E-3</v>
      </c>
      <c r="CA602" s="61">
        <v>1</v>
      </c>
      <c r="CB602" s="61">
        <f t="shared" si="644"/>
        <v>2.8635764360155523E-3</v>
      </c>
      <c r="CC602" s="69">
        <v>3.7359230209550402E-3</v>
      </c>
      <c r="CD602" s="61">
        <f t="shared" si="678"/>
        <v>2.6290855830789941E-3</v>
      </c>
      <c r="CE602" s="61">
        <v>1</v>
      </c>
      <c r="CF602" s="61">
        <f t="shared" si="679"/>
        <v>2.6290855830789941E-3</v>
      </c>
      <c r="CG602" s="61">
        <f t="shared" si="680"/>
        <v>2.7434292329561048E-3</v>
      </c>
      <c r="CH602" s="61">
        <v>1</v>
      </c>
      <c r="CI602" s="61">
        <f t="shared" si="681"/>
        <v>2.7434292329561048E-3</v>
      </c>
      <c r="CJ602" s="61">
        <f t="shared" si="682"/>
        <v>2.8329037072933427E-3</v>
      </c>
      <c r="CK602" s="61">
        <v>1</v>
      </c>
      <c r="CL602" s="61">
        <f t="shared" si="683"/>
        <v>2.8329037072933427E-3</v>
      </c>
      <c r="CM602" s="61">
        <f t="shared" si="645"/>
        <v>2.9887384167640325E-3</v>
      </c>
      <c r="CN602" s="61">
        <v>1</v>
      </c>
      <c r="CO602" s="61">
        <f t="shared" si="646"/>
        <v>2.9887384167640325E-3</v>
      </c>
      <c r="CP602" s="69">
        <v>4.43029356158888E-2</v>
      </c>
      <c r="CQ602" s="61">
        <f t="shared" si="684"/>
        <v>3.1177357954777801E-2</v>
      </c>
      <c r="CR602" s="61">
        <v>1</v>
      </c>
      <c r="CS602" s="61">
        <f t="shared" si="685"/>
        <v>3.1177357954777801E-2</v>
      </c>
      <c r="CT602" s="61">
        <f t="shared" si="686"/>
        <v>3.2533317199702601E-2</v>
      </c>
      <c r="CU602" s="61">
        <v>1</v>
      </c>
      <c r="CV602" s="61">
        <f t="shared" si="687"/>
        <v>3.2533317199702601E-2</v>
      </c>
      <c r="CW602" s="61">
        <f t="shared" si="688"/>
        <v>3.3594362048216315E-2</v>
      </c>
      <c r="CX602" s="61">
        <v>1</v>
      </c>
      <c r="CY602" s="61">
        <f t="shared" si="689"/>
        <v>3.3594362048216315E-2</v>
      </c>
      <c r="CZ602" s="61">
        <f t="shared" si="647"/>
        <v>3.5442348492711044E-2</v>
      </c>
      <c r="DA602" s="61">
        <v>1</v>
      </c>
      <c r="DB602" s="61">
        <f t="shared" si="648"/>
        <v>3.5442348492711044E-2</v>
      </c>
      <c r="DC602" s="4"/>
      <c r="DD602" s="9"/>
    </row>
    <row r="603" spans="1:108">
      <c r="A603" s="57" t="s">
        <v>457</v>
      </c>
      <c r="B603" s="58" t="s">
        <v>383</v>
      </c>
      <c r="C603" s="58" t="s">
        <v>384</v>
      </c>
      <c r="D603" s="58" t="s">
        <v>451</v>
      </c>
      <c r="E603" s="59" t="s">
        <v>440</v>
      </c>
      <c r="F603" s="59" t="s">
        <v>440</v>
      </c>
      <c r="G603" s="59" t="s">
        <v>247</v>
      </c>
      <c r="H603" s="58" t="s">
        <v>430</v>
      </c>
      <c r="I603" s="58" t="s">
        <v>248</v>
      </c>
      <c r="J603" s="60" t="s">
        <v>409</v>
      </c>
      <c r="K603" s="61">
        <v>0.70373119797497929</v>
      </c>
      <c r="L603" s="61">
        <v>0.73433773061383445</v>
      </c>
      <c r="M603" s="61">
        <v>0.75828749452368205</v>
      </c>
      <c r="N603" s="61">
        <v>0.8</v>
      </c>
      <c r="O603" s="61"/>
      <c r="P603" s="69">
        <v>1.03007462437237</v>
      </c>
      <c r="Q603" s="61">
        <f t="shared" si="649"/>
        <v>0.72489564941319473</v>
      </c>
      <c r="R603" s="61">
        <v>1</v>
      </c>
      <c r="S603" s="61">
        <f t="shared" si="650"/>
        <v>0.72489564941319473</v>
      </c>
      <c r="T603" s="61">
        <f t="shared" si="651"/>
        <v>0.75642266202450414</v>
      </c>
      <c r="U603" s="61">
        <v>1</v>
      </c>
      <c r="V603" s="61">
        <f t="shared" si="652"/>
        <v>0.75642266202450414</v>
      </c>
      <c r="W603" s="61">
        <f t="shared" si="653"/>
        <v>0.78109270608774728</v>
      </c>
      <c r="X603" s="61">
        <v>1</v>
      </c>
      <c r="Y603" s="61">
        <f t="shared" si="654"/>
        <v>0.78109270608774728</v>
      </c>
      <c r="Z603" s="61">
        <f t="shared" si="634"/>
        <v>0.82405969949789604</v>
      </c>
      <c r="AA603" s="61">
        <v>1</v>
      </c>
      <c r="AB603" s="61">
        <f t="shared" si="635"/>
        <v>0.82405969949789604</v>
      </c>
      <c r="AC603" s="69"/>
      <c r="AD603" s="61">
        <f t="shared" si="655"/>
        <v>0</v>
      </c>
      <c r="AE603" s="61">
        <v>1</v>
      </c>
      <c r="AF603" s="61">
        <f t="shared" si="656"/>
        <v>0</v>
      </c>
      <c r="AG603" s="61">
        <f t="shared" si="657"/>
        <v>0</v>
      </c>
      <c r="AH603" s="61">
        <v>1</v>
      </c>
      <c r="AI603" s="61">
        <f t="shared" si="658"/>
        <v>0</v>
      </c>
      <c r="AJ603" s="61">
        <f t="shared" si="659"/>
        <v>0</v>
      </c>
      <c r="AK603" s="61">
        <v>1</v>
      </c>
      <c r="AL603" s="61">
        <f t="shared" si="660"/>
        <v>0</v>
      </c>
      <c r="AM603" s="61">
        <f t="shared" si="636"/>
        <v>0</v>
      </c>
      <c r="AN603" s="61">
        <v>1</v>
      </c>
      <c r="AO603" s="61">
        <f t="shared" si="637"/>
        <v>0</v>
      </c>
      <c r="AP603" s="69">
        <v>0.107696685140974</v>
      </c>
      <c r="AQ603" s="61">
        <f t="shared" si="661"/>
        <v>7.5789517252191782E-2</v>
      </c>
      <c r="AR603" s="61">
        <v>1</v>
      </c>
      <c r="AS603" s="61">
        <f t="shared" si="662"/>
        <v>7.5789517252191782E-2</v>
      </c>
      <c r="AT603" s="61">
        <f t="shared" si="663"/>
        <v>7.9085739361055507E-2</v>
      </c>
      <c r="AU603" s="61">
        <v>1</v>
      </c>
      <c r="AV603" s="61">
        <f t="shared" si="664"/>
        <v>7.9085739361055507E-2</v>
      </c>
      <c r="AW603" s="61">
        <f t="shared" si="665"/>
        <v>8.1665049544055027E-2</v>
      </c>
      <c r="AX603" s="61">
        <v>1</v>
      </c>
      <c r="AY603" s="61">
        <f t="shared" si="666"/>
        <v>8.1665049544055027E-2</v>
      </c>
      <c r="AZ603" s="61">
        <f t="shared" si="638"/>
        <v>8.6157348112779197E-2</v>
      </c>
      <c r="BA603" s="61">
        <v>1</v>
      </c>
      <c r="BB603" s="61">
        <f t="shared" si="639"/>
        <v>8.6157348112779197E-2</v>
      </c>
      <c r="BC603" s="69">
        <v>2.9522446893570599E-3</v>
      </c>
      <c r="BD603" s="61">
        <f t="shared" si="667"/>
        <v>2.0775866919565144E-3</v>
      </c>
      <c r="BE603" s="61">
        <v>1</v>
      </c>
      <c r="BF603" s="61">
        <f t="shared" si="668"/>
        <v>2.0775866919565144E-3</v>
      </c>
      <c r="BG603" s="61">
        <f t="shared" si="669"/>
        <v>2.1679446653992082E-3</v>
      </c>
      <c r="BH603" s="61">
        <v>1</v>
      </c>
      <c r="BI603" s="61">
        <f t="shared" si="670"/>
        <v>2.1679446653992082E-3</v>
      </c>
      <c r="BJ603" s="61">
        <f t="shared" si="671"/>
        <v>2.2386502287134111E-3</v>
      </c>
      <c r="BK603" s="61">
        <v>1</v>
      </c>
      <c r="BL603" s="61">
        <f t="shared" si="672"/>
        <v>2.2386502287134111E-3</v>
      </c>
      <c r="BM603" s="61">
        <f t="shared" si="640"/>
        <v>2.3617957514856479E-3</v>
      </c>
      <c r="BN603" s="61">
        <v>1</v>
      </c>
      <c r="BO603" s="61">
        <f t="shared" si="641"/>
        <v>2.3617957514856479E-3</v>
      </c>
      <c r="BP603" s="69">
        <v>2.8306273347643201E-3</v>
      </c>
      <c r="BQ603" s="61">
        <f t="shared" si="673"/>
        <v>1.9920007653144176E-3</v>
      </c>
      <c r="BR603" s="61">
        <v>1</v>
      </c>
      <c r="BS603" s="61">
        <f t="shared" si="642"/>
        <v>1.9920007653144176E-3</v>
      </c>
      <c r="BT603" s="61">
        <f t="shared" si="674"/>
        <v>2.0786364532243175E-3</v>
      </c>
      <c r="BU603" s="61">
        <v>1</v>
      </c>
      <c r="BV603" s="61">
        <f t="shared" si="675"/>
        <v>2.0786364532243175E-3</v>
      </c>
      <c r="BW603" s="61">
        <f t="shared" si="676"/>
        <v>2.1464293096086842E-3</v>
      </c>
      <c r="BX603" s="61">
        <v>1</v>
      </c>
      <c r="BY603" s="61">
        <f t="shared" si="677"/>
        <v>2.1464293096086842E-3</v>
      </c>
      <c r="BZ603" s="61">
        <f t="shared" si="643"/>
        <v>2.2645018678114563E-3</v>
      </c>
      <c r="CA603" s="61">
        <v>1</v>
      </c>
      <c r="CB603" s="61">
        <f t="shared" si="644"/>
        <v>2.2645018678114563E-3</v>
      </c>
      <c r="CC603" s="69">
        <v>2.9543491671987598E-3</v>
      </c>
      <c r="CD603" s="61">
        <f t="shared" si="678"/>
        <v>2.0790676786691656E-3</v>
      </c>
      <c r="CE603" s="61">
        <v>1</v>
      </c>
      <c r="CF603" s="61">
        <f t="shared" si="679"/>
        <v>2.0790676786691656E-3</v>
      </c>
      <c r="CG603" s="61">
        <f t="shared" si="680"/>
        <v>2.1694900628816093E-3</v>
      </c>
      <c r="CH603" s="61">
        <v>1</v>
      </c>
      <c r="CI603" s="61">
        <f t="shared" si="681"/>
        <v>2.1694900628816093E-3</v>
      </c>
      <c r="CJ603" s="61">
        <f t="shared" si="682"/>
        <v>2.2402460279432744E-3</v>
      </c>
      <c r="CK603" s="61">
        <v>1</v>
      </c>
      <c r="CL603" s="61">
        <f t="shared" si="683"/>
        <v>2.2402460279432744E-3</v>
      </c>
      <c r="CM603" s="61">
        <f t="shared" si="645"/>
        <v>2.3634793337590082E-3</v>
      </c>
      <c r="CN603" s="61">
        <v>1</v>
      </c>
      <c r="CO603" s="61">
        <f t="shared" si="646"/>
        <v>2.3634793337590082E-3</v>
      </c>
      <c r="CP603" s="69">
        <v>3.5034539043527102E-2</v>
      </c>
      <c r="CQ603" s="61">
        <f t="shared" si="684"/>
        <v>2.4654898131602512E-2</v>
      </c>
      <c r="CR603" s="61">
        <v>1</v>
      </c>
      <c r="CS603" s="61">
        <f t="shared" si="685"/>
        <v>2.4654898131602512E-2</v>
      </c>
      <c r="CT603" s="61">
        <f t="shared" si="686"/>
        <v>2.5727183894325472E-2</v>
      </c>
      <c r="CU603" s="61">
        <v>1</v>
      </c>
      <c r="CV603" s="61">
        <f t="shared" si="687"/>
        <v>2.5727183894325472E-2</v>
      </c>
      <c r="CW603" s="61">
        <f t="shared" si="688"/>
        <v>2.6566252833108282E-2</v>
      </c>
      <c r="CX603" s="61">
        <v>1</v>
      </c>
      <c r="CY603" s="61">
        <f t="shared" si="689"/>
        <v>2.6566252833108282E-2</v>
      </c>
      <c r="CZ603" s="61">
        <f t="shared" si="647"/>
        <v>2.8027631234821684E-2</v>
      </c>
      <c r="DA603" s="61">
        <v>1</v>
      </c>
      <c r="DB603" s="61">
        <f t="shared" si="648"/>
        <v>2.8027631234821684E-2</v>
      </c>
      <c r="DC603" s="4"/>
      <c r="DD603" s="9"/>
    </row>
    <row r="604" spans="1:108">
      <c r="A604" s="57" t="s">
        <v>457</v>
      </c>
      <c r="B604" s="58" t="s">
        <v>383</v>
      </c>
      <c r="C604" s="58" t="s">
        <v>384</v>
      </c>
      <c r="D604" s="58" t="s">
        <v>451</v>
      </c>
      <c r="E604" s="59" t="s">
        <v>440</v>
      </c>
      <c r="F604" s="59" t="s">
        <v>440</v>
      </c>
      <c r="G604" s="59" t="s">
        <v>249</v>
      </c>
      <c r="H604" s="58" t="s">
        <v>430</v>
      </c>
      <c r="I604" s="58" t="s">
        <v>250</v>
      </c>
      <c r="J604" s="60" t="s">
        <v>409</v>
      </c>
      <c r="K604" s="61">
        <v>0.70373119797497929</v>
      </c>
      <c r="L604" s="61">
        <v>0.73433773061383445</v>
      </c>
      <c r="M604" s="61">
        <v>0.75828749452368205</v>
      </c>
      <c r="N604" s="61">
        <v>0.8</v>
      </c>
      <c r="O604" s="61"/>
      <c r="P604" s="69">
        <v>63.047107167934001</v>
      </c>
      <c r="Q604" s="61">
        <f t="shared" si="649"/>
        <v>44.3682162561471</v>
      </c>
      <c r="R604" s="61">
        <v>1</v>
      </c>
      <c r="S604" s="61">
        <f t="shared" si="650"/>
        <v>44.3682162561471</v>
      </c>
      <c r="T604" s="61">
        <f t="shared" si="651"/>
        <v>46.297869599467873</v>
      </c>
      <c r="U604" s="61">
        <v>1</v>
      </c>
      <c r="V604" s="61">
        <f t="shared" si="652"/>
        <v>46.297869599467873</v>
      </c>
      <c r="W604" s="61">
        <f t="shared" si="653"/>
        <v>47.807832931338751</v>
      </c>
      <c r="X604" s="61">
        <v>1</v>
      </c>
      <c r="Y604" s="61">
        <f t="shared" si="654"/>
        <v>47.807832931338751</v>
      </c>
      <c r="Z604" s="61">
        <f t="shared" si="634"/>
        <v>50.437685734347205</v>
      </c>
      <c r="AA604" s="61">
        <v>1</v>
      </c>
      <c r="AB604" s="61">
        <f t="shared" si="635"/>
        <v>50.437685734347205</v>
      </c>
      <c r="AC604" s="69"/>
      <c r="AD604" s="61">
        <f t="shared" si="655"/>
        <v>0</v>
      </c>
      <c r="AE604" s="61">
        <v>1</v>
      </c>
      <c r="AF604" s="61">
        <f t="shared" si="656"/>
        <v>0</v>
      </c>
      <c r="AG604" s="61">
        <f t="shared" si="657"/>
        <v>0</v>
      </c>
      <c r="AH604" s="61">
        <v>1</v>
      </c>
      <c r="AI604" s="61">
        <f t="shared" si="658"/>
        <v>0</v>
      </c>
      <c r="AJ604" s="61">
        <f t="shared" si="659"/>
        <v>0</v>
      </c>
      <c r="AK604" s="61">
        <v>1</v>
      </c>
      <c r="AL604" s="61">
        <f t="shared" si="660"/>
        <v>0</v>
      </c>
      <c r="AM604" s="61">
        <f t="shared" si="636"/>
        <v>0</v>
      </c>
      <c r="AN604" s="61">
        <v>1</v>
      </c>
      <c r="AO604" s="61">
        <f t="shared" si="637"/>
        <v>0</v>
      </c>
      <c r="AP604" s="69">
        <v>6.5917209191046702</v>
      </c>
      <c r="AQ604" s="61">
        <f t="shared" si="661"/>
        <v>4.638799659118261</v>
      </c>
      <c r="AR604" s="61">
        <v>1</v>
      </c>
      <c r="AS604" s="61">
        <f t="shared" si="662"/>
        <v>4.638799659118261</v>
      </c>
      <c r="AT604" s="61">
        <f t="shared" si="663"/>
        <v>4.8405493805750623</v>
      </c>
      <c r="AU604" s="61">
        <v>1</v>
      </c>
      <c r="AV604" s="61">
        <f t="shared" si="664"/>
        <v>4.8405493805750623</v>
      </c>
      <c r="AW604" s="61">
        <f t="shared" si="665"/>
        <v>4.9984195403472231</v>
      </c>
      <c r="AX604" s="61">
        <v>1</v>
      </c>
      <c r="AY604" s="61">
        <f t="shared" si="666"/>
        <v>4.9984195403472231</v>
      </c>
      <c r="AZ604" s="61">
        <f t="shared" si="638"/>
        <v>5.2733767352837368</v>
      </c>
      <c r="BA604" s="61">
        <v>1</v>
      </c>
      <c r="BB604" s="61">
        <f t="shared" si="639"/>
        <v>5.2733767352837368</v>
      </c>
      <c r="BC604" s="69">
        <v>0.18069611939937799</v>
      </c>
      <c r="BD604" s="61">
        <f t="shared" si="667"/>
        <v>0.12716149657435416</v>
      </c>
      <c r="BE604" s="61">
        <v>1</v>
      </c>
      <c r="BF604" s="61">
        <f t="shared" si="668"/>
        <v>0.12716149657435416</v>
      </c>
      <c r="BG604" s="61">
        <f t="shared" si="669"/>
        <v>0.13269197825046569</v>
      </c>
      <c r="BH604" s="61">
        <v>1</v>
      </c>
      <c r="BI604" s="61">
        <f t="shared" si="670"/>
        <v>0.13269197825046569</v>
      </c>
      <c r="BJ604" s="61">
        <f t="shared" si="671"/>
        <v>0.13701960764950644</v>
      </c>
      <c r="BK604" s="61">
        <v>1</v>
      </c>
      <c r="BL604" s="61">
        <f t="shared" si="672"/>
        <v>0.13701960764950644</v>
      </c>
      <c r="BM604" s="61">
        <f t="shared" si="640"/>
        <v>0.1445568955195024</v>
      </c>
      <c r="BN604" s="61">
        <v>1</v>
      </c>
      <c r="BO604" s="61">
        <f t="shared" si="641"/>
        <v>0.1445568955195024</v>
      </c>
      <c r="BP604" s="69">
        <v>0.173252365124623</v>
      </c>
      <c r="BQ604" s="61">
        <f t="shared" si="673"/>
        <v>0.12192309446114946</v>
      </c>
      <c r="BR604" s="61">
        <v>1</v>
      </c>
      <c r="BS604" s="61">
        <f t="shared" si="642"/>
        <v>0.12192309446114946</v>
      </c>
      <c r="BT604" s="61">
        <f t="shared" si="674"/>
        <v>0.12722574862909508</v>
      </c>
      <c r="BU604" s="61">
        <v>1</v>
      </c>
      <c r="BV604" s="61">
        <f t="shared" si="675"/>
        <v>0.12722574862909508</v>
      </c>
      <c r="BW604" s="61">
        <f t="shared" si="676"/>
        <v>0.13137510187065252</v>
      </c>
      <c r="BX604" s="61">
        <v>1</v>
      </c>
      <c r="BY604" s="61">
        <f t="shared" si="677"/>
        <v>0.13137510187065252</v>
      </c>
      <c r="BZ604" s="61">
        <f t="shared" si="643"/>
        <v>0.13860189209969839</v>
      </c>
      <c r="CA604" s="61">
        <v>1</v>
      </c>
      <c r="CB604" s="61">
        <f t="shared" si="644"/>
        <v>0.13860189209969839</v>
      </c>
      <c r="CC604" s="69">
        <v>0.18082492680505399</v>
      </c>
      <c r="CD604" s="61">
        <f t="shared" si="678"/>
        <v>0.12725214236425858</v>
      </c>
      <c r="CE604" s="61">
        <v>1</v>
      </c>
      <c r="CF604" s="61">
        <f t="shared" si="679"/>
        <v>0.12725214236425858</v>
      </c>
      <c r="CG604" s="61">
        <f t="shared" si="680"/>
        <v>0.13278656638843608</v>
      </c>
      <c r="CH604" s="61">
        <v>1</v>
      </c>
      <c r="CI604" s="61">
        <f t="shared" si="681"/>
        <v>0.13278656638843608</v>
      </c>
      <c r="CJ604" s="61">
        <f t="shared" si="682"/>
        <v>0.13711728069443258</v>
      </c>
      <c r="CK604" s="61">
        <v>1</v>
      </c>
      <c r="CL604" s="61">
        <f t="shared" si="683"/>
        <v>0.13711728069443258</v>
      </c>
      <c r="CM604" s="61">
        <f t="shared" si="645"/>
        <v>0.14465994144404321</v>
      </c>
      <c r="CN604" s="61">
        <v>1</v>
      </c>
      <c r="CO604" s="61">
        <f t="shared" si="646"/>
        <v>0.14465994144404321</v>
      </c>
      <c r="CP604" s="69">
        <v>2.1443362309816001</v>
      </c>
      <c r="CQ604" s="61">
        <f t="shared" si="684"/>
        <v>1.5090363046898334</v>
      </c>
      <c r="CR604" s="61">
        <v>1</v>
      </c>
      <c r="CS604" s="61">
        <f t="shared" si="685"/>
        <v>1.5090363046898334</v>
      </c>
      <c r="CT604" s="61">
        <f t="shared" si="686"/>
        <v>1.5746670015320514</v>
      </c>
      <c r="CU604" s="61">
        <v>1</v>
      </c>
      <c r="CV604" s="61">
        <f t="shared" si="687"/>
        <v>1.5746670015320514</v>
      </c>
      <c r="CW604" s="61">
        <f t="shared" si="688"/>
        <v>1.6260233480073931</v>
      </c>
      <c r="CX604" s="61">
        <v>1</v>
      </c>
      <c r="CY604" s="61">
        <f t="shared" si="689"/>
        <v>1.6260233480073931</v>
      </c>
      <c r="CZ604" s="61">
        <f t="shared" si="647"/>
        <v>1.7154689847852802</v>
      </c>
      <c r="DA604" s="61">
        <v>1</v>
      </c>
      <c r="DB604" s="61">
        <f t="shared" si="648"/>
        <v>1.7154689847852802</v>
      </c>
      <c r="DC604" s="4"/>
      <c r="DD604" s="9"/>
    </row>
    <row r="605" spans="1:108">
      <c r="A605" s="57" t="s">
        <v>457</v>
      </c>
      <c r="B605" s="58" t="s">
        <v>383</v>
      </c>
      <c r="C605" s="58" t="s">
        <v>384</v>
      </c>
      <c r="D605" s="58" t="s">
        <v>451</v>
      </c>
      <c r="E605" s="59" t="s">
        <v>440</v>
      </c>
      <c r="F605" s="59" t="s">
        <v>440</v>
      </c>
      <c r="G605" s="59" t="s">
        <v>251</v>
      </c>
      <c r="H605" s="58" t="s">
        <v>430</v>
      </c>
      <c r="I605" s="58" t="s">
        <v>252</v>
      </c>
      <c r="J605" s="60" t="s">
        <v>410</v>
      </c>
      <c r="K605" s="61">
        <v>0.6531130876747141</v>
      </c>
      <c r="L605" s="61">
        <v>0.6531130876747141</v>
      </c>
      <c r="M605" s="61">
        <v>0.6531130876747141</v>
      </c>
      <c r="N605" s="61">
        <v>0.6531130876747141</v>
      </c>
      <c r="O605" s="61"/>
      <c r="P605" s="69">
        <v>11.16761</v>
      </c>
      <c r="Q605" s="61">
        <f t="shared" si="649"/>
        <v>7.2937122490470134</v>
      </c>
      <c r="R605" s="61">
        <v>1</v>
      </c>
      <c r="S605" s="61">
        <f t="shared" si="650"/>
        <v>7.2937122490470134</v>
      </c>
      <c r="T605" s="61">
        <f t="shared" si="651"/>
        <v>7.2937122490470134</v>
      </c>
      <c r="U605" s="61">
        <v>1</v>
      </c>
      <c r="V605" s="61">
        <f t="shared" si="652"/>
        <v>7.2937122490470134</v>
      </c>
      <c r="W605" s="61">
        <f t="shared" si="653"/>
        <v>7.2937122490470134</v>
      </c>
      <c r="X605" s="61">
        <v>1</v>
      </c>
      <c r="Y605" s="61">
        <f t="shared" si="654"/>
        <v>7.2937122490470134</v>
      </c>
      <c r="Z605" s="61">
        <f t="shared" si="634"/>
        <v>7.2937122490470134</v>
      </c>
      <c r="AA605" s="61">
        <v>1</v>
      </c>
      <c r="AB605" s="61">
        <f t="shared" si="635"/>
        <v>7.2937122490470134</v>
      </c>
      <c r="AC605" s="69"/>
      <c r="AD605" s="61">
        <f t="shared" si="655"/>
        <v>0</v>
      </c>
      <c r="AE605" s="61">
        <v>1</v>
      </c>
      <c r="AF605" s="61">
        <f t="shared" si="656"/>
        <v>0</v>
      </c>
      <c r="AG605" s="61">
        <f t="shared" si="657"/>
        <v>0</v>
      </c>
      <c r="AH605" s="61">
        <v>1</v>
      </c>
      <c r="AI605" s="61">
        <f t="shared" si="658"/>
        <v>0</v>
      </c>
      <c r="AJ605" s="61">
        <f t="shared" si="659"/>
        <v>0</v>
      </c>
      <c r="AK605" s="61">
        <v>1</v>
      </c>
      <c r="AL605" s="61">
        <f t="shared" si="660"/>
        <v>0</v>
      </c>
      <c r="AM605" s="61">
        <f t="shared" si="636"/>
        <v>0</v>
      </c>
      <c r="AN605" s="61">
        <v>1</v>
      </c>
      <c r="AO605" s="61">
        <f t="shared" si="637"/>
        <v>0</v>
      </c>
      <c r="AP605" s="69">
        <v>6.2726000000000004E-2</v>
      </c>
      <c r="AQ605" s="61">
        <f t="shared" si="661"/>
        <v>4.0967171537484116E-2</v>
      </c>
      <c r="AR605" s="61">
        <v>1</v>
      </c>
      <c r="AS605" s="61">
        <f t="shared" si="662"/>
        <v>4.0967171537484116E-2</v>
      </c>
      <c r="AT605" s="61">
        <f t="shared" si="663"/>
        <v>4.0967171537484116E-2</v>
      </c>
      <c r="AU605" s="61">
        <v>1</v>
      </c>
      <c r="AV605" s="61">
        <f t="shared" si="664"/>
        <v>4.0967171537484116E-2</v>
      </c>
      <c r="AW605" s="61">
        <f t="shared" si="665"/>
        <v>4.0967171537484116E-2</v>
      </c>
      <c r="AX605" s="61">
        <v>1</v>
      </c>
      <c r="AY605" s="61">
        <f t="shared" si="666"/>
        <v>4.0967171537484116E-2</v>
      </c>
      <c r="AZ605" s="61">
        <f t="shared" si="638"/>
        <v>4.0967171537484116E-2</v>
      </c>
      <c r="BA605" s="61">
        <v>1</v>
      </c>
      <c r="BB605" s="61">
        <f t="shared" si="639"/>
        <v>4.0967171537484116E-2</v>
      </c>
      <c r="BC605" s="69">
        <v>0.23952201000000001</v>
      </c>
      <c r="BD605" s="61">
        <f t="shared" si="667"/>
        <v>0.15643495951715375</v>
      </c>
      <c r="BE605" s="61">
        <v>1</v>
      </c>
      <c r="BF605" s="61">
        <f t="shared" si="668"/>
        <v>0.15643495951715375</v>
      </c>
      <c r="BG605" s="61">
        <f t="shared" si="669"/>
        <v>0.15643495951715375</v>
      </c>
      <c r="BH605" s="61">
        <v>1</v>
      </c>
      <c r="BI605" s="61">
        <f t="shared" si="670"/>
        <v>0.15643495951715375</v>
      </c>
      <c r="BJ605" s="61">
        <f t="shared" si="671"/>
        <v>0.15643495951715375</v>
      </c>
      <c r="BK605" s="61">
        <v>1</v>
      </c>
      <c r="BL605" s="61">
        <f t="shared" si="672"/>
        <v>0.15643495951715375</v>
      </c>
      <c r="BM605" s="61">
        <f t="shared" si="640"/>
        <v>0.15643495951715375</v>
      </c>
      <c r="BN605" s="61">
        <v>1</v>
      </c>
      <c r="BO605" s="61">
        <f t="shared" si="641"/>
        <v>0.15643495951715375</v>
      </c>
      <c r="BP605" s="69">
        <v>0.1652701869</v>
      </c>
      <c r="BQ605" s="61">
        <f t="shared" si="673"/>
        <v>0.10794012206683609</v>
      </c>
      <c r="BR605" s="61">
        <v>1</v>
      </c>
      <c r="BS605" s="61">
        <f t="shared" si="642"/>
        <v>0.10794012206683609</v>
      </c>
      <c r="BT605" s="61">
        <f t="shared" si="674"/>
        <v>0.10794012206683609</v>
      </c>
      <c r="BU605" s="61">
        <v>1</v>
      </c>
      <c r="BV605" s="61">
        <f t="shared" si="675"/>
        <v>0.10794012206683609</v>
      </c>
      <c r="BW605" s="61">
        <f t="shared" si="676"/>
        <v>0.10794012206683609</v>
      </c>
      <c r="BX605" s="61">
        <v>1</v>
      </c>
      <c r="BY605" s="61">
        <f t="shared" si="677"/>
        <v>0.10794012206683609</v>
      </c>
      <c r="BZ605" s="61">
        <f t="shared" si="643"/>
        <v>0.10794012206683609</v>
      </c>
      <c r="CA605" s="61">
        <v>1</v>
      </c>
      <c r="CB605" s="61">
        <f t="shared" si="644"/>
        <v>0.10794012206683609</v>
      </c>
      <c r="CC605" s="69">
        <v>5.9550000000000002E-3</v>
      </c>
      <c r="CD605" s="61">
        <f t="shared" si="678"/>
        <v>3.8892884371029227E-3</v>
      </c>
      <c r="CE605" s="61">
        <v>1</v>
      </c>
      <c r="CF605" s="61">
        <f t="shared" si="679"/>
        <v>3.8892884371029227E-3</v>
      </c>
      <c r="CG605" s="61">
        <f t="shared" si="680"/>
        <v>3.8892884371029227E-3</v>
      </c>
      <c r="CH605" s="61">
        <v>1</v>
      </c>
      <c r="CI605" s="61">
        <f t="shared" si="681"/>
        <v>3.8892884371029227E-3</v>
      </c>
      <c r="CJ605" s="61">
        <f t="shared" si="682"/>
        <v>3.8892884371029227E-3</v>
      </c>
      <c r="CK605" s="61">
        <v>1</v>
      </c>
      <c r="CL605" s="61">
        <f t="shared" si="683"/>
        <v>3.8892884371029227E-3</v>
      </c>
      <c r="CM605" s="61">
        <f t="shared" si="645"/>
        <v>3.8892884371029227E-3</v>
      </c>
      <c r="CN605" s="61">
        <v>1</v>
      </c>
      <c r="CO605" s="61">
        <f t="shared" si="646"/>
        <v>3.8892884371029227E-3</v>
      </c>
      <c r="CP605" s="69">
        <v>2.705706654E-4</v>
      </c>
      <c r="CQ605" s="61">
        <f t="shared" si="684"/>
        <v>1.7671324271359594E-4</v>
      </c>
      <c r="CR605" s="61">
        <v>1</v>
      </c>
      <c r="CS605" s="61">
        <f t="shared" si="685"/>
        <v>1.7671324271359594E-4</v>
      </c>
      <c r="CT605" s="61">
        <f t="shared" si="686"/>
        <v>1.7671324271359594E-4</v>
      </c>
      <c r="CU605" s="61">
        <v>1</v>
      </c>
      <c r="CV605" s="61">
        <f t="shared" si="687"/>
        <v>1.7671324271359594E-4</v>
      </c>
      <c r="CW605" s="61">
        <f t="shared" si="688"/>
        <v>1.7671324271359594E-4</v>
      </c>
      <c r="CX605" s="61">
        <v>1</v>
      </c>
      <c r="CY605" s="61">
        <f t="shared" si="689"/>
        <v>1.7671324271359594E-4</v>
      </c>
      <c r="CZ605" s="61">
        <f t="shared" si="647"/>
        <v>1.7671324271359594E-4</v>
      </c>
      <c r="DA605" s="61">
        <v>1</v>
      </c>
      <c r="DB605" s="61">
        <f t="shared" si="648"/>
        <v>1.7671324271359594E-4</v>
      </c>
      <c r="DC605" s="4"/>
      <c r="DD605" s="9"/>
    </row>
    <row r="606" spans="1:108">
      <c r="A606" s="57" t="s">
        <v>457</v>
      </c>
      <c r="B606" s="58" t="s">
        <v>383</v>
      </c>
      <c r="C606" s="58" t="s">
        <v>384</v>
      </c>
      <c r="D606" s="58" t="s">
        <v>451</v>
      </c>
      <c r="E606" s="59" t="s">
        <v>440</v>
      </c>
      <c r="F606" s="59" t="s">
        <v>440</v>
      </c>
      <c r="G606" s="59" t="s">
        <v>279</v>
      </c>
      <c r="H606" s="58" t="s">
        <v>430</v>
      </c>
      <c r="I606" s="58" t="s">
        <v>280</v>
      </c>
      <c r="J606" s="60" t="s">
        <v>411</v>
      </c>
      <c r="K606" s="61">
        <v>0.27635595210143227</v>
      </c>
      <c r="L606" s="61">
        <v>0.27635595210143227</v>
      </c>
      <c r="M606" s="61">
        <v>0.27635595210143227</v>
      </c>
      <c r="N606" s="61">
        <v>0.27635595210143227</v>
      </c>
      <c r="O606" s="61"/>
      <c r="P606" s="69">
        <v>43.385810085385742</v>
      </c>
      <c r="Q606" s="61">
        <f t="shared" si="649"/>
        <v>11.9899268538387</v>
      </c>
      <c r="R606" s="61">
        <v>1</v>
      </c>
      <c r="S606" s="61">
        <f t="shared" si="650"/>
        <v>11.9899268538387</v>
      </c>
      <c r="T606" s="61">
        <f t="shared" si="651"/>
        <v>11.9899268538387</v>
      </c>
      <c r="U606" s="61">
        <v>1</v>
      </c>
      <c r="V606" s="61">
        <f t="shared" si="652"/>
        <v>11.9899268538387</v>
      </c>
      <c r="W606" s="61">
        <f t="shared" si="653"/>
        <v>11.9899268538387</v>
      </c>
      <c r="X606" s="61">
        <v>1</v>
      </c>
      <c r="Y606" s="61">
        <f t="shared" si="654"/>
        <v>11.9899268538387</v>
      </c>
      <c r="Z606" s="61">
        <f t="shared" si="634"/>
        <v>11.9899268538387</v>
      </c>
      <c r="AA606" s="61">
        <v>1</v>
      </c>
      <c r="AB606" s="61">
        <f t="shared" si="635"/>
        <v>11.9899268538387</v>
      </c>
      <c r="AC606" s="69"/>
      <c r="AD606" s="61">
        <f t="shared" si="655"/>
        <v>0</v>
      </c>
      <c r="AE606" s="61">
        <v>1</v>
      </c>
      <c r="AF606" s="61">
        <f t="shared" si="656"/>
        <v>0</v>
      </c>
      <c r="AG606" s="61">
        <f t="shared" si="657"/>
        <v>0</v>
      </c>
      <c r="AH606" s="61">
        <v>1</v>
      </c>
      <c r="AI606" s="61">
        <f t="shared" si="658"/>
        <v>0</v>
      </c>
      <c r="AJ606" s="61">
        <f t="shared" si="659"/>
        <v>0</v>
      </c>
      <c r="AK606" s="61">
        <v>1</v>
      </c>
      <c r="AL606" s="61">
        <f t="shared" si="660"/>
        <v>0</v>
      </c>
      <c r="AM606" s="61">
        <f t="shared" si="636"/>
        <v>0</v>
      </c>
      <c r="AN606" s="61">
        <v>1</v>
      </c>
      <c r="AO606" s="61">
        <f t="shared" si="637"/>
        <v>0</v>
      </c>
      <c r="AP606" s="69">
        <v>39.109305598548765</v>
      </c>
      <c r="AQ606" s="61">
        <f t="shared" si="661"/>
        <v>10.808089384712819</v>
      </c>
      <c r="AR606" s="61">
        <v>1</v>
      </c>
      <c r="AS606" s="61">
        <f t="shared" si="662"/>
        <v>10.808089384712819</v>
      </c>
      <c r="AT606" s="61">
        <f t="shared" si="663"/>
        <v>10.808089384712819</v>
      </c>
      <c r="AU606" s="61">
        <v>1</v>
      </c>
      <c r="AV606" s="61">
        <f t="shared" si="664"/>
        <v>10.808089384712819</v>
      </c>
      <c r="AW606" s="61">
        <f t="shared" si="665"/>
        <v>10.808089384712819</v>
      </c>
      <c r="AX606" s="61">
        <v>1</v>
      </c>
      <c r="AY606" s="61">
        <f t="shared" si="666"/>
        <v>10.808089384712819</v>
      </c>
      <c r="AZ606" s="61">
        <f t="shared" si="638"/>
        <v>10.808089384712819</v>
      </c>
      <c r="BA606" s="61">
        <v>1</v>
      </c>
      <c r="BB606" s="61">
        <f t="shared" si="639"/>
        <v>10.808089384712819</v>
      </c>
      <c r="BC606" s="69">
        <v>0.84004226967045281</v>
      </c>
      <c r="BD606" s="61">
        <f t="shared" si="667"/>
        <v>0.23215068124022611</v>
      </c>
      <c r="BE606" s="61">
        <v>1</v>
      </c>
      <c r="BF606" s="61">
        <f t="shared" si="668"/>
        <v>0.23215068124022611</v>
      </c>
      <c r="BG606" s="61">
        <f t="shared" si="669"/>
        <v>0.23215068124022611</v>
      </c>
      <c r="BH606" s="61">
        <v>1</v>
      </c>
      <c r="BI606" s="61">
        <f t="shared" si="670"/>
        <v>0.23215068124022611</v>
      </c>
      <c r="BJ606" s="61">
        <f t="shared" si="671"/>
        <v>0.23215068124022611</v>
      </c>
      <c r="BK606" s="61">
        <v>1</v>
      </c>
      <c r="BL606" s="61">
        <f t="shared" si="672"/>
        <v>0.23215068124022611</v>
      </c>
      <c r="BM606" s="61">
        <f t="shared" si="640"/>
        <v>0.23215068124022611</v>
      </c>
      <c r="BN606" s="61">
        <v>1</v>
      </c>
      <c r="BO606" s="61">
        <f t="shared" si="641"/>
        <v>0.23215068124022611</v>
      </c>
      <c r="BP606" s="69">
        <v>0.84004226967045281</v>
      </c>
      <c r="BQ606" s="61">
        <f t="shared" si="673"/>
        <v>0.23215068124022611</v>
      </c>
      <c r="BR606" s="61">
        <v>1</v>
      </c>
      <c r="BS606" s="61">
        <f t="shared" si="642"/>
        <v>0.23215068124022611</v>
      </c>
      <c r="BT606" s="61">
        <f t="shared" si="674"/>
        <v>0.23215068124022611</v>
      </c>
      <c r="BU606" s="61">
        <v>1</v>
      </c>
      <c r="BV606" s="61">
        <f t="shared" si="675"/>
        <v>0.23215068124022611</v>
      </c>
      <c r="BW606" s="61">
        <f t="shared" si="676"/>
        <v>0.23215068124022611</v>
      </c>
      <c r="BX606" s="61">
        <v>1</v>
      </c>
      <c r="BY606" s="61">
        <f t="shared" si="677"/>
        <v>0.23215068124022611</v>
      </c>
      <c r="BZ606" s="61">
        <f t="shared" si="643"/>
        <v>0.23215068124022611</v>
      </c>
      <c r="CA606" s="61">
        <v>1</v>
      </c>
      <c r="CB606" s="61">
        <f t="shared" si="644"/>
        <v>0.23215068124022611</v>
      </c>
      <c r="CC606" s="69">
        <v>5.2549027930077417</v>
      </c>
      <c r="CD606" s="61">
        <f t="shared" si="678"/>
        <v>1.45222366456213</v>
      </c>
      <c r="CE606" s="61">
        <v>1</v>
      </c>
      <c r="CF606" s="61">
        <f t="shared" si="679"/>
        <v>1.45222366456213</v>
      </c>
      <c r="CG606" s="61">
        <f t="shared" si="680"/>
        <v>1.45222366456213</v>
      </c>
      <c r="CH606" s="61">
        <v>1</v>
      </c>
      <c r="CI606" s="61">
        <f t="shared" si="681"/>
        <v>1.45222366456213</v>
      </c>
      <c r="CJ606" s="61">
        <f t="shared" si="682"/>
        <v>1.45222366456213</v>
      </c>
      <c r="CK606" s="61">
        <v>1</v>
      </c>
      <c r="CL606" s="61">
        <f t="shared" si="683"/>
        <v>1.45222366456213</v>
      </c>
      <c r="CM606" s="61">
        <f t="shared" si="645"/>
        <v>1.45222366456213</v>
      </c>
      <c r="CN606" s="61">
        <v>1</v>
      </c>
      <c r="CO606" s="61">
        <f t="shared" si="646"/>
        <v>1.45222366456213</v>
      </c>
      <c r="CP606" s="69">
        <v>7.0682646712068831</v>
      </c>
      <c r="CQ606" s="61">
        <f t="shared" si="684"/>
        <v>1.9533570129162954</v>
      </c>
      <c r="CR606" s="61">
        <v>1</v>
      </c>
      <c r="CS606" s="61">
        <f t="shared" si="685"/>
        <v>1.9533570129162954</v>
      </c>
      <c r="CT606" s="61">
        <f t="shared" si="686"/>
        <v>1.9533570129162954</v>
      </c>
      <c r="CU606" s="61">
        <v>1</v>
      </c>
      <c r="CV606" s="61">
        <f t="shared" si="687"/>
        <v>1.9533570129162954</v>
      </c>
      <c r="CW606" s="61">
        <f t="shared" si="688"/>
        <v>1.9533570129162954</v>
      </c>
      <c r="CX606" s="61">
        <v>1</v>
      </c>
      <c r="CY606" s="61">
        <f t="shared" si="689"/>
        <v>1.9533570129162954</v>
      </c>
      <c r="CZ606" s="61">
        <f t="shared" si="647"/>
        <v>1.9533570129162954</v>
      </c>
      <c r="DA606" s="61">
        <v>1</v>
      </c>
      <c r="DB606" s="61">
        <f t="shared" si="648"/>
        <v>1.9533570129162954</v>
      </c>
      <c r="DC606" s="4"/>
      <c r="DD606" s="9"/>
    </row>
    <row r="607" spans="1:108">
      <c r="A607" s="57" t="s">
        <v>457</v>
      </c>
      <c r="B607" s="58" t="s">
        <v>383</v>
      </c>
      <c r="C607" s="58" t="s">
        <v>384</v>
      </c>
      <c r="D607" s="58" t="s">
        <v>451</v>
      </c>
      <c r="E607" s="59" t="s">
        <v>440</v>
      </c>
      <c r="F607" s="59" t="s">
        <v>440</v>
      </c>
      <c r="G607" s="59" t="s">
        <v>253</v>
      </c>
      <c r="H607" s="58" t="s">
        <v>430</v>
      </c>
      <c r="I607" s="58" t="s">
        <v>254</v>
      </c>
      <c r="J607" s="60" t="s">
        <v>412</v>
      </c>
      <c r="K607" s="61">
        <v>0.66931366988088481</v>
      </c>
      <c r="L607" s="61">
        <v>0.70811537572740069</v>
      </c>
      <c r="M607" s="61">
        <v>0.73870296842503314</v>
      </c>
      <c r="N607" s="61">
        <v>0.79300000000000004</v>
      </c>
      <c r="O607" s="61"/>
      <c r="P607" s="69">
        <v>396.21056956632003</v>
      </c>
      <c r="Q607" s="61">
        <f t="shared" si="649"/>
        <v>265.1891503620293</v>
      </c>
      <c r="R607" s="61">
        <v>1</v>
      </c>
      <c r="S607" s="61">
        <f t="shared" si="650"/>
        <v>265.1891503620293</v>
      </c>
      <c r="T607" s="61">
        <f t="shared" si="651"/>
        <v>280.56279633562212</v>
      </c>
      <c r="U607" s="61">
        <v>1</v>
      </c>
      <c r="V607" s="61">
        <f t="shared" si="652"/>
        <v>280.56279633562212</v>
      </c>
      <c r="W607" s="61">
        <f t="shared" si="653"/>
        <v>292.68192386001368</v>
      </c>
      <c r="X607" s="61">
        <v>1</v>
      </c>
      <c r="Y607" s="61">
        <f t="shared" si="654"/>
        <v>292.68192386001368</v>
      </c>
      <c r="Z607" s="61">
        <f t="shared" ref="Z607:Z670" si="690">P607*$N607</f>
        <v>314.19498166609179</v>
      </c>
      <c r="AA607" s="61">
        <v>1</v>
      </c>
      <c r="AB607" s="61">
        <f t="shared" ref="AB607:AB670" si="691">Z607*AA607</f>
        <v>314.19498166609179</v>
      </c>
      <c r="AC607" s="69"/>
      <c r="AD607" s="61">
        <f t="shared" si="655"/>
        <v>0</v>
      </c>
      <c r="AE607" s="61">
        <v>1</v>
      </c>
      <c r="AF607" s="61">
        <f t="shared" si="656"/>
        <v>0</v>
      </c>
      <c r="AG607" s="61">
        <f t="shared" si="657"/>
        <v>0</v>
      </c>
      <c r="AH607" s="61">
        <v>1</v>
      </c>
      <c r="AI607" s="61">
        <f t="shared" si="658"/>
        <v>0</v>
      </c>
      <c r="AJ607" s="61">
        <f t="shared" si="659"/>
        <v>0</v>
      </c>
      <c r="AK607" s="61">
        <v>1</v>
      </c>
      <c r="AL607" s="61">
        <f t="shared" si="660"/>
        <v>0</v>
      </c>
      <c r="AM607" s="61">
        <f t="shared" ref="AM607:AM670" si="692">AC607*$N607</f>
        <v>0</v>
      </c>
      <c r="AN607" s="61">
        <v>1</v>
      </c>
      <c r="AO607" s="61">
        <f t="shared" ref="AO607:AO670" si="693">AM607*AN607</f>
        <v>0</v>
      </c>
      <c r="AP607" s="69">
        <v>2.1436396722</v>
      </c>
      <c r="AQ607" s="61">
        <f t="shared" si="661"/>
        <v>1.4347673359024389</v>
      </c>
      <c r="AR607" s="61">
        <v>1</v>
      </c>
      <c r="AS607" s="61">
        <f t="shared" si="662"/>
        <v>1.4347673359024389</v>
      </c>
      <c r="AT607" s="61">
        <f t="shared" si="663"/>
        <v>1.5179442119040649</v>
      </c>
      <c r="AU607" s="61">
        <v>1</v>
      </c>
      <c r="AV607" s="61">
        <f t="shared" si="664"/>
        <v>1.5179442119040649</v>
      </c>
      <c r="AW607" s="61">
        <f t="shared" si="665"/>
        <v>1.583512989087805</v>
      </c>
      <c r="AX607" s="61">
        <v>1</v>
      </c>
      <c r="AY607" s="61">
        <f t="shared" si="666"/>
        <v>1.583512989087805</v>
      </c>
      <c r="AZ607" s="61">
        <f t="shared" ref="AZ607:AZ670" si="694">AP607*$N607</f>
        <v>1.6999062600546</v>
      </c>
      <c r="BA607" s="61">
        <v>1</v>
      </c>
      <c r="BB607" s="61">
        <f t="shared" ref="BB607:BB670" si="695">AZ607*BA607</f>
        <v>1.6999062600546</v>
      </c>
      <c r="BC607" s="69">
        <v>7.8061463139960008</v>
      </c>
      <c r="BD607" s="61">
        <f t="shared" si="667"/>
        <v>5.2247604370478049</v>
      </c>
      <c r="BE607" s="61">
        <v>1</v>
      </c>
      <c r="BF607" s="61">
        <f t="shared" si="668"/>
        <v>5.2247604370478049</v>
      </c>
      <c r="BG607" s="61">
        <f t="shared" si="669"/>
        <v>5.5276522301183419</v>
      </c>
      <c r="BH607" s="61">
        <v>1</v>
      </c>
      <c r="BI607" s="61">
        <f t="shared" si="670"/>
        <v>5.5276522301183419</v>
      </c>
      <c r="BJ607" s="61">
        <f t="shared" si="671"/>
        <v>5.7664234541089767</v>
      </c>
      <c r="BK607" s="61">
        <v>1</v>
      </c>
      <c r="BL607" s="61">
        <f t="shared" si="672"/>
        <v>5.7664234541089767</v>
      </c>
      <c r="BM607" s="61">
        <f t="shared" ref="BM607:BM670" si="696">BC607*$N607</f>
        <v>6.1902740269988286</v>
      </c>
      <c r="BN607" s="61">
        <v>1</v>
      </c>
      <c r="BO607" s="61">
        <f t="shared" ref="BO607:BO670" si="697">BM607*BN607</f>
        <v>6.1902740269988286</v>
      </c>
      <c r="BP607" s="69">
        <v>5.3862409566572405</v>
      </c>
      <c r="BQ607" s="61">
        <f t="shared" si="673"/>
        <v>3.6050847015629852</v>
      </c>
      <c r="BR607" s="61">
        <v>1</v>
      </c>
      <c r="BS607" s="61">
        <f t="shared" ref="BS607:BS670" si="698">BQ607*BR607</f>
        <v>3.6050847015629852</v>
      </c>
      <c r="BT607" s="61">
        <f t="shared" si="674"/>
        <v>3.8140800387816558</v>
      </c>
      <c r="BU607" s="61">
        <v>1</v>
      </c>
      <c r="BV607" s="61">
        <f t="shared" si="675"/>
        <v>3.8140800387816558</v>
      </c>
      <c r="BW607" s="61">
        <f t="shared" si="676"/>
        <v>3.9788321833351938</v>
      </c>
      <c r="BX607" s="61">
        <v>1</v>
      </c>
      <c r="BY607" s="61">
        <f t="shared" si="677"/>
        <v>3.9788321833351938</v>
      </c>
      <c r="BZ607" s="61">
        <f t="shared" ref="BZ607:BZ670" si="699">BP607*$N607</f>
        <v>4.2712890786291915</v>
      </c>
      <c r="CA607" s="61">
        <v>1</v>
      </c>
      <c r="CB607" s="61">
        <f t="shared" ref="CB607:CB670" si="700">BZ607*CA607</f>
        <v>4.2712890786291915</v>
      </c>
      <c r="CC607" s="69">
        <v>0.32979071879999994</v>
      </c>
      <c r="CD607" s="61">
        <f t="shared" si="678"/>
        <v>0.22073343629268288</v>
      </c>
      <c r="CE607" s="61">
        <v>1</v>
      </c>
      <c r="CF607" s="61">
        <f t="shared" si="679"/>
        <v>0.22073343629268288</v>
      </c>
      <c r="CG607" s="61">
        <f t="shared" si="680"/>
        <v>0.23352987875447151</v>
      </c>
      <c r="CH607" s="61">
        <v>1</v>
      </c>
      <c r="CI607" s="61">
        <f t="shared" si="681"/>
        <v>0.23352987875447151</v>
      </c>
      <c r="CJ607" s="61">
        <f t="shared" si="682"/>
        <v>0.24361738293658533</v>
      </c>
      <c r="CK607" s="61">
        <v>1</v>
      </c>
      <c r="CL607" s="61">
        <f t="shared" si="683"/>
        <v>0.24361738293658533</v>
      </c>
      <c r="CM607" s="61">
        <f t="shared" ref="CM607:CM670" si="701">CC607*$N607</f>
        <v>0.26152404000839996</v>
      </c>
      <c r="CN607" s="61">
        <v>1</v>
      </c>
      <c r="CO607" s="61">
        <f t="shared" ref="CO607:CO670" si="702">CM607*CN607</f>
        <v>0.26152404000839996</v>
      </c>
      <c r="CP607" s="69">
        <v>2.48124643103556E-3</v>
      </c>
      <c r="CQ607" s="61">
        <f t="shared" si="684"/>
        <v>1.6607321546352584E-3</v>
      </c>
      <c r="CR607" s="61">
        <v>1</v>
      </c>
      <c r="CS607" s="61">
        <f t="shared" si="685"/>
        <v>1.6607321546352584E-3</v>
      </c>
      <c r="CT607" s="61">
        <f t="shared" si="686"/>
        <v>1.7570087487850175E-3</v>
      </c>
      <c r="CU607" s="61">
        <v>1</v>
      </c>
      <c r="CV607" s="61">
        <f t="shared" si="687"/>
        <v>1.7570087487850175E-3</v>
      </c>
      <c r="CW607" s="61">
        <f t="shared" si="688"/>
        <v>1.8329041039999874E-3</v>
      </c>
      <c r="CX607" s="61">
        <v>1</v>
      </c>
      <c r="CY607" s="61">
        <f t="shared" si="689"/>
        <v>1.8329041039999874E-3</v>
      </c>
      <c r="CZ607" s="61">
        <f t="shared" ref="CZ607:CZ670" si="703">CP607*$N607</f>
        <v>1.9676284198111992E-3</v>
      </c>
      <c r="DA607" s="61">
        <v>1</v>
      </c>
      <c r="DB607" s="61">
        <f t="shared" ref="DB607:DB670" si="704">CZ607*DA607</f>
        <v>1.9676284198111992E-3</v>
      </c>
      <c r="DC607" s="4"/>
      <c r="DD607" s="9"/>
    </row>
    <row r="608" spans="1:108">
      <c r="A608" s="57" t="s">
        <v>457</v>
      </c>
      <c r="B608" s="58" t="s">
        <v>383</v>
      </c>
      <c r="C608" s="58" t="s">
        <v>384</v>
      </c>
      <c r="D608" s="58" t="s">
        <v>451</v>
      </c>
      <c r="E608" s="59" t="s">
        <v>440</v>
      </c>
      <c r="F608" s="59" t="s">
        <v>440</v>
      </c>
      <c r="G608" s="59" t="s">
        <v>255</v>
      </c>
      <c r="H608" s="58" t="s">
        <v>430</v>
      </c>
      <c r="I608" s="58" t="s">
        <v>256</v>
      </c>
      <c r="J608" s="60" t="s">
        <v>412</v>
      </c>
      <c r="K608" s="61">
        <v>0.66931366988088481</v>
      </c>
      <c r="L608" s="61">
        <v>0.70811537572740069</v>
      </c>
      <c r="M608" s="65">
        <v>0.73870296842503314</v>
      </c>
      <c r="N608" s="65">
        <v>0.79300000000000004</v>
      </c>
      <c r="O608" s="61"/>
      <c r="P608" s="69">
        <v>154.71842310793753</v>
      </c>
      <c r="Q608" s="61">
        <f t="shared" si="649"/>
        <v>103.55515556855715</v>
      </c>
      <c r="R608" s="61">
        <v>1</v>
      </c>
      <c r="S608" s="61">
        <f t="shared" si="650"/>
        <v>103.55515556855715</v>
      </c>
      <c r="T608" s="61">
        <f t="shared" si="651"/>
        <v>109.55849431102813</v>
      </c>
      <c r="U608" s="61">
        <v>1</v>
      </c>
      <c r="V608" s="61">
        <f t="shared" si="652"/>
        <v>109.55849431102813</v>
      </c>
      <c r="W608" s="61">
        <f t="shared" si="653"/>
        <v>114.29095841987369</v>
      </c>
      <c r="X608" s="61">
        <v>1</v>
      </c>
      <c r="Y608" s="61">
        <f t="shared" si="654"/>
        <v>114.29095841987369</v>
      </c>
      <c r="Z608" s="61">
        <f t="shared" si="690"/>
        <v>122.69170952459446</v>
      </c>
      <c r="AA608" s="61">
        <v>1</v>
      </c>
      <c r="AB608" s="61">
        <f t="shared" si="691"/>
        <v>122.69170952459446</v>
      </c>
      <c r="AC608" s="69"/>
      <c r="AD608" s="61">
        <f t="shared" si="655"/>
        <v>0</v>
      </c>
      <c r="AE608" s="61">
        <v>1</v>
      </c>
      <c r="AF608" s="61">
        <f t="shared" si="656"/>
        <v>0</v>
      </c>
      <c r="AG608" s="61">
        <f t="shared" si="657"/>
        <v>0</v>
      </c>
      <c r="AH608" s="61">
        <v>1</v>
      </c>
      <c r="AI608" s="61">
        <f t="shared" si="658"/>
        <v>0</v>
      </c>
      <c r="AJ608" s="61">
        <f t="shared" si="659"/>
        <v>0</v>
      </c>
      <c r="AK608" s="61">
        <v>1</v>
      </c>
      <c r="AL608" s="61">
        <f t="shared" si="660"/>
        <v>0</v>
      </c>
      <c r="AM608" s="61">
        <f t="shared" si="692"/>
        <v>0</v>
      </c>
      <c r="AN608" s="61">
        <v>1</v>
      </c>
      <c r="AO608" s="61">
        <f t="shared" si="693"/>
        <v>0</v>
      </c>
      <c r="AP608" s="69">
        <v>0.90436260319107253</v>
      </c>
      <c r="AQ608" s="61">
        <f t="shared" si="661"/>
        <v>0.60530225284484718</v>
      </c>
      <c r="AR608" s="61">
        <v>1</v>
      </c>
      <c r="AS608" s="61">
        <f t="shared" si="662"/>
        <v>0.60530225284484718</v>
      </c>
      <c r="AT608" s="61">
        <f t="shared" si="663"/>
        <v>0.64039306455245648</v>
      </c>
      <c r="AU608" s="61">
        <v>1</v>
      </c>
      <c r="AV608" s="61">
        <f t="shared" si="664"/>
        <v>0.64039306455245648</v>
      </c>
      <c r="AW608" s="61">
        <f t="shared" si="665"/>
        <v>0.66805533950983564</v>
      </c>
      <c r="AX608" s="61">
        <v>1</v>
      </c>
      <c r="AY608" s="61">
        <f t="shared" si="666"/>
        <v>0.66805533950983564</v>
      </c>
      <c r="AZ608" s="61">
        <f t="shared" si="694"/>
        <v>0.71715954433052054</v>
      </c>
      <c r="BA608" s="61">
        <v>1</v>
      </c>
      <c r="BB608" s="61">
        <f t="shared" si="695"/>
        <v>0.71715954433052054</v>
      </c>
      <c r="BC608" s="69">
        <v>3.0412356808781453</v>
      </c>
      <c r="BD608" s="61">
        <f t="shared" si="667"/>
        <v>2.0355406145412429</v>
      </c>
      <c r="BE608" s="61">
        <v>1</v>
      </c>
      <c r="BF608" s="61">
        <f t="shared" si="668"/>
        <v>2.0355406145412429</v>
      </c>
      <c r="BG608" s="61">
        <f t="shared" si="669"/>
        <v>2.1535457468406052</v>
      </c>
      <c r="BH608" s="61">
        <v>1</v>
      </c>
      <c r="BI608" s="61">
        <f t="shared" si="670"/>
        <v>2.1535457468406052</v>
      </c>
      <c r="BJ608" s="61">
        <f t="shared" si="671"/>
        <v>2.246569825144813</v>
      </c>
      <c r="BK608" s="61">
        <v>1</v>
      </c>
      <c r="BL608" s="61">
        <f t="shared" si="672"/>
        <v>2.246569825144813</v>
      </c>
      <c r="BM608" s="61">
        <f t="shared" si="696"/>
        <v>2.4116998949363695</v>
      </c>
      <c r="BN608" s="61">
        <v>1</v>
      </c>
      <c r="BO608" s="61">
        <f t="shared" si="697"/>
        <v>2.4116998949363695</v>
      </c>
      <c r="BP608" s="69">
        <v>2.100161375246405</v>
      </c>
      <c r="BQ608" s="61">
        <f t="shared" si="673"/>
        <v>1.4056667174082573</v>
      </c>
      <c r="BR608" s="61">
        <v>1</v>
      </c>
      <c r="BS608" s="61">
        <f t="shared" si="698"/>
        <v>1.4056667174082573</v>
      </c>
      <c r="BT608" s="61">
        <f t="shared" si="674"/>
        <v>1.4871565613207827</v>
      </c>
      <c r="BU608" s="61">
        <v>1</v>
      </c>
      <c r="BV608" s="61">
        <f t="shared" si="675"/>
        <v>1.4871565613207827</v>
      </c>
      <c r="BW608" s="61">
        <f t="shared" si="676"/>
        <v>1.5513954420661193</v>
      </c>
      <c r="BX608" s="61">
        <v>1</v>
      </c>
      <c r="BY608" s="61">
        <f t="shared" si="677"/>
        <v>1.5513954420661193</v>
      </c>
      <c r="BZ608" s="61">
        <f t="shared" si="699"/>
        <v>1.6654279705703992</v>
      </c>
      <c r="CA608" s="61">
        <v>1</v>
      </c>
      <c r="CB608" s="61">
        <f t="shared" si="700"/>
        <v>1.6654279705703992</v>
      </c>
      <c r="CC608" s="69">
        <v>0.14913556798578975</v>
      </c>
      <c r="CD608" s="61">
        <f t="shared" si="678"/>
        <v>9.9818474318339137E-2</v>
      </c>
      <c r="CE608" s="61">
        <v>1</v>
      </c>
      <c r="CF608" s="61">
        <f t="shared" si="679"/>
        <v>9.9818474318339137E-2</v>
      </c>
      <c r="CG608" s="61">
        <f t="shared" si="680"/>
        <v>0.10560518875857682</v>
      </c>
      <c r="CH608" s="61">
        <v>1</v>
      </c>
      <c r="CI608" s="61">
        <f t="shared" si="681"/>
        <v>0.10560518875857682</v>
      </c>
      <c r="CJ608" s="61">
        <f t="shared" si="682"/>
        <v>0.11016688676885623</v>
      </c>
      <c r="CK608" s="61">
        <v>1</v>
      </c>
      <c r="CL608" s="61">
        <f t="shared" si="683"/>
        <v>0.11016688676885623</v>
      </c>
      <c r="CM608" s="61">
        <f t="shared" si="701"/>
        <v>0.11826450541273129</v>
      </c>
      <c r="CN608" s="61">
        <v>1</v>
      </c>
      <c r="CO608" s="61">
        <f t="shared" si="702"/>
        <v>0.11826450541273129</v>
      </c>
      <c r="CP608" s="69">
        <v>51.919670537243839</v>
      </c>
      <c r="CQ608" s="61">
        <f t="shared" si="684"/>
        <v>34.750545226289127</v>
      </c>
      <c r="CR608" s="61">
        <v>1</v>
      </c>
      <c r="CS608" s="61">
        <f t="shared" si="685"/>
        <v>34.750545226289127</v>
      </c>
      <c r="CT608" s="61">
        <f t="shared" si="686"/>
        <v>36.765117010123276</v>
      </c>
      <c r="CU608" s="61">
        <v>1</v>
      </c>
      <c r="CV608" s="61">
        <f t="shared" si="687"/>
        <v>36.765117010123276</v>
      </c>
      <c r="CW608" s="61">
        <f t="shared" si="688"/>
        <v>38.353214745511757</v>
      </c>
      <c r="CX608" s="61">
        <v>1</v>
      </c>
      <c r="CY608" s="61">
        <f t="shared" si="689"/>
        <v>38.353214745511757</v>
      </c>
      <c r="CZ608" s="61">
        <f t="shared" si="703"/>
        <v>41.172298736034364</v>
      </c>
      <c r="DA608" s="61">
        <v>1</v>
      </c>
      <c r="DB608" s="61">
        <f t="shared" si="704"/>
        <v>41.172298736034364</v>
      </c>
      <c r="DC608" s="4"/>
      <c r="DD608" s="9"/>
    </row>
    <row r="609" spans="1:108">
      <c r="A609" s="57" t="s">
        <v>457</v>
      </c>
      <c r="B609" s="58" t="s">
        <v>383</v>
      </c>
      <c r="C609" s="58" t="s">
        <v>384</v>
      </c>
      <c r="D609" s="58" t="s">
        <v>451</v>
      </c>
      <c r="E609" s="59" t="s">
        <v>440</v>
      </c>
      <c r="F609" s="59" t="s">
        <v>440</v>
      </c>
      <c r="G609" s="59" t="s">
        <v>257</v>
      </c>
      <c r="H609" s="58" t="s">
        <v>430</v>
      </c>
      <c r="I609" s="58" t="s">
        <v>258</v>
      </c>
      <c r="J609" s="60" t="s">
        <v>413</v>
      </c>
      <c r="K609" s="61">
        <v>1.2675270972996679</v>
      </c>
      <c r="L609" s="61">
        <v>1.3093791115844873</v>
      </c>
      <c r="M609" s="61">
        <v>1.3414573021740492</v>
      </c>
      <c r="N609" s="61">
        <v>1.397</v>
      </c>
      <c r="O609" s="61"/>
      <c r="P609" s="69">
        <v>29.965201199999999</v>
      </c>
      <c r="Q609" s="61">
        <f t="shared" si="649"/>
        <v>37.981704497036525</v>
      </c>
      <c r="R609" s="61">
        <v>1</v>
      </c>
      <c r="S609" s="61">
        <f t="shared" si="650"/>
        <v>37.981704497036525</v>
      </c>
      <c r="T609" s="61">
        <f t="shared" si="651"/>
        <v>39.23580852570641</v>
      </c>
      <c r="U609" s="61">
        <v>1</v>
      </c>
      <c r="V609" s="61">
        <f t="shared" si="652"/>
        <v>39.23580852570641</v>
      </c>
      <c r="W609" s="61">
        <f t="shared" si="653"/>
        <v>40.19703796085458</v>
      </c>
      <c r="X609" s="61">
        <v>1</v>
      </c>
      <c r="Y609" s="61">
        <f t="shared" si="654"/>
        <v>40.19703796085458</v>
      </c>
      <c r="Z609" s="61">
        <f t="shared" si="690"/>
        <v>41.861386076400002</v>
      </c>
      <c r="AA609" s="61">
        <v>1</v>
      </c>
      <c r="AB609" s="61">
        <f t="shared" si="691"/>
        <v>41.861386076400002</v>
      </c>
      <c r="AC609" s="69"/>
      <c r="AD609" s="61">
        <f t="shared" si="655"/>
        <v>0</v>
      </c>
      <c r="AE609" s="61">
        <v>1</v>
      </c>
      <c r="AF609" s="61">
        <f t="shared" si="656"/>
        <v>0</v>
      </c>
      <c r="AG609" s="61">
        <f t="shared" si="657"/>
        <v>0</v>
      </c>
      <c r="AH609" s="61">
        <v>1</v>
      </c>
      <c r="AI609" s="61">
        <f t="shared" si="658"/>
        <v>0</v>
      </c>
      <c r="AJ609" s="61">
        <f t="shared" si="659"/>
        <v>0</v>
      </c>
      <c r="AK609" s="61">
        <v>1</v>
      </c>
      <c r="AL609" s="61">
        <f t="shared" si="660"/>
        <v>0</v>
      </c>
      <c r="AM609" s="61">
        <f t="shared" si="692"/>
        <v>0</v>
      </c>
      <c r="AN609" s="61">
        <v>1</v>
      </c>
      <c r="AO609" s="61">
        <f t="shared" si="693"/>
        <v>0</v>
      </c>
      <c r="AP609" s="69">
        <v>0.16830792</v>
      </c>
      <c r="AQ609" s="61">
        <f t="shared" si="661"/>
        <v>0.21333484929014473</v>
      </c>
      <c r="AR609" s="61">
        <v>1</v>
      </c>
      <c r="AS609" s="61">
        <f t="shared" si="662"/>
        <v>0.21333484929014473</v>
      </c>
      <c r="AT609" s="61">
        <f t="shared" si="663"/>
        <v>0.22037887476223295</v>
      </c>
      <c r="AU609" s="61">
        <v>1</v>
      </c>
      <c r="AV609" s="61">
        <f t="shared" si="664"/>
        <v>0.22037887476223295</v>
      </c>
      <c r="AW609" s="61">
        <f t="shared" si="665"/>
        <v>0.22577788829772572</v>
      </c>
      <c r="AX609" s="61">
        <v>1</v>
      </c>
      <c r="AY609" s="61">
        <f t="shared" si="666"/>
        <v>0.22577788829772572</v>
      </c>
      <c r="AZ609" s="61">
        <f t="shared" si="694"/>
        <v>0.23512616423999999</v>
      </c>
      <c r="BA609" s="61">
        <v>1</v>
      </c>
      <c r="BB609" s="61">
        <f t="shared" si="695"/>
        <v>0.23512616423999999</v>
      </c>
      <c r="BC609" s="69">
        <v>0.64233971999999995</v>
      </c>
      <c r="BD609" s="61">
        <f t="shared" si="667"/>
        <v>0.81418300077188144</v>
      </c>
      <c r="BE609" s="61">
        <v>1</v>
      </c>
      <c r="BF609" s="61">
        <f t="shared" si="668"/>
        <v>0.81418300077188144</v>
      </c>
      <c r="BG609" s="61">
        <f t="shared" si="669"/>
        <v>0.84106621190902819</v>
      </c>
      <c r="BH609" s="61">
        <v>1</v>
      </c>
      <c r="BI609" s="61">
        <f t="shared" si="670"/>
        <v>0.84106621190902819</v>
      </c>
      <c r="BJ609" s="61">
        <f t="shared" si="671"/>
        <v>0.86167130787043411</v>
      </c>
      <c r="BK609" s="61">
        <v>1</v>
      </c>
      <c r="BL609" s="61">
        <f t="shared" si="672"/>
        <v>0.86167130787043411</v>
      </c>
      <c r="BM609" s="61">
        <f t="shared" si="696"/>
        <v>0.89734858883999991</v>
      </c>
      <c r="BN609" s="61">
        <v>1</v>
      </c>
      <c r="BO609" s="61">
        <f t="shared" si="697"/>
        <v>0.89734858883999991</v>
      </c>
      <c r="BP609" s="69">
        <v>0.44321440680000002</v>
      </c>
      <c r="BQ609" s="61">
        <f t="shared" si="673"/>
        <v>0.56178627053259822</v>
      </c>
      <c r="BR609" s="61">
        <v>1</v>
      </c>
      <c r="BS609" s="61">
        <f t="shared" si="698"/>
        <v>0.56178627053259822</v>
      </c>
      <c r="BT609" s="61">
        <f t="shared" si="674"/>
        <v>0.58033568621722953</v>
      </c>
      <c r="BU609" s="61">
        <v>1</v>
      </c>
      <c r="BV609" s="61">
        <f t="shared" si="675"/>
        <v>0.58033568621722953</v>
      </c>
      <c r="BW609" s="61">
        <f t="shared" si="676"/>
        <v>0.59455320243059961</v>
      </c>
      <c r="BX609" s="61">
        <v>1</v>
      </c>
      <c r="BY609" s="61">
        <f t="shared" si="677"/>
        <v>0.59455320243059961</v>
      </c>
      <c r="BZ609" s="61">
        <f t="shared" si="699"/>
        <v>0.61917052629960001</v>
      </c>
      <c r="CA609" s="61">
        <v>1</v>
      </c>
      <c r="CB609" s="61">
        <f t="shared" si="700"/>
        <v>0.61917052629960001</v>
      </c>
      <c r="CC609" s="69">
        <v>1.5978599999999999E-2</v>
      </c>
      <c r="CD609" s="61">
        <f t="shared" si="678"/>
        <v>2.0253308476912472E-2</v>
      </c>
      <c r="CE609" s="61">
        <v>1</v>
      </c>
      <c r="CF609" s="61">
        <f t="shared" si="679"/>
        <v>2.0253308476912472E-2</v>
      </c>
      <c r="CG609" s="61">
        <f t="shared" si="680"/>
        <v>2.0922045072363886E-2</v>
      </c>
      <c r="CH609" s="61">
        <v>1</v>
      </c>
      <c r="CI609" s="61">
        <f t="shared" si="681"/>
        <v>2.0922045072363886E-2</v>
      </c>
      <c r="CJ609" s="61">
        <f t="shared" si="682"/>
        <v>2.143460964851826E-2</v>
      </c>
      <c r="CK609" s="61">
        <v>1</v>
      </c>
      <c r="CL609" s="61">
        <f t="shared" si="683"/>
        <v>2.143460964851826E-2</v>
      </c>
      <c r="CM609" s="61">
        <f t="shared" si="701"/>
        <v>2.2322104199999998E-2</v>
      </c>
      <c r="CN609" s="61">
        <v>1</v>
      </c>
      <c r="CO609" s="61">
        <f t="shared" si="702"/>
        <v>2.2322104199999998E-2</v>
      </c>
      <c r="CP609" s="69">
        <v>9.0374162670000001E-5</v>
      </c>
      <c r="CQ609" s="61">
        <f t="shared" si="684"/>
        <v>1.145517000799931E-4</v>
      </c>
      <c r="CR609" s="61">
        <v>1</v>
      </c>
      <c r="CS609" s="61">
        <f t="shared" si="685"/>
        <v>1.145517000799931E-4</v>
      </c>
      <c r="CT609" s="61">
        <f t="shared" si="686"/>
        <v>1.1833404082703653E-4</v>
      </c>
      <c r="CU609" s="61">
        <v>1</v>
      </c>
      <c r="CV609" s="61">
        <f t="shared" si="687"/>
        <v>1.1833404082703653E-4</v>
      </c>
      <c r="CW609" s="61">
        <f t="shared" si="688"/>
        <v>1.2123308044153688E-4</v>
      </c>
      <c r="CX609" s="61">
        <v>1</v>
      </c>
      <c r="CY609" s="61">
        <f t="shared" si="689"/>
        <v>1.2123308044153688E-4</v>
      </c>
      <c r="CZ609" s="61">
        <f t="shared" si="703"/>
        <v>1.2625270524999001E-4</v>
      </c>
      <c r="DA609" s="61">
        <v>1</v>
      </c>
      <c r="DB609" s="61">
        <f t="shared" si="704"/>
        <v>1.2625270524999001E-4</v>
      </c>
      <c r="DC609" s="4"/>
      <c r="DD609" s="9"/>
    </row>
    <row r="610" spans="1:108">
      <c r="A610" s="57" t="s">
        <v>457</v>
      </c>
      <c r="B610" s="58" t="s">
        <v>383</v>
      </c>
      <c r="C610" s="58" t="s">
        <v>384</v>
      </c>
      <c r="D610" s="58" t="s">
        <v>451</v>
      </c>
      <c r="E610" s="59" t="s">
        <v>440</v>
      </c>
      <c r="F610" s="59" t="s">
        <v>440</v>
      </c>
      <c r="G610" s="68" t="s">
        <v>259</v>
      </c>
      <c r="H610" s="58" t="s">
        <v>430</v>
      </c>
      <c r="I610" s="58" t="s">
        <v>260</v>
      </c>
      <c r="J610" s="60" t="s">
        <v>413</v>
      </c>
      <c r="K610" s="61">
        <v>1.2675270972996679</v>
      </c>
      <c r="L610" s="61">
        <v>1.3093791115844873</v>
      </c>
      <c r="M610" s="61">
        <v>1.3414573021740492</v>
      </c>
      <c r="N610" s="61">
        <v>1.397</v>
      </c>
      <c r="O610" s="61"/>
      <c r="P610" s="69">
        <v>24.078523115962263</v>
      </c>
      <c r="Q610" s="61">
        <f t="shared" si="649"/>
        <v>30.520180512438603</v>
      </c>
      <c r="R610" s="61">
        <v>1</v>
      </c>
      <c r="S610" s="61">
        <f t="shared" si="650"/>
        <v>30.520180512438603</v>
      </c>
      <c r="T610" s="61">
        <f t="shared" si="651"/>
        <v>31.527915205845208</v>
      </c>
      <c r="U610" s="61">
        <v>1</v>
      </c>
      <c r="V610" s="61">
        <f t="shared" si="652"/>
        <v>31.527915205845208</v>
      </c>
      <c r="W610" s="61">
        <f t="shared" si="653"/>
        <v>32.300310659474221</v>
      </c>
      <c r="X610" s="61">
        <v>1</v>
      </c>
      <c r="Y610" s="61">
        <f t="shared" si="654"/>
        <v>32.300310659474221</v>
      </c>
      <c r="Z610" s="61">
        <f t="shared" si="690"/>
        <v>33.637696792999279</v>
      </c>
      <c r="AA610" s="61">
        <v>1</v>
      </c>
      <c r="AB610" s="61">
        <f t="shared" si="691"/>
        <v>33.637696792999279</v>
      </c>
      <c r="AC610" s="69"/>
      <c r="AD610" s="61">
        <f t="shared" si="655"/>
        <v>0</v>
      </c>
      <c r="AE610" s="61">
        <v>1</v>
      </c>
      <c r="AF610" s="61">
        <f t="shared" si="656"/>
        <v>0</v>
      </c>
      <c r="AG610" s="61">
        <f t="shared" si="657"/>
        <v>0</v>
      </c>
      <c r="AH610" s="61">
        <v>1</v>
      </c>
      <c r="AI610" s="61">
        <f t="shared" si="658"/>
        <v>0</v>
      </c>
      <c r="AJ610" s="61">
        <f t="shared" si="659"/>
        <v>0</v>
      </c>
      <c r="AK610" s="61">
        <v>1</v>
      </c>
      <c r="AL610" s="61">
        <f t="shared" si="660"/>
        <v>0</v>
      </c>
      <c r="AM610" s="61">
        <f t="shared" si="692"/>
        <v>0</v>
      </c>
      <c r="AN610" s="61">
        <v>1</v>
      </c>
      <c r="AO610" s="61">
        <f t="shared" si="693"/>
        <v>0</v>
      </c>
      <c r="AP610" s="69">
        <v>5.1118182051452896</v>
      </c>
      <c r="AQ610" s="61">
        <f t="shared" si="661"/>
        <v>6.4793680914914074</v>
      </c>
      <c r="AR610" s="61">
        <v>1</v>
      </c>
      <c r="AS610" s="61">
        <f t="shared" si="662"/>
        <v>6.4793680914914074</v>
      </c>
      <c r="AT610" s="61">
        <f t="shared" si="663"/>
        <v>6.6933079800345476</v>
      </c>
      <c r="AU610" s="61">
        <v>1</v>
      </c>
      <c r="AV610" s="61">
        <f t="shared" si="664"/>
        <v>6.6933079800345476</v>
      </c>
      <c r="AW610" s="61">
        <f t="shared" si="665"/>
        <v>6.8572858586783907</v>
      </c>
      <c r="AX610" s="61">
        <v>1</v>
      </c>
      <c r="AY610" s="61">
        <f t="shared" si="666"/>
        <v>6.8572858586783907</v>
      </c>
      <c r="AZ610" s="61">
        <f t="shared" si="694"/>
        <v>7.1412100325879697</v>
      </c>
      <c r="BA610" s="61">
        <v>1</v>
      </c>
      <c r="BB610" s="61">
        <f t="shared" si="695"/>
        <v>7.1412100325879697</v>
      </c>
      <c r="BC610" s="69">
        <v>0.2499354858</v>
      </c>
      <c r="BD610" s="61">
        <f t="shared" si="667"/>
        <v>0.31680000082825638</v>
      </c>
      <c r="BE610" s="61">
        <v>1</v>
      </c>
      <c r="BF610" s="61">
        <f t="shared" si="668"/>
        <v>0.31680000082825638</v>
      </c>
      <c r="BG610" s="61">
        <f t="shared" si="669"/>
        <v>0.32726030435024123</v>
      </c>
      <c r="BH610" s="61">
        <v>1</v>
      </c>
      <c r="BI610" s="61">
        <f t="shared" si="670"/>
        <v>0.32726030435024123</v>
      </c>
      <c r="BJ610" s="61">
        <f t="shared" si="671"/>
        <v>0.33527778249882839</v>
      </c>
      <c r="BK610" s="61">
        <v>1</v>
      </c>
      <c r="BL610" s="61">
        <f t="shared" si="672"/>
        <v>0.33527778249882839</v>
      </c>
      <c r="BM610" s="61">
        <f t="shared" si="696"/>
        <v>0.34915987366259998</v>
      </c>
      <c r="BN610" s="61">
        <v>1</v>
      </c>
      <c r="BO610" s="61">
        <f t="shared" si="697"/>
        <v>0.34915987366259998</v>
      </c>
      <c r="BP610" s="69">
        <v>0.17245548520199999</v>
      </c>
      <c r="BQ610" s="61">
        <f t="shared" si="673"/>
        <v>0.21859200057149689</v>
      </c>
      <c r="BR610" s="61">
        <v>1</v>
      </c>
      <c r="BS610" s="61">
        <f t="shared" si="698"/>
        <v>0.21859200057149689</v>
      </c>
      <c r="BT610" s="61">
        <f t="shared" si="674"/>
        <v>0.22580961000166644</v>
      </c>
      <c r="BU610" s="61">
        <v>1</v>
      </c>
      <c r="BV610" s="61">
        <f t="shared" si="675"/>
        <v>0.22580961000166644</v>
      </c>
      <c r="BW610" s="61">
        <f t="shared" si="676"/>
        <v>0.23134166992419158</v>
      </c>
      <c r="BX610" s="61">
        <v>1</v>
      </c>
      <c r="BY610" s="61">
        <f t="shared" si="677"/>
        <v>0.23134166992419158</v>
      </c>
      <c r="BZ610" s="61">
        <f t="shared" si="699"/>
        <v>0.24092031282719401</v>
      </c>
      <c r="CA610" s="61">
        <v>1</v>
      </c>
      <c r="CB610" s="61">
        <f t="shared" si="700"/>
        <v>0.24092031282719401</v>
      </c>
      <c r="CC610" s="69">
        <v>0.7800390461328599</v>
      </c>
      <c r="CD610" s="61">
        <f t="shared" si="678"/>
        <v>0.98872062792518567</v>
      </c>
      <c r="CE610" s="61">
        <v>1</v>
      </c>
      <c r="CF610" s="61">
        <f t="shared" si="679"/>
        <v>0.98872062792518567</v>
      </c>
      <c r="CG610" s="61">
        <f t="shared" si="680"/>
        <v>1.021366833226655</v>
      </c>
      <c r="CH610" s="61">
        <v>1</v>
      </c>
      <c r="CI610" s="61">
        <f t="shared" si="681"/>
        <v>1.021366833226655</v>
      </c>
      <c r="CJ610" s="61">
        <f t="shared" si="682"/>
        <v>1.0463890744158051</v>
      </c>
      <c r="CK610" s="61">
        <v>1</v>
      </c>
      <c r="CL610" s="61">
        <f t="shared" si="683"/>
        <v>1.0463890744158051</v>
      </c>
      <c r="CM610" s="61">
        <f t="shared" si="701"/>
        <v>1.0897145474476053</v>
      </c>
      <c r="CN610" s="61">
        <v>1</v>
      </c>
      <c r="CO610" s="61">
        <f t="shared" si="702"/>
        <v>1.0897145474476053</v>
      </c>
      <c r="CP610" s="69">
        <v>5.278597041498017</v>
      </c>
      <c r="CQ610" s="61">
        <f t="shared" si="684"/>
        <v>6.6907647858245962</v>
      </c>
      <c r="CR610" s="61">
        <v>1</v>
      </c>
      <c r="CS610" s="61">
        <f t="shared" si="685"/>
        <v>6.6907647858245962</v>
      </c>
      <c r="CT610" s="61">
        <f t="shared" si="686"/>
        <v>6.9116847046091765</v>
      </c>
      <c r="CU610" s="61">
        <v>1</v>
      </c>
      <c r="CV610" s="61">
        <f t="shared" si="687"/>
        <v>6.9116847046091765</v>
      </c>
      <c r="CW610" s="61">
        <f t="shared" si="688"/>
        <v>7.0810125465518476</v>
      </c>
      <c r="CX610" s="61">
        <v>1</v>
      </c>
      <c r="CY610" s="61">
        <f t="shared" si="689"/>
        <v>7.0810125465518476</v>
      </c>
      <c r="CZ610" s="61">
        <f t="shared" si="703"/>
        <v>7.3742000669727297</v>
      </c>
      <c r="DA610" s="61">
        <v>1</v>
      </c>
      <c r="DB610" s="61">
        <f t="shared" si="704"/>
        <v>7.3742000669727297</v>
      </c>
      <c r="DC610" s="4"/>
      <c r="DD610" s="9"/>
    </row>
    <row r="611" spans="1:108">
      <c r="A611" s="57" t="s">
        <v>457</v>
      </c>
      <c r="B611" s="58" t="s">
        <v>383</v>
      </c>
      <c r="C611" s="58" t="s">
        <v>384</v>
      </c>
      <c r="D611" s="58" t="s">
        <v>451</v>
      </c>
      <c r="E611" s="59" t="s">
        <v>440</v>
      </c>
      <c r="F611" s="59" t="s">
        <v>440</v>
      </c>
      <c r="G611" s="59" t="s">
        <v>281</v>
      </c>
      <c r="H611" s="58" t="s">
        <v>430</v>
      </c>
      <c r="I611" s="58" t="s">
        <v>282</v>
      </c>
      <c r="J611" s="60" t="s">
        <v>409</v>
      </c>
      <c r="K611" s="61">
        <v>0.70373119797497929</v>
      </c>
      <c r="L611" s="61">
        <v>0.73433773061383445</v>
      </c>
      <c r="M611" s="61">
        <v>0.75828749452368205</v>
      </c>
      <c r="N611" s="61">
        <v>0.8</v>
      </c>
      <c r="O611" s="61"/>
      <c r="P611" s="69">
        <v>3.2886122059328309</v>
      </c>
      <c r="Q611" s="61">
        <f t="shared" si="649"/>
        <v>2.3142990073562504</v>
      </c>
      <c r="R611" s="61">
        <v>1</v>
      </c>
      <c r="S611" s="61">
        <f t="shared" si="650"/>
        <v>2.3142990073562504</v>
      </c>
      <c r="T611" s="61">
        <f t="shared" si="651"/>
        <v>2.4149520241736711</v>
      </c>
      <c r="U611" s="61">
        <v>1</v>
      </c>
      <c r="V611" s="61">
        <f t="shared" si="652"/>
        <v>2.4149520241736711</v>
      </c>
      <c r="W611" s="61">
        <f t="shared" si="653"/>
        <v>2.4937135100968053</v>
      </c>
      <c r="X611" s="61">
        <v>1</v>
      </c>
      <c r="Y611" s="61">
        <f t="shared" si="654"/>
        <v>2.4937135100968053</v>
      </c>
      <c r="Z611" s="61">
        <f t="shared" si="690"/>
        <v>2.6308897647462648</v>
      </c>
      <c r="AA611" s="61">
        <v>1</v>
      </c>
      <c r="AB611" s="61">
        <f t="shared" si="691"/>
        <v>2.6308897647462648</v>
      </c>
      <c r="AC611" s="69"/>
      <c r="AD611" s="61">
        <f t="shared" si="655"/>
        <v>0</v>
      </c>
      <c r="AE611" s="61">
        <v>1</v>
      </c>
      <c r="AF611" s="61">
        <f t="shared" si="656"/>
        <v>0</v>
      </c>
      <c r="AG611" s="61">
        <f t="shared" si="657"/>
        <v>0</v>
      </c>
      <c r="AH611" s="61">
        <v>1</v>
      </c>
      <c r="AI611" s="61">
        <f t="shared" si="658"/>
        <v>0</v>
      </c>
      <c r="AJ611" s="61">
        <f t="shared" si="659"/>
        <v>0</v>
      </c>
      <c r="AK611" s="61">
        <v>1</v>
      </c>
      <c r="AL611" s="61">
        <f t="shared" si="660"/>
        <v>0</v>
      </c>
      <c r="AM611" s="61">
        <f t="shared" si="692"/>
        <v>0</v>
      </c>
      <c r="AN611" s="61">
        <v>1</v>
      </c>
      <c r="AO611" s="61">
        <f t="shared" si="693"/>
        <v>0</v>
      </c>
      <c r="AP611" s="69">
        <v>1.6393103536992915</v>
      </c>
      <c r="AQ611" s="61">
        <f t="shared" si="661"/>
        <v>1.1536338390615895</v>
      </c>
      <c r="AR611" s="61">
        <v>1</v>
      </c>
      <c r="AS611" s="61">
        <f t="shared" si="662"/>
        <v>1.1536338390615895</v>
      </c>
      <c r="AT611" s="61">
        <f t="shared" si="663"/>
        <v>1.2038074449073</v>
      </c>
      <c r="AU611" s="61">
        <v>1</v>
      </c>
      <c r="AV611" s="61">
        <f t="shared" si="664"/>
        <v>1.2038074449073</v>
      </c>
      <c r="AW611" s="61">
        <f t="shared" si="665"/>
        <v>1.2430685408533668</v>
      </c>
      <c r="AX611" s="61">
        <v>1</v>
      </c>
      <c r="AY611" s="61">
        <f t="shared" si="666"/>
        <v>1.2430685408533668</v>
      </c>
      <c r="AZ611" s="61">
        <f t="shared" si="694"/>
        <v>1.3114482829594332</v>
      </c>
      <c r="BA611" s="61">
        <v>1</v>
      </c>
      <c r="BB611" s="61">
        <f t="shared" si="695"/>
        <v>1.3114482829594332</v>
      </c>
      <c r="BC611" s="69">
        <v>0.31219254195126767</v>
      </c>
      <c r="BD611" s="61">
        <f t="shared" si="667"/>
        <v>0.21969963154621958</v>
      </c>
      <c r="BE611" s="61">
        <v>1</v>
      </c>
      <c r="BF611" s="61">
        <f t="shared" si="668"/>
        <v>0.21969963154621958</v>
      </c>
      <c r="BG611" s="61">
        <f t="shared" si="669"/>
        <v>0.22925476277105822</v>
      </c>
      <c r="BH611" s="61">
        <v>1</v>
      </c>
      <c r="BI611" s="61">
        <f t="shared" si="670"/>
        <v>0.22925476277105822</v>
      </c>
      <c r="BJ611" s="61">
        <f t="shared" si="671"/>
        <v>0.23673170044520625</v>
      </c>
      <c r="BK611" s="61">
        <v>1</v>
      </c>
      <c r="BL611" s="61">
        <f t="shared" si="672"/>
        <v>0.23673170044520625</v>
      </c>
      <c r="BM611" s="61">
        <f t="shared" si="696"/>
        <v>0.24975403356101414</v>
      </c>
      <c r="BN611" s="61">
        <v>1</v>
      </c>
      <c r="BO611" s="61">
        <f t="shared" si="697"/>
        <v>0.24975403356101414</v>
      </c>
      <c r="BP611" s="69">
        <v>0.31219254195126767</v>
      </c>
      <c r="BQ611" s="61">
        <f t="shared" si="673"/>
        <v>0.21969963154621958</v>
      </c>
      <c r="BR611" s="61">
        <v>1</v>
      </c>
      <c r="BS611" s="61">
        <f t="shared" si="698"/>
        <v>0.21969963154621958</v>
      </c>
      <c r="BT611" s="61">
        <f t="shared" si="674"/>
        <v>0.22925476277105822</v>
      </c>
      <c r="BU611" s="61">
        <v>1</v>
      </c>
      <c r="BV611" s="61">
        <f t="shared" si="675"/>
        <v>0.22925476277105822</v>
      </c>
      <c r="BW611" s="61">
        <f t="shared" si="676"/>
        <v>0.23673170044520625</v>
      </c>
      <c r="BX611" s="61">
        <v>1</v>
      </c>
      <c r="BY611" s="61">
        <f t="shared" si="677"/>
        <v>0.23673170044520625</v>
      </c>
      <c r="BZ611" s="61">
        <f t="shared" si="699"/>
        <v>0.24975403356101414</v>
      </c>
      <c r="CA611" s="61">
        <v>1</v>
      </c>
      <c r="CB611" s="61">
        <f t="shared" si="700"/>
        <v>0.24975403356101414</v>
      </c>
      <c r="CC611" s="69">
        <v>0.3040302706150021</v>
      </c>
      <c r="CD611" s="61">
        <f t="shared" si="678"/>
        <v>0.21395558656055258</v>
      </c>
      <c r="CE611" s="61">
        <v>1</v>
      </c>
      <c r="CF611" s="61">
        <f t="shared" si="679"/>
        <v>0.21395558656055258</v>
      </c>
      <c r="CG611" s="61">
        <f t="shared" si="680"/>
        <v>0.22326089896133058</v>
      </c>
      <c r="CH611" s="61">
        <v>1</v>
      </c>
      <c r="CI611" s="61">
        <f t="shared" si="681"/>
        <v>0.22326089896133058</v>
      </c>
      <c r="CJ611" s="61">
        <f t="shared" si="682"/>
        <v>0.23054235216400698</v>
      </c>
      <c r="CK611" s="61">
        <v>1</v>
      </c>
      <c r="CL611" s="61">
        <f t="shared" si="683"/>
        <v>0.23054235216400698</v>
      </c>
      <c r="CM611" s="61">
        <f t="shared" si="701"/>
        <v>0.24322421649200168</v>
      </c>
      <c r="CN611" s="61">
        <v>1</v>
      </c>
      <c r="CO611" s="61">
        <f t="shared" si="702"/>
        <v>0.24322421649200168</v>
      </c>
      <c r="CP611" s="69">
        <v>0.23927928946423846</v>
      </c>
      <c r="CQ611" s="61">
        <f t="shared" si="684"/>
        <v>0.16838830102527036</v>
      </c>
      <c r="CR611" s="61">
        <v>1</v>
      </c>
      <c r="CS611" s="61">
        <f t="shared" si="685"/>
        <v>0.16838830102527036</v>
      </c>
      <c r="CT611" s="61">
        <f t="shared" si="686"/>
        <v>0.17571181040805967</v>
      </c>
      <c r="CU611" s="61">
        <v>1</v>
      </c>
      <c r="CV611" s="61">
        <f t="shared" si="687"/>
        <v>0.17571181040805967</v>
      </c>
      <c r="CW611" s="61">
        <f t="shared" si="688"/>
        <v>0.18144249289924425</v>
      </c>
      <c r="CX611" s="61">
        <v>1</v>
      </c>
      <c r="CY611" s="61">
        <f t="shared" si="689"/>
        <v>0.18144249289924425</v>
      </c>
      <c r="CZ611" s="61">
        <f t="shared" si="703"/>
        <v>0.19142343157139077</v>
      </c>
      <c r="DA611" s="61">
        <v>1</v>
      </c>
      <c r="DB611" s="61">
        <f t="shared" si="704"/>
        <v>0.19142343157139077</v>
      </c>
      <c r="DC611" s="4"/>
      <c r="DD611" s="9"/>
    </row>
    <row r="612" spans="1:108">
      <c r="A612" s="57" t="s">
        <v>457</v>
      </c>
      <c r="B612" s="58" t="s">
        <v>383</v>
      </c>
      <c r="C612" s="58" t="s">
        <v>384</v>
      </c>
      <c r="D612" s="58" t="s">
        <v>451</v>
      </c>
      <c r="E612" s="59" t="s">
        <v>440</v>
      </c>
      <c r="F612" s="59" t="s">
        <v>440</v>
      </c>
      <c r="G612" s="59" t="s">
        <v>269</v>
      </c>
      <c r="H612" s="58" t="s">
        <v>432</v>
      </c>
      <c r="I612" s="58" t="s">
        <v>270</v>
      </c>
      <c r="J612" s="63" t="s">
        <v>424</v>
      </c>
      <c r="K612" s="61">
        <v>0.96899999999999997</v>
      </c>
      <c r="L612" s="61">
        <v>1.018</v>
      </c>
      <c r="M612" s="61">
        <v>1.0529999999999999</v>
      </c>
      <c r="N612" s="61">
        <v>1.0980000000000001</v>
      </c>
      <c r="O612" s="64" t="s">
        <v>433</v>
      </c>
      <c r="P612" s="69">
        <v>29.664438184709457</v>
      </c>
      <c r="Q612" s="61">
        <f t="shared" si="649"/>
        <v>28.744840600983462</v>
      </c>
      <c r="R612" s="61">
        <v>1</v>
      </c>
      <c r="S612" s="61">
        <f t="shared" si="650"/>
        <v>28.744840600983462</v>
      </c>
      <c r="T612" s="61">
        <f t="shared" si="651"/>
        <v>30.198398072034227</v>
      </c>
      <c r="U612" s="61">
        <v>1</v>
      </c>
      <c r="V612" s="61">
        <f t="shared" si="652"/>
        <v>30.198398072034227</v>
      </c>
      <c r="W612" s="61">
        <f t="shared" si="653"/>
        <v>31.236653408499055</v>
      </c>
      <c r="X612" s="61">
        <v>1</v>
      </c>
      <c r="Y612" s="61">
        <f t="shared" si="654"/>
        <v>31.236653408499055</v>
      </c>
      <c r="Z612" s="61">
        <f t="shared" si="690"/>
        <v>32.57155312681099</v>
      </c>
      <c r="AA612" s="61">
        <v>1</v>
      </c>
      <c r="AB612" s="61">
        <f t="shared" si="691"/>
        <v>32.57155312681099</v>
      </c>
      <c r="AC612" s="69">
        <v>9.2812762833525492E-2</v>
      </c>
      <c r="AD612" s="61">
        <f t="shared" si="655"/>
        <v>8.9935567185686197E-2</v>
      </c>
      <c r="AE612" s="61">
        <v>1</v>
      </c>
      <c r="AF612" s="61">
        <f t="shared" si="656"/>
        <v>8.9935567185686197E-2</v>
      </c>
      <c r="AG612" s="61">
        <f t="shared" si="657"/>
        <v>9.4483392564528951E-2</v>
      </c>
      <c r="AH612" s="61">
        <v>1</v>
      </c>
      <c r="AI612" s="61">
        <f t="shared" si="658"/>
        <v>9.4483392564528951E-2</v>
      </c>
      <c r="AJ612" s="61">
        <f t="shared" si="659"/>
        <v>9.7731839263702339E-2</v>
      </c>
      <c r="AK612" s="61">
        <v>1</v>
      </c>
      <c r="AL612" s="61">
        <f t="shared" si="660"/>
        <v>9.7731839263702339E-2</v>
      </c>
      <c r="AM612" s="61">
        <f t="shared" si="692"/>
        <v>0.101908413591211</v>
      </c>
      <c r="AN612" s="61">
        <v>1</v>
      </c>
      <c r="AO612" s="61">
        <f t="shared" si="693"/>
        <v>0.101908413591211</v>
      </c>
      <c r="AP612" s="69">
        <v>189.2175249076063</v>
      </c>
      <c r="AQ612" s="61">
        <f t="shared" si="661"/>
        <v>183.3517816354705</v>
      </c>
      <c r="AR612" s="61">
        <v>0.77100000000000002</v>
      </c>
      <c r="AS612" s="61">
        <f t="shared" si="662"/>
        <v>141.36422364094776</v>
      </c>
      <c r="AT612" s="61">
        <f t="shared" si="663"/>
        <v>192.62344035594322</v>
      </c>
      <c r="AU612" s="61">
        <v>0.63300000000000001</v>
      </c>
      <c r="AV612" s="61">
        <f t="shared" si="664"/>
        <v>121.93063774531205</v>
      </c>
      <c r="AW612" s="61">
        <f t="shared" si="665"/>
        <v>199.24605372770944</v>
      </c>
      <c r="AX612" s="61">
        <v>0.54700000000000004</v>
      </c>
      <c r="AY612" s="61">
        <f t="shared" si="666"/>
        <v>108.98759138905707</v>
      </c>
      <c r="AZ612" s="61">
        <f t="shared" si="694"/>
        <v>207.76084234855173</v>
      </c>
      <c r="BA612" s="61">
        <v>0.41199999999999998</v>
      </c>
      <c r="BB612" s="61">
        <f t="shared" si="695"/>
        <v>85.597467047603303</v>
      </c>
      <c r="BC612" s="69">
        <v>6.8177420787789123</v>
      </c>
      <c r="BD612" s="61">
        <f t="shared" si="667"/>
        <v>6.6063920743367657</v>
      </c>
      <c r="BE612" s="61">
        <v>0.59499999999999997</v>
      </c>
      <c r="BF612" s="61">
        <f t="shared" si="668"/>
        <v>3.9308032842303753</v>
      </c>
      <c r="BG612" s="61">
        <f t="shared" si="669"/>
        <v>6.9404614361969328</v>
      </c>
      <c r="BH612" s="61">
        <v>0.44900000000000001</v>
      </c>
      <c r="BI612" s="61">
        <f t="shared" si="670"/>
        <v>3.1162671848524228</v>
      </c>
      <c r="BJ612" s="61">
        <f t="shared" si="671"/>
        <v>7.1790824089541942</v>
      </c>
      <c r="BK612" s="61">
        <v>0.36399999999999999</v>
      </c>
      <c r="BL612" s="61">
        <f t="shared" si="672"/>
        <v>2.6131859968593267</v>
      </c>
      <c r="BM612" s="61">
        <f t="shared" si="696"/>
        <v>7.4858808024992465</v>
      </c>
      <c r="BN612" s="61">
        <v>0.252</v>
      </c>
      <c r="BO612" s="61">
        <f t="shared" si="697"/>
        <v>1.8864419622298101</v>
      </c>
      <c r="BP612" s="69">
        <v>6.2723227124766003</v>
      </c>
      <c r="BQ612" s="61">
        <f t="shared" si="673"/>
        <v>6.0778807083898254</v>
      </c>
      <c r="BR612" s="61">
        <v>0.59499999999999997</v>
      </c>
      <c r="BS612" s="61">
        <f t="shared" si="698"/>
        <v>3.616339021491946</v>
      </c>
      <c r="BT612" s="61">
        <f t="shared" si="674"/>
        <v>6.3852245213011791</v>
      </c>
      <c r="BU612" s="61">
        <v>0.44900000000000001</v>
      </c>
      <c r="BV612" s="61">
        <f t="shared" si="675"/>
        <v>2.8669658100642295</v>
      </c>
      <c r="BW612" s="61">
        <f t="shared" si="676"/>
        <v>6.6047558162378595</v>
      </c>
      <c r="BX612" s="61">
        <v>0.36399999999999999</v>
      </c>
      <c r="BY612" s="61">
        <f t="shared" si="677"/>
        <v>2.4041311171105808</v>
      </c>
      <c r="BZ612" s="61">
        <f t="shared" si="699"/>
        <v>6.8870103382993078</v>
      </c>
      <c r="CA612" s="61">
        <v>0.252</v>
      </c>
      <c r="CB612" s="61">
        <f t="shared" si="700"/>
        <v>1.7355266052514255</v>
      </c>
      <c r="CC612" s="69">
        <v>2.0946947796087438</v>
      </c>
      <c r="CD612" s="61">
        <f t="shared" si="678"/>
        <v>2.0297592414408729</v>
      </c>
      <c r="CE612" s="61">
        <v>3.0000000000000001E-3</v>
      </c>
      <c r="CF612" s="61">
        <f t="shared" si="679"/>
        <v>6.089277724322619E-3</v>
      </c>
      <c r="CG612" s="61">
        <f t="shared" si="680"/>
        <v>2.1323992856417013</v>
      </c>
      <c r="CH612" s="61">
        <v>3.0000000000000001E-3</v>
      </c>
      <c r="CI612" s="61">
        <f t="shared" si="681"/>
        <v>6.3971978569251041E-3</v>
      </c>
      <c r="CJ612" s="61">
        <f t="shared" si="682"/>
        <v>2.2057136029280073</v>
      </c>
      <c r="CK612" s="61">
        <v>3.0000000000000001E-3</v>
      </c>
      <c r="CL612" s="61">
        <f t="shared" si="683"/>
        <v>6.617140808784022E-3</v>
      </c>
      <c r="CM612" s="61">
        <f t="shared" si="701"/>
        <v>2.2999748680104011</v>
      </c>
      <c r="CN612" s="61">
        <v>3.0000000000000001E-3</v>
      </c>
      <c r="CO612" s="61">
        <f t="shared" si="702"/>
        <v>6.8999246040312035E-3</v>
      </c>
      <c r="CP612" s="69">
        <v>10.161698583154575</v>
      </c>
      <c r="CQ612" s="61">
        <f t="shared" si="684"/>
        <v>9.8466859270767824</v>
      </c>
      <c r="CR612" s="61">
        <v>0.68300000000000005</v>
      </c>
      <c r="CS612" s="61">
        <f t="shared" si="685"/>
        <v>6.7252864881934427</v>
      </c>
      <c r="CT612" s="61">
        <f t="shared" si="686"/>
        <v>10.344609157651357</v>
      </c>
      <c r="CU612" s="61">
        <v>0.48</v>
      </c>
      <c r="CV612" s="61">
        <f t="shared" si="687"/>
        <v>4.9654123956726508</v>
      </c>
      <c r="CW612" s="61">
        <f t="shared" si="688"/>
        <v>10.700268608061766</v>
      </c>
      <c r="CX612" s="61">
        <v>0.38200000000000001</v>
      </c>
      <c r="CY612" s="61">
        <f t="shared" si="689"/>
        <v>4.0875026082795944</v>
      </c>
      <c r="CZ612" s="61">
        <f t="shared" si="703"/>
        <v>11.157545044303724</v>
      </c>
      <c r="DA612" s="61">
        <v>0.27700000000000002</v>
      </c>
      <c r="DB612" s="61">
        <f t="shared" si="704"/>
        <v>3.090639977272132</v>
      </c>
      <c r="DC612" s="4"/>
      <c r="DD612" s="9"/>
    </row>
    <row r="613" spans="1:108">
      <c r="A613" s="57" t="s">
        <v>457</v>
      </c>
      <c r="B613" s="58" t="s">
        <v>383</v>
      </c>
      <c r="C613" s="58" t="s">
        <v>384</v>
      </c>
      <c r="D613" s="58" t="s">
        <v>451</v>
      </c>
      <c r="E613" s="59" t="s">
        <v>440</v>
      </c>
      <c r="F613" s="59" t="s">
        <v>440</v>
      </c>
      <c r="G613" s="59" t="s">
        <v>271</v>
      </c>
      <c r="H613" s="58" t="s">
        <v>432</v>
      </c>
      <c r="I613" s="58" t="s">
        <v>272</v>
      </c>
      <c r="J613" s="63" t="s">
        <v>424</v>
      </c>
      <c r="K613" s="61">
        <v>0.96899999999999997</v>
      </c>
      <c r="L613" s="61">
        <v>1.018</v>
      </c>
      <c r="M613" s="61">
        <v>1.0529999999999999</v>
      </c>
      <c r="N613" s="61">
        <v>1.0980000000000001</v>
      </c>
      <c r="O613" s="64" t="s">
        <v>433</v>
      </c>
      <c r="P613" s="69">
        <v>1.1469302113527478</v>
      </c>
      <c r="Q613" s="61">
        <f t="shared" si="649"/>
        <v>1.1113753748008126</v>
      </c>
      <c r="R613" s="61">
        <v>1</v>
      </c>
      <c r="S613" s="61">
        <f t="shared" si="650"/>
        <v>1.1113753748008126</v>
      </c>
      <c r="T613" s="61">
        <f t="shared" si="651"/>
        <v>1.1675749551570973</v>
      </c>
      <c r="U613" s="61">
        <v>1</v>
      </c>
      <c r="V613" s="61">
        <f t="shared" si="652"/>
        <v>1.1675749551570973</v>
      </c>
      <c r="W613" s="61">
        <f t="shared" si="653"/>
        <v>1.2077175125544433</v>
      </c>
      <c r="X613" s="61">
        <v>1</v>
      </c>
      <c r="Y613" s="61">
        <f t="shared" si="654"/>
        <v>1.2077175125544433</v>
      </c>
      <c r="Z613" s="61">
        <f t="shared" si="690"/>
        <v>1.2593293720653171</v>
      </c>
      <c r="AA613" s="61">
        <v>1</v>
      </c>
      <c r="AB613" s="61">
        <f t="shared" si="691"/>
        <v>1.2593293720653171</v>
      </c>
      <c r="AC613" s="69">
        <v>3.5884637703254211E-3</v>
      </c>
      <c r="AD613" s="61">
        <f t="shared" si="655"/>
        <v>3.4772213934453331E-3</v>
      </c>
      <c r="AE613" s="61">
        <v>1</v>
      </c>
      <c r="AF613" s="61">
        <f t="shared" si="656"/>
        <v>3.4772213934453331E-3</v>
      </c>
      <c r="AG613" s="61">
        <f t="shared" si="657"/>
        <v>3.6530561181912788E-3</v>
      </c>
      <c r="AH613" s="61">
        <v>1</v>
      </c>
      <c r="AI613" s="61">
        <f t="shared" si="658"/>
        <v>3.6530561181912788E-3</v>
      </c>
      <c r="AJ613" s="61">
        <f t="shared" si="659"/>
        <v>3.7786523501526681E-3</v>
      </c>
      <c r="AK613" s="61">
        <v>1</v>
      </c>
      <c r="AL613" s="61">
        <f t="shared" si="660"/>
        <v>3.7786523501526681E-3</v>
      </c>
      <c r="AM613" s="61">
        <f t="shared" si="692"/>
        <v>3.940133219817313E-3</v>
      </c>
      <c r="AN613" s="61">
        <v>1</v>
      </c>
      <c r="AO613" s="61">
        <f t="shared" si="693"/>
        <v>3.940133219817313E-3</v>
      </c>
      <c r="AP613" s="69">
        <v>11.648509959051344</v>
      </c>
      <c r="AQ613" s="61">
        <f t="shared" si="661"/>
        <v>11.287406150320752</v>
      </c>
      <c r="AR613" s="61">
        <v>1</v>
      </c>
      <c r="AS613" s="61">
        <f t="shared" si="662"/>
        <v>11.287406150320752</v>
      </c>
      <c r="AT613" s="61">
        <f t="shared" si="663"/>
        <v>11.858183138314269</v>
      </c>
      <c r="AU613" s="61">
        <v>0.96</v>
      </c>
      <c r="AV613" s="61">
        <f t="shared" si="664"/>
        <v>11.383855812781698</v>
      </c>
      <c r="AW613" s="61">
        <f t="shared" si="665"/>
        <v>12.265880986881065</v>
      </c>
      <c r="AX613" s="61">
        <v>0.92</v>
      </c>
      <c r="AY613" s="61">
        <f t="shared" si="666"/>
        <v>11.28461050793058</v>
      </c>
      <c r="AZ613" s="61">
        <f t="shared" si="694"/>
        <v>12.790063935038377</v>
      </c>
      <c r="BA613" s="61">
        <v>0.85199999999999998</v>
      </c>
      <c r="BB613" s="61">
        <f t="shared" si="695"/>
        <v>10.897134472652697</v>
      </c>
      <c r="BC613" s="69">
        <v>0.28673255283818694</v>
      </c>
      <c r="BD613" s="61">
        <f t="shared" si="667"/>
        <v>0.27784384370020315</v>
      </c>
      <c r="BE613" s="61">
        <v>0.82899999999999996</v>
      </c>
      <c r="BF613" s="61">
        <f t="shared" si="668"/>
        <v>0.23033254642746839</v>
      </c>
      <c r="BG613" s="61">
        <f t="shared" si="669"/>
        <v>0.29189373878927433</v>
      </c>
      <c r="BH613" s="61">
        <v>0.79100000000000004</v>
      </c>
      <c r="BI613" s="61">
        <f t="shared" si="670"/>
        <v>0.23088794738231599</v>
      </c>
      <c r="BJ613" s="61">
        <f t="shared" si="671"/>
        <v>0.30192937813861082</v>
      </c>
      <c r="BK613" s="61">
        <v>0.752</v>
      </c>
      <c r="BL613" s="61">
        <f t="shared" si="672"/>
        <v>0.22705089236023535</v>
      </c>
      <c r="BM613" s="61">
        <f t="shared" si="696"/>
        <v>0.31483234301632929</v>
      </c>
      <c r="BN613" s="61">
        <v>0.68799999999999994</v>
      </c>
      <c r="BO613" s="61">
        <f t="shared" si="697"/>
        <v>0.21660465199523454</v>
      </c>
      <c r="BP613" s="69">
        <v>0.26379394861113198</v>
      </c>
      <c r="BQ613" s="61">
        <f t="shared" si="673"/>
        <v>0.25561633620418689</v>
      </c>
      <c r="BR613" s="61">
        <v>0.82899999999999996</v>
      </c>
      <c r="BS613" s="61">
        <f t="shared" si="698"/>
        <v>0.21190594271327093</v>
      </c>
      <c r="BT613" s="61">
        <f t="shared" si="674"/>
        <v>0.26854223968613233</v>
      </c>
      <c r="BU613" s="61">
        <v>0.79100000000000004</v>
      </c>
      <c r="BV613" s="61">
        <f t="shared" si="675"/>
        <v>0.21241691159173068</v>
      </c>
      <c r="BW613" s="61">
        <f t="shared" si="676"/>
        <v>0.27777502788752195</v>
      </c>
      <c r="BX613" s="61">
        <v>0.752</v>
      </c>
      <c r="BY613" s="61">
        <f t="shared" si="677"/>
        <v>0.2088868209714165</v>
      </c>
      <c r="BZ613" s="61">
        <f t="shared" si="699"/>
        <v>0.28964575557502292</v>
      </c>
      <c r="CA613" s="61">
        <v>0.68799999999999994</v>
      </c>
      <c r="CB613" s="61">
        <f t="shared" si="700"/>
        <v>0.19927627983561574</v>
      </c>
      <c r="CC613" s="69">
        <v>8.098817551631593E-2</v>
      </c>
      <c r="CD613" s="61">
        <f t="shared" si="678"/>
        <v>7.847754207531013E-2</v>
      </c>
      <c r="CE613" s="61">
        <v>3.0000000000000001E-3</v>
      </c>
      <c r="CF613" s="61">
        <f t="shared" si="679"/>
        <v>2.354326262259304E-4</v>
      </c>
      <c r="CG613" s="61">
        <f t="shared" si="680"/>
        <v>8.2445962675609621E-2</v>
      </c>
      <c r="CH613" s="61">
        <v>3.0000000000000001E-3</v>
      </c>
      <c r="CI613" s="61">
        <f t="shared" si="681"/>
        <v>2.4733788802682886E-4</v>
      </c>
      <c r="CJ613" s="61">
        <f t="shared" si="682"/>
        <v>8.5280548818680663E-2</v>
      </c>
      <c r="CK613" s="61">
        <v>3.0000000000000001E-3</v>
      </c>
      <c r="CL613" s="61">
        <f t="shared" si="683"/>
        <v>2.55841646456042E-4</v>
      </c>
      <c r="CM613" s="61">
        <f t="shared" si="701"/>
        <v>8.8925016716914898E-2</v>
      </c>
      <c r="CN613" s="61">
        <v>3.0000000000000001E-3</v>
      </c>
      <c r="CO613" s="61">
        <f t="shared" si="702"/>
        <v>2.6677505015074469E-4</v>
      </c>
      <c r="CP613" s="69">
        <v>0.43009882925728032</v>
      </c>
      <c r="CQ613" s="61">
        <f t="shared" si="684"/>
        <v>0.41676576555030465</v>
      </c>
      <c r="CR613" s="61">
        <v>1</v>
      </c>
      <c r="CS613" s="61">
        <f t="shared" si="685"/>
        <v>0.41676576555030465</v>
      </c>
      <c r="CT613" s="61">
        <f t="shared" si="686"/>
        <v>0.43784060818391135</v>
      </c>
      <c r="CU613" s="61">
        <v>1</v>
      </c>
      <c r="CV613" s="61">
        <f t="shared" si="687"/>
        <v>0.43784060818391135</v>
      </c>
      <c r="CW613" s="61">
        <f t="shared" si="688"/>
        <v>0.45289406720791614</v>
      </c>
      <c r="CX613" s="61">
        <v>1</v>
      </c>
      <c r="CY613" s="61">
        <f t="shared" si="689"/>
        <v>0.45289406720791614</v>
      </c>
      <c r="CZ613" s="61">
        <f t="shared" si="703"/>
        <v>0.47224851452449385</v>
      </c>
      <c r="DA613" s="61">
        <v>1</v>
      </c>
      <c r="DB613" s="61">
        <f t="shared" si="704"/>
        <v>0.47224851452449385</v>
      </c>
      <c r="DC613" s="4"/>
      <c r="DD613" s="9"/>
    </row>
    <row r="614" spans="1:108">
      <c r="A614" s="57" t="s">
        <v>457</v>
      </c>
      <c r="B614" s="58" t="s">
        <v>383</v>
      </c>
      <c r="C614" s="58" t="s">
        <v>384</v>
      </c>
      <c r="D614" s="58" t="s">
        <v>451</v>
      </c>
      <c r="E614" s="59" t="s">
        <v>440</v>
      </c>
      <c r="F614" s="59" t="s">
        <v>440</v>
      </c>
      <c r="G614" s="59" t="s">
        <v>273</v>
      </c>
      <c r="H614" s="58" t="s">
        <v>432</v>
      </c>
      <c r="I614" s="58" t="s">
        <v>274</v>
      </c>
      <c r="J614" s="63" t="s">
        <v>425</v>
      </c>
      <c r="K614" s="61">
        <v>1.046</v>
      </c>
      <c r="L614" s="61">
        <v>1.121</v>
      </c>
      <c r="M614" s="61">
        <v>1.171</v>
      </c>
      <c r="N614" s="61">
        <v>1.2410000000000001</v>
      </c>
      <c r="O614" s="64" t="s">
        <v>433</v>
      </c>
      <c r="P614" s="69">
        <v>0</v>
      </c>
      <c r="Q614" s="61">
        <f t="shared" si="649"/>
        <v>0</v>
      </c>
      <c r="R614" s="61">
        <v>0.94599999999999995</v>
      </c>
      <c r="S614" s="61">
        <f t="shared" si="650"/>
        <v>0</v>
      </c>
      <c r="T614" s="61">
        <f t="shared" si="651"/>
        <v>0</v>
      </c>
      <c r="U614" s="61">
        <v>0.91700000000000004</v>
      </c>
      <c r="V614" s="61">
        <f t="shared" si="652"/>
        <v>0</v>
      </c>
      <c r="W614" s="61">
        <f t="shared" si="653"/>
        <v>0</v>
      </c>
      <c r="X614" s="61">
        <v>0.89500000000000002</v>
      </c>
      <c r="Y614" s="61">
        <f t="shared" si="654"/>
        <v>0</v>
      </c>
      <c r="Z614" s="61">
        <f t="shared" si="690"/>
        <v>0</v>
      </c>
      <c r="AA614" s="61">
        <v>0.86099999999999999</v>
      </c>
      <c r="AB614" s="61">
        <f t="shared" si="691"/>
        <v>0</v>
      </c>
      <c r="AC614" s="70"/>
      <c r="AD614" s="61">
        <f t="shared" si="655"/>
        <v>0</v>
      </c>
      <c r="AE614" s="61">
        <v>1</v>
      </c>
      <c r="AF614" s="61">
        <f t="shared" si="656"/>
        <v>0</v>
      </c>
      <c r="AG614" s="61">
        <f t="shared" si="657"/>
        <v>0</v>
      </c>
      <c r="AH614" s="61">
        <v>1</v>
      </c>
      <c r="AI614" s="61">
        <f t="shared" si="658"/>
        <v>0</v>
      </c>
      <c r="AJ614" s="61">
        <f t="shared" si="659"/>
        <v>0</v>
      </c>
      <c r="AK614" s="61">
        <v>1</v>
      </c>
      <c r="AL614" s="61">
        <f t="shared" si="660"/>
        <v>0</v>
      </c>
      <c r="AM614" s="61">
        <f t="shared" si="692"/>
        <v>0</v>
      </c>
      <c r="AN614" s="61">
        <v>1</v>
      </c>
      <c r="AO614" s="61">
        <f t="shared" si="693"/>
        <v>0</v>
      </c>
      <c r="AP614" s="69">
        <v>0</v>
      </c>
      <c r="AQ614" s="61">
        <f t="shared" si="661"/>
        <v>0</v>
      </c>
      <c r="AR614" s="61">
        <v>0.57099999999999995</v>
      </c>
      <c r="AS614" s="61">
        <f t="shared" si="662"/>
        <v>0</v>
      </c>
      <c r="AT614" s="61">
        <f t="shared" si="663"/>
        <v>0</v>
      </c>
      <c r="AU614" s="61">
        <v>0.42099999999999999</v>
      </c>
      <c r="AV614" s="61">
        <f t="shared" si="664"/>
        <v>0</v>
      </c>
      <c r="AW614" s="61">
        <f t="shared" si="665"/>
        <v>0</v>
      </c>
      <c r="AX614" s="61">
        <v>0.34</v>
      </c>
      <c r="AY614" s="61">
        <f t="shared" si="666"/>
        <v>0</v>
      </c>
      <c r="AZ614" s="61">
        <f t="shared" si="694"/>
        <v>0</v>
      </c>
      <c r="BA614" s="61">
        <v>0.24099999999999999</v>
      </c>
      <c r="BB614" s="61">
        <f t="shared" si="695"/>
        <v>0</v>
      </c>
      <c r="BC614" s="69">
        <v>0</v>
      </c>
      <c r="BD614" s="61">
        <f t="shared" si="667"/>
        <v>0</v>
      </c>
      <c r="BE614" s="61">
        <v>0.56599999999999995</v>
      </c>
      <c r="BF614" s="61">
        <f t="shared" si="668"/>
        <v>0</v>
      </c>
      <c r="BG614" s="61">
        <f t="shared" si="669"/>
        <v>0</v>
      </c>
      <c r="BH614" s="61">
        <v>0.40200000000000002</v>
      </c>
      <c r="BI614" s="61">
        <f t="shared" si="670"/>
        <v>0</v>
      </c>
      <c r="BJ614" s="61">
        <f t="shared" si="671"/>
        <v>0</v>
      </c>
      <c r="BK614" s="61">
        <v>0.29399999999999998</v>
      </c>
      <c r="BL614" s="61">
        <f t="shared" si="672"/>
        <v>0</v>
      </c>
      <c r="BM614" s="61">
        <f t="shared" si="696"/>
        <v>0</v>
      </c>
      <c r="BN614" s="61">
        <v>0.18</v>
      </c>
      <c r="BO614" s="61">
        <f t="shared" si="697"/>
        <v>0</v>
      </c>
      <c r="BP614" s="69">
        <v>0</v>
      </c>
      <c r="BQ614" s="61">
        <f t="shared" si="673"/>
        <v>0</v>
      </c>
      <c r="BR614" s="61">
        <v>0.56599999999999995</v>
      </c>
      <c r="BS614" s="61">
        <f t="shared" si="698"/>
        <v>0</v>
      </c>
      <c r="BT614" s="61">
        <f t="shared" si="674"/>
        <v>0</v>
      </c>
      <c r="BU614" s="61">
        <v>0.40200000000000002</v>
      </c>
      <c r="BV614" s="61">
        <f t="shared" si="675"/>
        <v>0</v>
      </c>
      <c r="BW614" s="61">
        <f t="shared" si="676"/>
        <v>0</v>
      </c>
      <c r="BX614" s="61">
        <v>0.29399999999999998</v>
      </c>
      <c r="BY614" s="61">
        <f t="shared" si="677"/>
        <v>0</v>
      </c>
      <c r="BZ614" s="61">
        <f t="shared" si="699"/>
        <v>0</v>
      </c>
      <c r="CA614" s="61">
        <v>0.18</v>
      </c>
      <c r="CB614" s="61">
        <f t="shared" si="700"/>
        <v>0</v>
      </c>
      <c r="CC614" s="69">
        <v>0</v>
      </c>
      <c r="CD614" s="61">
        <f t="shared" si="678"/>
        <v>0</v>
      </c>
      <c r="CE614" s="61">
        <v>3.0000000000000001E-3</v>
      </c>
      <c r="CF614" s="61">
        <f t="shared" si="679"/>
        <v>0</v>
      </c>
      <c r="CG614" s="61">
        <f t="shared" si="680"/>
        <v>0</v>
      </c>
      <c r="CH614" s="61">
        <v>3.0000000000000001E-3</v>
      </c>
      <c r="CI614" s="61">
        <f t="shared" si="681"/>
        <v>0</v>
      </c>
      <c r="CJ614" s="61">
        <f t="shared" si="682"/>
        <v>0</v>
      </c>
      <c r="CK614" s="61">
        <v>3.0000000000000001E-3</v>
      </c>
      <c r="CL614" s="61">
        <f t="shared" si="683"/>
        <v>0</v>
      </c>
      <c r="CM614" s="61">
        <f t="shared" si="701"/>
        <v>0</v>
      </c>
      <c r="CN614" s="61">
        <v>3.0000000000000001E-3</v>
      </c>
      <c r="CO614" s="61">
        <f t="shared" si="702"/>
        <v>0</v>
      </c>
      <c r="CP614" s="69">
        <v>0</v>
      </c>
      <c r="CQ614" s="61">
        <f t="shared" si="684"/>
        <v>0</v>
      </c>
      <c r="CR614" s="61">
        <v>0.67</v>
      </c>
      <c r="CS614" s="61">
        <f t="shared" si="685"/>
        <v>0</v>
      </c>
      <c r="CT614" s="61">
        <f t="shared" si="686"/>
        <v>0</v>
      </c>
      <c r="CU614" s="61">
        <v>0.437</v>
      </c>
      <c r="CV614" s="61">
        <f t="shared" si="687"/>
        <v>0</v>
      </c>
      <c r="CW614" s="61">
        <f t="shared" si="688"/>
        <v>0</v>
      </c>
      <c r="CX614" s="61">
        <v>0.28999999999999998</v>
      </c>
      <c r="CY614" s="61">
        <f t="shared" si="689"/>
        <v>0</v>
      </c>
      <c r="CZ614" s="61">
        <f t="shared" si="703"/>
        <v>0</v>
      </c>
      <c r="DA614" s="61">
        <v>0.17599999999999999</v>
      </c>
      <c r="DB614" s="61">
        <f t="shared" si="704"/>
        <v>0</v>
      </c>
      <c r="DC614" s="4"/>
      <c r="DD614" s="9"/>
    </row>
    <row r="615" spans="1:108">
      <c r="A615" s="57" t="s">
        <v>457</v>
      </c>
      <c r="B615" s="15" t="s">
        <v>383</v>
      </c>
      <c r="C615" s="58" t="s">
        <v>384</v>
      </c>
      <c r="D615" s="58" t="s">
        <v>451</v>
      </c>
      <c r="E615" s="59" t="s">
        <v>440</v>
      </c>
      <c r="F615" s="59" t="s">
        <v>440</v>
      </c>
      <c r="G615" s="59" t="s">
        <v>277</v>
      </c>
      <c r="H615" s="58" t="s">
        <v>432</v>
      </c>
      <c r="I615" s="58" t="s">
        <v>278</v>
      </c>
      <c r="J615" s="63" t="s">
        <v>424</v>
      </c>
      <c r="K615" s="61">
        <v>0.96899999999999997</v>
      </c>
      <c r="L615" s="61">
        <v>1.018</v>
      </c>
      <c r="M615" s="61">
        <v>1.0529999999999999</v>
      </c>
      <c r="N615" s="61">
        <v>1.0980000000000001</v>
      </c>
      <c r="O615" s="64" t="s">
        <v>433</v>
      </c>
      <c r="P615" s="69">
        <v>8.2726644815082224</v>
      </c>
      <c r="Q615" s="61">
        <f t="shared" si="649"/>
        <v>8.0162118825814677</v>
      </c>
      <c r="R615" s="61">
        <v>1</v>
      </c>
      <c r="S615" s="61">
        <f t="shared" si="650"/>
        <v>8.0162118825814677</v>
      </c>
      <c r="T615" s="61">
        <f t="shared" si="651"/>
        <v>8.4215724421753713</v>
      </c>
      <c r="U615" s="61">
        <v>1</v>
      </c>
      <c r="V615" s="61">
        <f t="shared" si="652"/>
        <v>8.4215724421753713</v>
      </c>
      <c r="W615" s="61">
        <f t="shared" si="653"/>
        <v>8.7111156990281575</v>
      </c>
      <c r="X615" s="61">
        <v>1</v>
      </c>
      <c r="Y615" s="61">
        <f t="shared" si="654"/>
        <v>8.7111156990281575</v>
      </c>
      <c r="Z615" s="61">
        <f t="shared" si="690"/>
        <v>9.0833856006960296</v>
      </c>
      <c r="AA615" s="61">
        <v>1</v>
      </c>
      <c r="AB615" s="61">
        <f t="shared" si="691"/>
        <v>9.0833856006960296</v>
      </c>
      <c r="AC615" s="69">
        <v>2.4773977254444739E-2</v>
      </c>
      <c r="AD615" s="61">
        <f t="shared" si="655"/>
        <v>2.4005983959556953E-2</v>
      </c>
      <c r="AE615" s="61">
        <v>1</v>
      </c>
      <c r="AF615" s="61">
        <f t="shared" si="656"/>
        <v>2.4005983959556953E-2</v>
      </c>
      <c r="AG615" s="61">
        <f t="shared" si="657"/>
        <v>2.5219908845024744E-2</v>
      </c>
      <c r="AH615" s="61">
        <v>1</v>
      </c>
      <c r="AI615" s="61">
        <f t="shared" si="658"/>
        <v>2.5219908845024744E-2</v>
      </c>
      <c r="AJ615" s="61">
        <f t="shared" si="659"/>
        <v>2.6086998048930308E-2</v>
      </c>
      <c r="AK615" s="61">
        <v>1</v>
      </c>
      <c r="AL615" s="61">
        <f t="shared" si="660"/>
        <v>2.6086998048930308E-2</v>
      </c>
      <c r="AM615" s="61">
        <f t="shared" si="692"/>
        <v>2.7201827025380324E-2</v>
      </c>
      <c r="AN615" s="61">
        <v>1</v>
      </c>
      <c r="AO615" s="61">
        <f t="shared" si="693"/>
        <v>2.7201827025380324E-2</v>
      </c>
      <c r="AP615" s="69">
        <v>63.342608413944717</v>
      </c>
      <c r="AQ615" s="61">
        <f t="shared" si="661"/>
        <v>61.378987553112431</v>
      </c>
      <c r="AR615" s="61">
        <v>0.91200000000000003</v>
      </c>
      <c r="AS615" s="61">
        <f t="shared" si="662"/>
        <v>55.977636648438541</v>
      </c>
      <c r="AT615" s="61">
        <f t="shared" si="663"/>
        <v>64.482775365395725</v>
      </c>
      <c r="AU615" s="61">
        <v>0.84299999999999997</v>
      </c>
      <c r="AV615" s="61">
        <f t="shared" si="664"/>
        <v>54.358979633028596</v>
      </c>
      <c r="AW615" s="61">
        <f t="shared" si="665"/>
        <v>66.699766659883778</v>
      </c>
      <c r="AX615" s="61">
        <v>0.77100000000000002</v>
      </c>
      <c r="AY615" s="61">
        <f t="shared" si="666"/>
        <v>51.425520094770391</v>
      </c>
      <c r="AZ615" s="61">
        <f t="shared" si="694"/>
        <v>69.550184038511304</v>
      </c>
      <c r="BA615" s="61">
        <v>0.63400000000000001</v>
      </c>
      <c r="BB615" s="61">
        <f t="shared" si="695"/>
        <v>44.094816680416166</v>
      </c>
      <c r="BC615" s="69">
        <v>1.9890559409090807</v>
      </c>
      <c r="BD615" s="61">
        <f t="shared" si="667"/>
        <v>1.927395206740899</v>
      </c>
      <c r="BE615" s="61">
        <v>0.77700000000000002</v>
      </c>
      <c r="BF615" s="61">
        <f t="shared" si="668"/>
        <v>1.4975860756376786</v>
      </c>
      <c r="BG615" s="61">
        <f t="shared" si="669"/>
        <v>2.024858947845444</v>
      </c>
      <c r="BH615" s="61">
        <v>0.71199999999999997</v>
      </c>
      <c r="BI615" s="61">
        <f t="shared" si="670"/>
        <v>1.4416995708659561</v>
      </c>
      <c r="BJ615" s="61">
        <f t="shared" si="671"/>
        <v>2.0944759057772617</v>
      </c>
      <c r="BK615" s="61">
        <v>0.65</v>
      </c>
      <c r="BL615" s="61">
        <f t="shared" si="672"/>
        <v>1.3614093387552202</v>
      </c>
      <c r="BM615" s="61">
        <f t="shared" si="696"/>
        <v>2.1839834231181707</v>
      </c>
      <c r="BN615" s="61">
        <v>0.53400000000000003</v>
      </c>
      <c r="BO615" s="61">
        <f t="shared" si="697"/>
        <v>1.1662471479451033</v>
      </c>
      <c r="BP615" s="69">
        <v>1.9293842626818081</v>
      </c>
      <c r="BQ615" s="61">
        <f t="shared" si="673"/>
        <v>1.869573350538672</v>
      </c>
      <c r="BR615" s="61">
        <v>0.77700000000000002</v>
      </c>
      <c r="BS615" s="61">
        <f t="shared" si="698"/>
        <v>1.4526584933685482</v>
      </c>
      <c r="BT615" s="61">
        <f t="shared" si="674"/>
        <v>1.9641131794100806</v>
      </c>
      <c r="BU615" s="61">
        <v>0.71199999999999997</v>
      </c>
      <c r="BV615" s="61">
        <f t="shared" si="675"/>
        <v>1.3984485837399774</v>
      </c>
      <c r="BW615" s="61">
        <f t="shared" si="676"/>
        <v>2.0316416286039436</v>
      </c>
      <c r="BX615" s="61">
        <v>0.65</v>
      </c>
      <c r="BY615" s="61">
        <f t="shared" si="677"/>
        <v>1.3205670585925633</v>
      </c>
      <c r="BZ615" s="61">
        <f t="shared" si="699"/>
        <v>2.1184639204246256</v>
      </c>
      <c r="CA615" s="61">
        <v>0.53400000000000003</v>
      </c>
      <c r="CB615" s="61">
        <f t="shared" si="700"/>
        <v>1.1312597335067502</v>
      </c>
      <c r="CC615" s="69">
        <v>0.55912457669094973</v>
      </c>
      <c r="CD615" s="61">
        <f t="shared" si="678"/>
        <v>0.54179171481353028</v>
      </c>
      <c r="CE615" s="61">
        <v>3.0000000000000001E-3</v>
      </c>
      <c r="CF615" s="61">
        <f t="shared" si="679"/>
        <v>1.6253751444405909E-3</v>
      </c>
      <c r="CG615" s="61">
        <f t="shared" si="680"/>
        <v>0.56918881907138685</v>
      </c>
      <c r="CH615" s="61">
        <v>3.0000000000000001E-3</v>
      </c>
      <c r="CI615" s="61">
        <f t="shared" si="681"/>
        <v>1.7075664572141606E-3</v>
      </c>
      <c r="CJ615" s="61">
        <f t="shared" si="682"/>
        <v>0.58875817925557006</v>
      </c>
      <c r="CK615" s="61">
        <v>3.0000000000000001E-3</v>
      </c>
      <c r="CL615" s="61">
        <f t="shared" si="683"/>
        <v>1.7662745377667103E-3</v>
      </c>
      <c r="CM615" s="61">
        <f t="shared" si="701"/>
        <v>0.61391878520666288</v>
      </c>
      <c r="CN615" s="61">
        <v>3.0000000000000001E-3</v>
      </c>
      <c r="CO615" s="61">
        <f t="shared" si="702"/>
        <v>1.8417563556199887E-3</v>
      </c>
      <c r="CP615" s="69">
        <v>4.5657875007231166</v>
      </c>
      <c r="CQ615" s="61">
        <f t="shared" si="684"/>
        <v>4.4242480882006996</v>
      </c>
      <c r="CR615" s="61">
        <v>0.89300000000000002</v>
      </c>
      <c r="CS615" s="61">
        <f t="shared" si="685"/>
        <v>3.950853542763225</v>
      </c>
      <c r="CT615" s="61">
        <f t="shared" si="686"/>
        <v>4.6479716757361329</v>
      </c>
      <c r="CU615" s="61">
        <v>0.80900000000000005</v>
      </c>
      <c r="CV615" s="61">
        <f t="shared" si="687"/>
        <v>3.7602090856705317</v>
      </c>
      <c r="CW615" s="61">
        <f t="shared" si="688"/>
        <v>4.807774238261441</v>
      </c>
      <c r="CX615" s="61">
        <v>0.72599999999999998</v>
      </c>
      <c r="CY615" s="61">
        <f t="shared" si="689"/>
        <v>3.4904440969778059</v>
      </c>
      <c r="CZ615" s="61">
        <f t="shared" si="703"/>
        <v>5.0132346757939823</v>
      </c>
      <c r="DA615" s="61">
        <v>0.57499999999999996</v>
      </c>
      <c r="DB615" s="61">
        <f t="shared" si="704"/>
        <v>2.8826099385815396</v>
      </c>
      <c r="DC615" s="4"/>
      <c r="DD615" s="9"/>
    </row>
    <row r="616" spans="1:108">
      <c r="A616" s="57" t="s">
        <v>457</v>
      </c>
      <c r="B616" s="58" t="s">
        <v>386</v>
      </c>
      <c r="C616" s="58" t="s">
        <v>309</v>
      </c>
      <c r="D616" s="58" t="s">
        <v>441</v>
      </c>
      <c r="E616" s="59" t="s">
        <v>440</v>
      </c>
      <c r="F616" s="59" t="s">
        <v>440</v>
      </c>
      <c r="G616" s="59" t="s">
        <v>243</v>
      </c>
      <c r="H616" s="58" t="s">
        <v>430</v>
      </c>
      <c r="I616" s="58" t="s">
        <v>244</v>
      </c>
      <c r="J616" s="60" t="s">
        <v>409</v>
      </c>
      <c r="K616" s="61">
        <v>1.0467576890744124</v>
      </c>
      <c r="L616" s="61">
        <v>1.0857175986317651</v>
      </c>
      <c r="M616" s="61">
        <v>1.1159521117778357</v>
      </c>
      <c r="N616" s="61">
        <v>1.1679999999999999</v>
      </c>
      <c r="O616" s="61"/>
      <c r="P616" s="69">
        <v>3.2747771914716302E-3</v>
      </c>
      <c r="Q616" s="61">
        <f t="shared" si="649"/>
        <v>3.427898205178438E-3</v>
      </c>
      <c r="R616" s="61">
        <v>1</v>
      </c>
      <c r="S616" s="61">
        <f t="shared" si="650"/>
        <v>3.427898205178438E-3</v>
      </c>
      <c r="T616" s="61">
        <f t="shared" si="651"/>
        <v>3.5554832283786544E-3</v>
      </c>
      <c r="U616" s="61">
        <v>1</v>
      </c>
      <c r="V616" s="61">
        <f t="shared" si="652"/>
        <v>3.5554832283786544E-3</v>
      </c>
      <c r="W616" s="61">
        <f t="shared" si="653"/>
        <v>3.6544945224246555E-3</v>
      </c>
      <c r="X616" s="61">
        <v>1</v>
      </c>
      <c r="Y616" s="61">
        <f t="shared" si="654"/>
        <v>3.6544945224246555E-3</v>
      </c>
      <c r="Z616" s="61">
        <f t="shared" si="690"/>
        <v>3.8249397596388638E-3</v>
      </c>
      <c r="AA616" s="61">
        <v>1</v>
      </c>
      <c r="AB616" s="61">
        <f t="shared" si="691"/>
        <v>3.8249397596388638E-3</v>
      </c>
      <c r="AC616" s="69"/>
      <c r="AD616" s="61">
        <f t="shared" si="655"/>
        <v>0</v>
      </c>
      <c r="AE616" s="61">
        <v>1</v>
      </c>
      <c r="AF616" s="61">
        <f t="shared" si="656"/>
        <v>0</v>
      </c>
      <c r="AG616" s="61">
        <f t="shared" si="657"/>
        <v>0</v>
      </c>
      <c r="AH616" s="61">
        <v>1</v>
      </c>
      <c r="AI616" s="61">
        <f t="shared" si="658"/>
        <v>0</v>
      </c>
      <c r="AJ616" s="61">
        <f t="shared" si="659"/>
        <v>0</v>
      </c>
      <c r="AK616" s="61">
        <v>1</v>
      </c>
      <c r="AL616" s="61">
        <f t="shared" si="660"/>
        <v>0</v>
      </c>
      <c r="AM616" s="61">
        <f t="shared" si="692"/>
        <v>0</v>
      </c>
      <c r="AN616" s="61">
        <v>1</v>
      </c>
      <c r="AO616" s="61">
        <f t="shared" si="693"/>
        <v>0</v>
      </c>
      <c r="AP616" s="69">
        <v>4.26660020350333E-4</v>
      </c>
      <c r="AQ616" s="61">
        <f t="shared" si="661"/>
        <v>4.4660965692235629E-4</v>
      </c>
      <c r="AR616" s="61">
        <v>1</v>
      </c>
      <c r="AS616" s="61">
        <f t="shared" si="662"/>
        <v>4.4660965692235629E-4</v>
      </c>
      <c r="AT616" s="61">
        <f t="shared" si="663"/>
        <v>4.632322927269436E-4</v>
      </c>
      <c r="AU616" s="61">
        <v>1</v>
      </c>
      <c r="AV616" s="61">
        <f t="shared" si="664"/>
        <v>4.632322927269436E-4</v>
      </c>
      <c r="AW616" s="61">
        <f t="shared" si="665"/>
        <v>4.7613215072112849E-4</v>
      </c>
      <c r="AX616" s="61">
        <v>1</v>
      </c>
      <c r="AY616" s="61">
        <f t="shared" si="666"/>
        <v>4.7613215072112849E-4</v>
      </c>
      <c r="AZ616" s="61">
        <f t="shared" si="694"/>
        <v>4.9833890376918891E-4</v>
      </c>
      <c r="BA616" s="61">
        <v>1</v>
      </c>
      <c r="BB616" s="61">
        <f t="shared" si="695"/>
        <v>4.9833890376918891E-4</v>
      </c>
      <c r="BC616" s="69">
        <v>1.7076467552692299E-5</v>
      </c>
      <c r="BD616" s="61">
        <f t="shared" si="667"/>
        <v>1.7874923713010377E-5</v>
      </c>
      <c r="BE616" s="61">
        <v>1</v>
      </c>
      <c r="BF616" s="61">
        <f t="shared" si="668"/>
        <v>1.7874923713010377E-5</v>
      </c>
      <c r="BG616" s="61">
        <f t="shared" si="669"/>
        <v>1.8540221344422339E-5</v>
      </c>
      <c r="BH616" s="61">
        <v>1</v>
      </c>
      <c r="BI616" s="61">
        <f t="shared" si="670"/>
        <v>1.8540221344422339E-5</v>
      </c>
      <c r="BJ616" s="61">
        <f t="shared" si="671"/>
        <v>1.9056520027132662E-5</v>
      </c>
      <c r="BK616" s="61">
        <v>1</v>
      </c>
      <c r="BL616" s="61">
        <f t="shared" si="672"/>
        <v>1.9056520027132662E-5</v>
      </c>
      <c r="BM616" s="61">
        <f t="shared" si="696"/>
        <v>1.9945314101544605E-5</v>
      </c>
      <c r="BN616" s="61">
        <v>1</v>
      </c>
      <c r="BO616" s="61">
        <f t="shared" si="697"/>
        <v>1.9945314101544605E-5</v>
      </c>
      <c r="BP616" s="69">
        <v>1.6469414958055199E-5</v>
      </c>
      <c r="BQ616" s="61">
        <f t="shared" si="673"/>
        <v>1.7239486741901422E-5</v>
      </c>
      <c r="BR616" s="61">
        <v>1</v>
      </c>
      <c r="BS616" s="61">
        <f t="shared" si="698"/>
        <v>1.7239486741901422E-5</v>
      </c>
      <c r="BT616" s="61">
        <f t="shared" si="674"/>
        <v>1.7881133659129765E-5</v>
      </c>
      <c r="BU616" s="61">
        <v>1</v>
      </c>
      <c r="BV616" s="61">
        <f t="shared" si="675"/>
        <v>1.7881133659129765E-5</v>
      </c>
      <c r="BW616" s="61">
        <f t="shared" si="676"/>
        <v>1.8379078402187176E-5</v>
      </c>
      <c r="BX616" s="61">
        <v>1</v>
      </c>
      <c r="BY616" s="61">
        <f t="shared" si="677"/>
        <v>1.8379078402187176E-5</v>
      </c>
      <c r="BZ616" s="61">
        <f t="shared" si="699"/>
        <v>1.9236276671008471E-5</v>
      </c>
      <c r="CA616" s="61">
        <v>1</v>
      </c>
      <c r="CB616" s="61">
        <f t="shared" si="700"/>
        <v>1.9236276671008471E-5</v>
      </c>
      <c r="CC616" s="69">
        <v>1.16421758474246E-5</v>
      </c>
      <c r="CD616" s="61">
        <f t="shared" si="678"/>
        <v>1.2186537085848113E-5</v>
      </c>
      <c r="CE616" s="61">
        <v>1</v>
      </c>
      <c r="CF616" s="61">
        <f t="shared" si="679"/>
        <v>1.2186537085848113E-5</v>
      </c>
      <c r="CG616" s="61">
        <f t="shared" si="680"/>
        <v>1.2640115203914572E-5</v>
      </c>
      <c r="CH616" s="61">
        <v>1</v>
      </c>
      <c r="CI616" s="61">
        <f t="shared" si="681"/>
        <v>1.2640115203914572E-5</v>
      </c>
      <c r="CJ616" s="61">
        <f t="shared" si="682"/>
        <v>1.2992110722622396E-5</v>
      </c>
      <c r="CK616" s="61">
        <v>1</v>
      </c>
      <c r="CL616" s="61">
        <f t="shared" si="683"/>
        <v>1.2992110722622396E-5</v>
      </c>
      <c r="CM616" s="61">
        <f t="shared" si="701"/>
        <v>1.3598061389791933E-5</v>
      </c>
      <c r="CN616" s="61">
        <v>1</v>
      </c>
      <c r="CO616" s="61">
        <f t="shared" si="702"/>
        <v>1.3598061389791933E-5</v>
      </c>
      <c r="CP616" s="69">
        <v>1.21021864005376E-4</v>
      </c>
      <c r="CQ616" s="61">
        <f t="shared" si="684"/>
        <v>1.2668056669374518E-4</v>
      </c>
      <c r="CR616" s="61">
        <v>1</v>
      </c>
      <c r="CS616" s="61">
        <f t="shared" si="685"/>
        <v>1.2668056669374518E-4</v>
      </c>
      <c r="CT616" s="61">
        <f t="shared" si="686"/>
        <v>1.3139556756985689E-4</v>
      </c>
      <c r="CU616" s="61">
        <v>1</v>
      </c>
      <c r="CV616" s="61">
        <f t="shared" si="687"/>
        <v>1.3139556756985689E-4</v>
      </c>
      <c r="CW616" s="61">
        <f t="shared" si="688"/>
        <v>1.3505460470808939E-4</v>
      </c>
      <c r="CX616" s="61">
        <v>1</v>
      </c>
      <c r="CY616" s="61">
        <f t="shared" si="689"/>
        <v>1.3505460470808939E-4</v>
      </c>
      <c r="CZ616" s="61">
        <f t="shared" si="703"/>
        <v>1.4135353715827916E-4</v>
      </c>
      <c r="DA616" s="61">
        <v>1</v>
      </c>
      <c r="DB616" s="61">
        <f t="shared" si="704"/>
        <v>1.4135353715827916E-4</v>
      </c>
      <c r="DC616" s="4"/>
      <c r="DD616" s="9"/>
    </row>
    <row r="617" spans="1:108">
      <c r="A617" s="57" t="s">
        <v>457</v>
      </c>
      <c r="B617" s="58" t="s">
        <v>386</v>
      </c>
      <c r="C617" s="58" t="s">
        <v>309</v>
      </c>
      <c r="D617" s="58" t="s">
        <v>441</v>
      </c>
      <c r="E617" s="59" t="s">
        <v>440</v>
      </c>
      <c r="F617" s="59" t="s">
        <v>440</v>
      </c>
      <c r="G617" s="59" t="s">
        <v>245</v>
      </c>
      <c r="H617" s="58" t="s">
        <v>430</v>
      </c>
      <c r="I617" s="58" t="s">
        <v>246</v>
      </c>
      <c r="J617" s="60" t="s">
        <v>409</v>
      </c>
      <c r="K617" s="61">
        <v>1.0467576890744124</v>
      </c>
      <c r="L617" s="61">
        <v>1.0857175986317651</v>
      </c>
      <c r="M617" s="61">
        <v>1.1159521117778357</v>
      </c>
      <c r="N617" s="61">
        <v>1.1679999999999999</v>
      </c>
      <c r="O617" s="61"/>
      <c r="P617" s="69">
        <v>3.2168999127074399E-4</v>
      </c>
      <c r="Q617" s="61">
        <f t="shared" si="649"/>
        <v>3.3673147186093184E-4</v>
      </c>
      <c r="R617" s="61">
        <v>1</v>
      </c>
      <c r="S617" s="61">
        <f t="shared" si="650"/>
        <v>3.3673147186093184E-4</v>
      </c>
      <c r="T617" s="61">
        <f t="shared" si="651"/>
        <v>3.4926448482634564E-4</v>
      </c>
      <c r="U617" s="61">
        <v>1</v>
      </c>
      <c r="V617" s="61">
        <f t="shared" si="652"/>
        <v>3.4926448482634564E-4</v>
      </c>
      <c r="W617" s="61">
        <f t="shared" si="653"/>
        <v>3.5899062509638026E-4</v>
      </c>
      <c r="X617" s="61">
        <v>1</v>
      </c>
      <c r="Y617" s="61">
        <f t="shared" si="654"/>
        <v>3.5899062509638026E-4</v>
      </c>
      <c r="Z617" s="61">
        <f t="shared" si="690"/>
        <v>3.7573390980422897E-4</v>
      </c>
      <c r="AA617" s="61">
        <v>1</v>
      </c>
      <c r="AB617" s="61">
        <f t="shared" si="691"/>
        <v>3.7573390980422897E-4</v>
      </c>
      <c r="AC617" s="69"/>
      <c r="AD617" s="61">
        <f t="shared" si="655"/>
        <v>0</v>
      </c>
      <c r="AE617" s="61">
        <v>1</v>
      </c>
      <c r="AF617" s="61">
        <f t="shared" si="656"/>
        <v>0</v>
      </c>
      <c r="AG617" s="61">
        <f t="shared" si="657"/>
        <v>0</v>
      </c>
      <c r="AH617" s="61">
        <v>1</v>
      </c>
      <c r="AI617" s="61">
        <f t="shared" si="658"/>
        <v>0</v>
      </c>
      <c r="AJ617" s="61">
        <f t="shared" si="659"/>
        <v>0</v>
      </c>
      <c r="AK617" s="61">
        <v>1</v>
      </c>
      <c r="AL617" s="61">
        <f t="shared" si="660"/>
        <v>0</v>
      </c>
      <c r="AM617" s="61">
        <f t="shared" si="692"/>
        <v>0</v>
      </c>
      <c r="AN617" s="61">
        <v>1</v>
      </c>
      <c r="AO617" s="61">
        <f t="shared" si="693"/>
        <v>0</v>
      </c>
      <c r="AP617" s="69">
        <v>4.19119378806945E-5</v>
      </c>
      <c r="AQ617" s="61">
        <f t="shared" si="661"/>
        <v>4.3871643240626095E-5</v>
      </c>
      <c r="AR617" s="61">
        <v>1</v>
      </c>
      <c r="AS617" s="61">
        <f t="shared" si="662"/>
        <v>4.3871643240626095E-5</v>
      </c>
      <c r="AT617" s="61">
        <f t="shared" si="663"/>
        <v>4.550452854983134E-5</v>
      </c>
      <c r="AU617" s="61">
        <v>1</v>
      </c>
      <c r="AV617" s="61">
        <f t="shared" si="664"/>
        <v>4.550452854983134E-5</v>
      </c>
      <c r="AW617" s="61">
        <f t="shared" si="665"/>
        <v>4.6771715586662493E-5</v>
      </c>
      <c r="AX617" s="61">
        <v>1</v>
      </c>
      <c r="AY617" s="61">
        <f t="shared" si="666"/>
        <v>4.6771715586662493E-5</v>
      </c>
      <c r="AZ617" s="61">
        <f t="shared" si="694"/>
        <v>4.8953143444651174E-5</v>
      </c>
      <c r="BA617" s="61">
        <v>1</v>
      </c>
      <c r="BB617" s="61">
        <f t="shared" si="695"/>
        <v>4.8953143444651174E-5</v>
      </c>
      <c r="BC617" s="69">
        <v>1.6774663974901199E-6</v>
      </c>
      <c r="BD617" s="61">
        <f t="shared" si="667"/>
        <v>1.7559008497367376E-6</v>
      </c>
      <c r="BE617" s="61">
        <v>1</v>
      </c>
      <c r="BF617" s="61">
        <f t="shared" si="668"/>
        <v>1.7559008497367376E-6</v>
      </c>
      <c r="BG617" s="61">
        <f t="shared" si="669"/>
        <v>1.821254788868451E-6</v>
      </c>
      <c r="BH617" s="61">
        <v>1</v>
      </c>
      <c r="BI617" s="61">
        <f t="shared" si="670"/>
        <v>1.821254788868451E-6</v>
      </c>
      <c r="BJ617" s="61">
        <f t="shared" si="671"/>
        <v>1.8719721687154577E-6</v>
      </c>
      <c r="BK617" s="61">
        <v>1</v>
      </c>
      <c r="BL617" s="61">
        <f t="shared" si="672"/>
        <v>1.8719721687154577E-6</v>
      </c>
      <c r="BM617" s="61">
        <f t="shared" si="696"/>
        <v>1.95928075226846E-6</v>
      </c>
      <c r="BN617" s="61">
        <v>1</v>
      </c>
      <c r="BO617" s="61">
        <f t="shared" si="697"/>
        <v>1.95928075226846E-6</v>
      </c>
      <c r="BP617" s="69">
        <v>1.6178340217736101E-6</v>
      </c>
      <c r="BQ617" s="61">
        <f t="shared" si="673"/>
        <v>1.6934802019377066E-6</v>
      </c>
      <c r="BR617" s="61">
        <v>1</v>
      </c>
      <c r="BS617" s="61">
        <f t="shared" si="698"/>
        <v>1.6934802019377066E-6</v>
      </c>
      <c r="BT617" s="61">
        <f t="shared" si="674"/>
        <v>1.7565108691048146E-6</v>
      </c>
      <c r="BU617" s="61">
        <v>1</v>
      </c>
      <c r="BV617" s="61">
        <f t="shared" si="675"/>
        <v>1.7565108691048146E-6</v>
      </c>
      <c r="BW617" s="61">
        <f t="shared" si="676"/>
        <v>1.8054252931042891E-6</v>
      </c>
      <c r="BX617" s="61">
        <v>1</v>
      </c>
      <c r="BY617" s="61">
        <f t="shared" si="677"/>
        <v>1.8054252931042891E-6</v>
      </c>
      <c r="BZ617" s="61">
        <f t="shared" si="699"/>
        <v>1.8896301374315764E-6</v>
      </c>
      <c r="CA617" s="61">
        <v>1</v>
      </c>
      <c r="CB617" s="61">
        <f t="shared" si="700"/>
        <v>1.8896301374315764E-6</v>
      </c>
      <c r="CC617" s="69">
        <v>1.14364160605609E-6</v>
      </c>
      <c r="CD617" s="61">
        <f t="shared" si="678"/>
        <v>1.1971156446846222E-6</v>
      </c>
      <c r="CE617" s="61">
        <v>1</v>
      </c>
      <c r="CF617" s="61">
        <f t="shared" si="679"/>
        <v>1.1971156446846222E-6</v>
      </c>
      <c r="CG617" s="61">
        <f t="shared" si="680"/>
        <v>1.241671818222593E-6</v>
      </c>
      <c r="CH617" s="61">
        <v>1</v>
      </c>
      <c r="CI617" s="61">
        <f t="shared" si="681"/>
        <v>1.241671818222593E-6</v>
      </c>
      <c r="CJ617" s="61">
        <f t="shared" si="682"/>
        <v>1.2762492653952894E-6</v>
      </c>
      <c r="CK617" s="61">
        <v>1</v>
      </c>
      <c r="CL617" s="61">
        <f t="shared" si="683"/>
        <v>1.2762492653952894E-6</v>
      </c>
      <c r="CM617" s="61">
        <f t="shared" si="701"/>
        <v>1.335773395873513E-6</v>
      </c>
      <c r="CN617" s="61">
        <v>1</v>
      </c>
      <c r="CO617" s="61">
        <f t="shared" si="702"/>
        <v>1.335773395873513E-6</v>
      </c>
      <c r="CP617" s="69">
        <v>1.18882965463563E-5</v>
      </c>
      <c r="CQ617" s="61">
        <f t="shared" si="684"/>
        <v>1.2444165819895239E-5</v>
      </c>
      <c r="CR617" s="61">
        <v>1</v>
      </c>
      <c r="CS617" s="61">
        <f t="shared" si="685"/>
        <v>1.2444165819895239E-5</v>
      </c>
      <c r="CT617" s="61">
        <f t="shared" si="686"/>
        <v>1.2907332778132269E-5</v>
      </c>
      <c r="CU617" s="61">
        <v>1</v>
      </c>
      <c r="CV617" s="61">
        <f t="shared" si="687"/>
        <v>1.2907332778132269E-5</v>
      </c>
      <c r="CW617" s="61">
        <f t="shared" si="688"/>
        <v>1.3266769636347464E-5</v>
      </c>
      <c r="CX617" s="61">
        <v>1</v>
      </c>
      <c r="CY617" s="61">
        <f t="shared" si="689"/>
        <v>1.3266769636347464E-5</v>
      </c>
      <c r="CZ617" s="61">
        <f t="shared" si="703"/>
        <v>1.3885530366144157E-5</v>
      </c>
      <c r="DA617" s="61">
        <v>1</v>
      </c>
      <c r="DB617" s="61">
        <f t="shared" si="704"/>
        <v>1.3885530366144157E-5</v>
      </c>
      <c r="DC617" s="4"/>
      <c r="DD617" s="9"/>
    </row>
    <row r="618" spans="1:108">
      <c r="A618" s="57" t="s">
        <v>457</v>
      </c>
      <c r="B618" s="58" t="s">
        <v>386</v>
      </c>
      <c r="C618" s="58" t="s">
        <v>309</v>
      </c>
      <c r="D618" s="58" t="s">
        <v>441</v>
      </c>
      <c r="E618" s="59" t="s">
        <v>440</v>
      </c>
      <c r="F618" s="59" t="s">
        <v>440</v>
      </c>
      <c r="G618" s="59" t="s">
        <v>247</v>
      </c>
      <c r="H618" s="58" t="s">
        <v>430</v>
      </c>
      <c r="I618" s="58" t="s">
        <v>248</v>
      </c>
      <c r="J618" s="60" t="s">
        <v>409</v>
      </c>
      <c r="K618" s="61">
        <v>1.0467576890744124</v>
      </c>
      <c r="L618" s="61">
        <v>1.0857175986317651</v>
      </c>
      <c r="M618" s="61">
        <v>1.1159521117778357</v>
      </c>
      <c r="N618" s="61">
        <v>1.1679999999999999</v>
      </c>
      <c r="O618" s="61"/>
      <c r="P618" s="69">
        <v>2.5439082991703099E-4</v>
      </c>
      <c r="Q618" s="61">
        <f t="shared" si="649"/>
        <v>2.6628555724567327E-4</v>
      </c>
      <c r="R618" s="61">
        <v>1</v>
      </c>
      <c r="S618" s="61">
        <f t="shared" si="650"/>
        <v>2.6628555724567327E-4</v>
      </c>
      <c r="T618" s="61">
        <f t="shared" si="651"/>
        <v>2.7619660097146068E-4</v>
      </c>
      <c r="U618" s="61">
        <v>1</v>
      </c>
      <c r="V618" s="61">
        <f t="shared" si="652"/>
        <v>2.7619660097146068E-4</v>
      </c>
      <c r="W618" s="61">
        <f t="shared" si="653"/>
        <v>2.8388798386282696E-4</v>
      </c>
      <c r="X618" s="61">
        <v>1</v>
      </c>
      <c r="Y618" s="61">
        <f t="shared" si="654"/>
        <v>2.8388798386282696E-4</v>
      </c>
      <c r="Z618" s="61">
        <f t="shared" si="690"/>
        <v>2.9712848934309216E-4</v>
      </c>
      <c r="AA618" s="61">
        <v>1</v>
      </c>
      <c r="AB618" s="61">
        <f t="shared" si="691"/>
        <v>2.9712848934309216E-4</v>
      </c>
      <c r="AC618" s="69"/>
      <c r="AD618" s="61">
        <f t="shared" si="655"/>
        <v>0</v>
      </c>
      <c r="AE618" s="61">
        <v>1</v>
      </c>
      <c r="AF618" s="61">
        <f t="shared" si="656"/>
        <v>0</v>
      </c>
      <c r="AG618" s="61">
        <f t="shared" si="657"/>
        <v>0</v>
      </c>
      <c r="AH618" s="61">
        <v>1</v>
      </c>
      <c r="AI618" s="61">
        <f t="shared" si="658"/>
        <v>0</v>
      </c>
      <c r="AJ618" s="61">
        <f t="shared" si="659"/>
        <v>0</v>
      </c>
      <c r="AK618" s="61">
        <v>1</v>
      </c>
      <c r="AL618" s="61">
        <f t="shared" si="660"/>
        <v>0</v>
      </c>
      <c r="AM618" s="61">
        <f t="shared" si="692"/>
        <v>0</v>
      </c>
      <c r="AN618" s="61">
        <v>1</v>
      </c>
      <c r="AO618" s="61">
        <f t="shared" si="693"/>
        <v>0</v>
      </c>
      <c r="AP618" s="69">
        <v>3.3143750039545003E-5</v>
      </c>
      <c r="AQ618" s="61">
        <f t="shared" si="661"/>
        <v>3.4693475198654089E-5</v>
      </c>
      <c r="AR618" s="61">
        <v>1</v>
      </c>
      <c r="AS618" s="61">
        <f t="shared" si="662"/>
        <v>3.4693475198654089E-5</v>
      </c>
      <c r="AT618" s="61">
        <f t="shared" si="663"/>
        <v>3.5984752702586267E-5</v>
      </c>
      <c r="AU618" s="61">
        <v>1</v>
      </c>
      <c r="AV618" s="61">
        <f t="shared" si="664"/>
        <v>3.5984752702586267E-5</v>
      </c>
      <c r="AW618" s="61">
        <f t="shared" si="665"/>
        <v>3.6986837848866974E-5</v>
      </c>
      <c r="AX618" s="61">
        <v>1</v>
      </c>
      <c r="AY618" s="61">
        <f t="shared" si="666"/>
        <v>3.6986837848866974E-5</v>
      </c>
      <c r="AZ618" s="61">
        <f t="shared" si="694"/>
        <v>3.8711900046188562E-5</v>
      </c>
      <c r="BA618" s="61">
        <v>1</v>
      </c>
      <c r="BB618" s="61">
        <f t="shared" si="695"/>
        <v>3.8711900046188562E-5</v>
      </c>
      <c r="BC618" s="69">
        <v>1.32653200470976E-6</v>
      </c>
      <c r="BD618" s="61">
        <f t="shared" si="667"/>
        <v>1.3885575757332358E-6</v>
      </c>
      <c r="BE618" s="61">
        <v>1</v>
      </c>
      <c r="BF618" s="61">
        <f t="shared" si="668"/>
        <v>1.3885575757332358E-6</v>
      </c>
      <c r="BG618" s="61">
        <f t="shared" si="669"/>
        <v>1.440239142661662E-6</v>
      </c>
      <c r="BH618" s="61">
        <v>1</v>
      </c>
      <c r="BI618" s="61">
        <f t="shared" si="670"/>
        <v>1.440239142661662E-6</v>
      </c>
      <c r="BJ618" s="61">
        <f t="shared" si="671"/>
        <v>1.4803461919967426E-6</v>
      </c>
      <c r="BK618" s="61">
        <v>1</v>
      </c>
      <c r="BL618" s="61">
        <f t="shared" si="672"/>
        <v>1.4803461919967426E-6</v>
      </c>
      <c r="BM618" s="61">
        <f t="shared" si="696"/>
        <v>1.5493893815009995E-6</v>
      </c>
      <c r="BN618" s="61">
        <v>1</v>
      </c>
      <c r="BO618" s="61">
        <f t="shared" si="697"/>
        <v>1.5493893815009995E-6</v>
      </c>
      <c r="BP618" s="69">
        <v>1.2793750214025599E-6</v>
      </c>
      <c r="BQ618" s="61">
        <f t="shared" si="673"/>
        <v>1.3391956408628704E-6</v>
      </c>
      <c r="BR618" s="61">
        <v>1</v>
      </c>
      <c r="BS618" s="61">
        <f t="shared" si="698"/>
        <v>1.3391956408628704E-6</v>
      </c>
      <c r="BT618" s="61">
        <f t="shared" si="674"/>
        <v>1.3890399759866505E-6</v>
      </c>
      <c r="BU618" s="61">
        <v>1</v>
      </c>
      <c r="BV618" s="61">
        <f t="shared" si="675"/>
        <v>1.3890399759866505E-6</v>
      </c>
      <c r="BW618" s="61">
        <f t="shared" si="676"/>
        <v>1.4277212568900005E-6</v>
      </c>
      <c r="BX618" s="61">
        <v>1</v>
      </c>
      <c r="BY618" s="61">
        <f t="shared" si="677"/>
        <v>1.4277212568900005E-6</v>
      </c>
      <c r="BZ618" s="61">
        <f t="shared" si="699"/>
        <v>1.49431002499819E-6</v>
      </c>
      <c r="CA618" s="61">
        <v>1</v>
      </c>
      <c r="CB618" s="61">
        <f t="shared" si="700"/>
        <v>1.49431002499819E-6</v>
      </c>
      <c r="CC618" s="69">
        <v>9.0438603993556901E-7</v>
      </c>
      <c r="CD618" s="61">
        <f t="shared" si="678"/>
        <v>9.466730411941154E-7</v>
      </c>
      <c r="CE618" s="61">
        <v>1</v>
      </c>
      <c r="CF618" s="61">
        <f t="shared" si="679"/>
        <v>9.466730411941154E-7</v>
      </c>
      <c r="CG618" s="61">
        <f t="shared" si="680"/>
        <v>9.8190783951493762E-7</v>
      </c>
      <c r="CH618" s="61">
        <v>1</v>
      </c>
      <c r="CI618" s="61">
        <f t="shared" si="681"/>
        <v>9.8190783951493762E-7</v>
      </c>
      <c r="CJ618" s="61">
        <f t="shared" si="682"/>
        <v>1.0092515111284923E-6</v>
      </c>
      <c r="CK618" s="61">
        <v>1</v>
      </c>
      <c r="CL618" s="61">
        <f t="shared" si="683"/>
        <v>1.0092515111284923E-6</v>
      </c>
      <c r="CM618" s="61">
        <f t="shared" si="701"/>
        <v>1.0563228946447445E-6</v>
      </c>
      <c r="CN618" s="61">
        <v>1</v>
      </c>
      <c r="CO618" s="61">
        <f t="shared" si="702"/>
        <v>1.0563228946447445E-6</v>
      </c>
      <c r="CP618" s="69">
        <v>9.4012052186667199E-6</v>
      </c>
      <c r="CQ618" s="61">
        <f t="shared" si="684"/>
        <v>9.8407838492058807E-6</v>
      </c>
      <c r="CR618" s="61">
        <v>1</v>
      </c>
      <c r="CS618" s="61">
        <f t="shared" si="685"/>
        <v>9.8407838492058807E-6</v>
      </c>
      <c r="CT618" s="61">
        <f t="shared" si="686"/>
        <v>1.0207053954255249E-5</v>
      </c>
      <c r="CU618" s="61">
        <v>1</v>
      </c>
      <c r="CV618" s="61">
        <f t="shared" si="687"/>
        <v>1.0207053954255249E-5</v>
      </c>
      <c r="CW618" s="61">
        <f t="shared" si="688"/>
        <v>1.0491294817027936E-5</v>
      </c>
      <c r="CX618" s="61">
        <v>1</v>
      </c>
      <c r="CY618" s="61">
        <f t="shared" si="689"/>
        <v>1.0491294817027936E-5</v>
      </c>
      <c r="CZ618" s="61">
        <f t="shared" si="703"/>
        <v>1.0980607695402729E-5</v>
      </c>
      <c r="DA618" s="61">
        <v>1</v>
      </c>
      <c r="DB618" s="61">
        <f t="shared" si="704"/>
        <v>1.0980607695402729E-5</v>
      </c>
      <c r="DC618" s="4"/>
      <c r="DD618" s="9"/>
    </row>
    <row r="619" spans="1:108">
      <c r="A619" s="57" t="s">
        <v>457</v>
      </c>
      <c r="B619" s="58" t="s">
        <v>386</v>
      </c>
      <c r="C619" s="58" t="s">
        <v>309</v>
      </c>
      <c r="D619" s="58" t="s">
        <v>441</v>
      </c>
      <c r="E619" s="59" t="s">
        <v>440</v>
      </c>
      <c r="F619" s="59" t="s">
        <v>440</v>
      </c>
      <c r="G619" s="59" t="s">
        <v>249</v>
      </c>
      <c r="H619" s="58" t="s">
        <v>430</v>
      </c>
      <c r="I619" s="58" t="s">
        <v>250</v>
      </c>
      <c r="J619" s="60" t="s">
        <v>409</v>
      </c>
      <c r="K619" s="61">
        <v>1.0467576890744124</v>
      </c>
      <c r="L619" s="61">
        <v>1.0857175986317651</v>
      </c>
      <c r="M619" s="61">
        <v>1.1159521117778357</v>
      </c>
      <c r="N619" s="61">
        <v>1.1679999999999999</v>
      </c>
      <c r="O619" s="61"/>
      <c r="P619" s="69">
        <v>1.5570333970794799E-2</v>
      </c>
      <c r="Q619" s="61">
        <f t="shared" si="649"/>
        <v>1.6298366805385982E-2</v>
      </c>
      <c r="R619" s="61">
        <v>1</v>
      </c>
      <c r="S619" s="61">
        <f t="shared" si="650"/>
        <v>1.6298366805385982E-2</v>
      </c>
      <c r="T619" s="61">
        <f t="shared" si="651"/>
        <v>1.6904985608665924E-2</v>
      </c>
      <c r="U619" s="61">
        <v>1</v>
      </c>
      <c r="V619" s="61">
        <f t="shared" si="652"/>
        <v>1.6904985608665924E-2</v>
      </c>
      <c r="W619" s="61">
        <f t="shared" si="653"/>
        <v>1.7375747075794631E-2</v>
      </c>
      <c r="X619" s="61">
        <v>1</v>
      </c>
      <c r="Y619" s="61">
        <f t="shared" si="654"/>
        <v>1.7375747075794631E-2</v>
      </c>
      <c r="Z619" s="61">
        <f t="shared" si="690"/>
        <v>1.8186150077888326E-2</v>
      </c>
      <c r="AA619" s="61">
        <v>1</v>
      </c>
      <c r="AB619" s="61">
        <f t="shared" si="691"/>
        <v>1.8186150077888326E-2</v>
      </c>
      <c r="AC619" s="69"/>
      <c r="AD619" s="61">
        <f t="shared" si="655"/>
        <v>0</v>
      </c>
      <c r="AE619" s="61">
        <v>1</v>
      </c>
      <c r="AF619" s="61">
        <f t="shared" si="656"/>
        <v>0</v>
      </c>
      <c r="AG619" s="61">
        <f t="shared" si="657"/>
        <v>0</v>
      </c>
      <c r="AH619" s="61">
        <v>1</v>
      </c>
      <c r="AI619" s="61">
        <f t="shared" si="658"/>
        <v>0</v>
      </c>
      <c r="AJ619" s="61">
        <f t="shared" si="659"/>
        <v>0</v>
      </c>
      <c r="AK619" s="61">
        <v>1</v>
      </c>
      <c r="AL619" s="61">
        <f t="shared" si="660"/>
        <v>0</v>
      </c>
      <c r="AM619" s="61">
        <f t="shared" si="692"/>
        <v>0</v>
      </c>
      <c r="AN619" s="61">
        <v>1</v>
      </c>
      <c r="AO619" s="61">
        <f t="shared" si="693"/>
        <v>0</v>
      </c>
      <c r="AP619" s="69">
        <v>2.02860793892834E-3</v>
      </c>
      <c r="AQ619" s="61">
        <f t="shared" si="661"/>
        <v>2.123460958190636E-3</v>
      </c>
      <c r="AR619" s="61">
        <v>1</v>
      </c>
      <c r="AS619" s="61">
        <f t="shared" si="662"/>
        <v>2.123460958190636E-3</v>
      </c>
      <c r="AT619" s="61">
        <f t="shared" si="663"/>
        <v>2.2024953400186119E-3</v>
      </c>
      <c r="AU619" s="61">
        <v>1</v>
      </c>
      <c r="AV619" s="61">
        <f t="shared" si="664"/>
        <v>2.2024953400186119E-3</v>
      </c>
      <c r="AW619" s="61">
        <f t="shared" si="665"/>
        <v>2.2638293134163638E-3</v>
      </c>
      <c r="AX619" s="61">
        <v>1</v>
      </c>
      <c r="AY619" s="61">
        <f t="shared" si="666"/>
        <v>2.2638293134163638E-3</v>
      </c>
      <c r="AZ619" s="61">
        <f t="shared" si="694"/>
        <v>2.3694140726683009E-3</v>
      </c>
      <c r="BA619" s="61">
        <v>1</v>
      </c>
      <c r="BB619" s="61">
        <f t="shared" si="695"/>
        <v>2.3694140726683009E-3</v>
      </c>
      <c r="BC619" s="69">
        <v>8.1192181113664096E-5</v>
      </c>
      <c r="BD619" s="61">
        <f t="shared" si="667"/>
        <v>8.4988539873450178E-5</v>
      </c>
      <c r="BE619" s="61">
        <v>1</v>
      </c>
      <c r="BF619" s="61">
        <f t="shared" si="668"/>
        <v>8.4988539873450178E-5</v>
      </c>
      <c r="BG619" s="61">
        <f t="shared" si="669"/>
        <v>8.8151779906402728E-5</v>
      </c>
      <c r="BH619" s="61">
        <v>1</v>
      </c>
      <c r="BI619" s="61">
        <f t="shared" si="670"/>
        <v>8.8151779906402728E-5</v>
      </c>
      <c r="BJ619" s="61">
        <f t="shared" si="671"/>
        <v>9.0606585973641957E-5</v>
      </c>
      <c r="BK619" s="61">
        <v>1</v>
      </c>
      <c r="BL619" s="61">
        <f t="shared" si="672"/>
        <v>9.0606585973641957E-5</v>
      </c>
      <c r="BM619" s="61">
        <f t="shared" si="696"/>
        <v>9.4832467540759664E-5</v>
      </c>
      <c r="BN619" s="61">
        <v>1</v>
      </c>
      <c r="BO619" s="61">
        <f t="shared" si="697"/>
        <v>9.4832467540759664E-5</v>
      </c>
      <c r="BP619" s="69">
        <v>7.8305874325845803E-5</v>
      </c>
      <c r="BQ619" s="61">
        <f t="shared" si="673"/>
        <v>8.1967276050273714E-5</v>
      </c>
      <c r="BR619" s="61">
        <v>1</v>
      </c>
      <c r="BS619" s="61">
        <f t="shared" si="698"/>
        <v>8.1967276050273714E-5</v>
      </c>
      <c r="BT619" s="61">
        <f t="shared" si="674"/>
        <v>8.5018065831818097E-5</v>
      </c>
      <c r="BU619" s="61">
        <v>1</v>
      </c>
      <c r="BV619" s="61">
        <f t="shared" si="675"/>
        <v>8.5018065831818097E-5</v>
      </c>
      <c r="BW619" s="61">
        <f t="shared" si="676"/>
        <v>8.738560581853743E-5</v>
      </c>
      <c r="BX619" s="61">
        <v>1</v>
      </c>
      <c r="BY619" s="61">
        <f t="shared" si="677"/>
        <v>8.738560581853743E-5</v>
      </c>
      <c r="BZ619" s="61">
        <f t="shared" si="699"/>
        <v>9.1461261212587893E-5</v>
      </c>
      <c r="CA619" s="61">
        <v>1</v>
      </c>
      <c r="CB619" s="61">
        <f t="shared" si="700"/>
        <v>9.1461261212587893E-5</v>
      </c>
      <c r="CC619" s="69">
        <v>5.5354167777643699E-5</v>
      </c>
      <c r="CD619" s="61">
        <f t="shared" si="678"/>
        <v>5.794240074356362E-5</v>
      </c>
      <c r="CE619" s="61">
        <v>1</v>
      </c>
      <c r="CF619" s="61">
        <f t="shared" si="679"/>
        <v>5.794240074356362E-5</v>
      </c>
      <c r="CG619" s="61">
        <f t="shared" si="680"/>
        <v>6.0098994113803144E-5</v>
      </c>
      <c r="CH619" s="61">
        <v>1</v>
      </c>
      <c r="CI619" s="61">
        <f t="shared" si="681"/>
        <v>6.0098994113803144E-5</v>
      </c>
      <c r="CJ619" s="61">
        <f t="shared" si="682"/>
        <v>6.1772600427166107E-5</v>
      </c>
      <c r="CK619" s="61">
        <v>1</v>
      </c>
      <c r="CL619" s="61">
        <f t="shared" si="683"/>
        <v>6.1772600427166107E-5</v>
      </c>
      <c r="CM619" s="61">
        <f t="shared" si="701"/>
        <v>6.4653667964287837E-5</v>
      </c>
      <c r="CN619" s="61">
        <v>1</v>
      </c>
      <c r="CO619" s="61">
        <f t="shared" si="702"/>
        <v>6.4653667964287837E-5</v>
      </c>
      <c r="CP619" s="69">
        <v>5.7541344957426799E-4</v>
      </c>
      <c r="CQ619" s="61">
        <f t="shared" si="684"/>
        <v>6.023184527386967E-4</v>
      </c>
      <c r="CR619" s="61">
        <v>1</v>
      </c>
      <c r="CS619" s="61">
        <f t="shared" si="685"/>
        <v>6.023184527386967E-4</v>
      </c>
      <c r="CT619" s="61">
        <f t="shared" si="686"/>
        <v>6.2473650869219446E-4</v>
      </c>
      <c r="CU619" s="61">
        <v>1</v>
      </c>
      <c r="CV619" s="61">
        <f t="shared" si="687"/>
        <v>6.2473650869219446E-4</v>
      </c>
      <c r="CW619" s="61">
        <f t="shared" si="688"/>
        <v>6.4213385419777352E-4</v>
      </c>
      <c r="CX619" s="61">
        <v>1</v>
      </c>
      <c r="CY619" s="61">
        <f t="shared" si="689"/>
        <v>6.4213385419777352E-4</v>
      </c>
      <c r="CZ619" s="61">
        <f t="shared" si="703"/>
        <v>6.7208290910274497E-4</v>
      </c>
      <c r="DA619" s="61">
        <v>1</v>
      </c>
      <c r="DB619" s="61">
        <f t="shared" si="704"/>
        <v>6.7208290910274497E-4</v>
      </c>
      <c r="DC619" s="4"/>
      <c r="DD619" s="9"/>
    </row>
    <row r="620" spans="1:108">
      <c r="A620" s="57" t="s">
        <v>457</v>
      </c>
      <c r="B620" s="58" t="s">
        <v>386</v>
      </c>
      <c r="C620" s="58" t="s">
        <v>309</v>
      </c>
      <c r="D620" s="58" t="s">
        <v>441</v>
      </c>
      <c r="E620" s="59" t="s">
        <v>440</v>
      </c>
      <c r="F620" s="59" t="s">
        <v>440</v>
      </c>
      <c r="G620" s="59" t="s">
        <v>251</v>
      </c>
      <c r="H620" s="58" t="s">
        <v>430</v>
      </c>
      <c r="I620" s="58" t="s">
        <v>252</v>
      </c>
      <c r="J620" s="60" t="s">
        <v>410</v>
      </c>
      <c r="K620" s="61">
        <v>1</v>
      </c>
      <c r="L620" s="61">
        <v>1</v>
      </c>
      <c r="M620" s="61">
        <v>1</v>
      </c>
      <c r="N620" s="61">
        <v>1</v>
      </c>
      <c r="O620" s="61"/>
      <c r="P620" s="69">
        <v>1.51902</v>
      </c>
      <c r="Q620" s="61">
        <f t="shared" si="649"/>
        <v>1.51902</v>
      </c>
      <c r="R620" s="61">
        <v>1</v>
      </c>
      <c r="S620" s="61">
        <f t="shared" si="650"/>
        <v>1.51902</v>
      </c>
      <c r="T620" s="61">
        <f t="shared" si="651"/>
        <v>1.51902</v>
      </c>
      <c r="U620" s="61">
        <v>1</v>
      </c>
      <c r="V620" s="61">
        <f t="shared" si="652"/>
        <v>1.51902</v>
      </c>
      <c r="W620" s="61">
        <f t="shared" si="653"/>
        <v>1.51902</v>
      </c>
      <c r="X620" s="61">
        <v>1</v>
      </c>
      <c r="Y620" s="61">
        <f t="shared" si="654"/>
        <v>1.51902</v>
      </c>
      <c r="Z620" s="61">
        <f t="shared" si="690"/>
        <v>1.51902</v>
      </c>
      <c r="AA620" s="61">
        <v>1</v>
      </c>
      <c r="AB620" s="61">
        <f t="shared" si="691"/>
        <v>1.51902</v>
      </c>
      <c r="AC620" s="69"/>
      <c r="AD620" s="61">
        <f t="shared" si="655"/>
        <v>0</v>
      </c>
      <c r="AE620" s="61">
        <v>1</v>
      </c>
      <c r="AF620" s="61">
        <f t="shared" si="656"/>
        <v>0</v>
      </c>
      <c r="AG620" s="61">
        <f t="shared" si="657"/>
        <v>0</v>
      </c>
      <c r="AH620" s="61">
        <v>1</v>
      </c>
      <c r="AI620" s="61">
        <f t="shared" si="658"/>
        <v>0</v>
      </c>
      <c r="AJ620" s="61">
        <f t="shared" si="659"/>
        <v>0</v>
      </c>
      <c r="AK620" s="61">
        <v>1</v>
      </c>
      <c r="AL620" s="61">
        <f t="shared" si="660"/>
        <v>0</v>
      </c>
      <c r="AM620" s="61">
        <f t="shared" si="692"/>
        <v>0</v>
      </c>
      <c r="AN620" s="61">
        <v>1</v>
      </c>
      <c r="AO620" s="61">
        <f t="shared" si="693"/>
        <v>0</v>
      </c>
      <c r="AP620" s="69">
        <v>8.5319999999999997E-3</v>
      </c>
      <c r="AQ620" s="61">
        <f t="shared" si="661"/>
        <v>8.5319999999999997E-3</v>
      </c>
      <c r="AR620" s="61">
        <v>1</v>
      </c>
      <c r="AS620" s="61">
        <f t="shared" si="662"/>
        <v>8.5319999999999997E-3</v>
      </c>
      <c r="AT620" s="61">
        <f t="shared" si="663"/>
        <v>8.5319999999999997E-3</v>
      </c>
      <c r="AU620" s="61">
        <v>1</v>
      </c>
      <c r="AV620" s="61">
        <f t="shared" si="664"/>
        <v>8.5319999999999997E-3</v>
      </c>
      <c r="AW620" s="61">
        <f t="shared" si="665"/>
        <v>8.5319999999999997E-3</v>
      </c>
      <c r="AX620" s="61">
        <v>1</v>
      </c>
      <c r="AY620" s="61">
        <f t="shared" si="666"/>
        <v>8.5319999999999997E-3</v>
      </c>
      <c r="AZ620" s="61">
        <f t="shared" si="694"/>
        <v>8.5319999999999997E-3</v>
      </c>
      <c r="BA620" s="61">
        <v>1</v>
      </c>
      <c r="BB620" s="61">
        <f t="shared" si="695"/>
        <v>8.5319999999999997E-3</v>
      </c>
      <c r="BC620" s="69">
        <v>3.2579820000000002E-2</v>
      </c>
      <c r="BD620" s="61">
        <f t="shared" si="667"/>
        <v>3.2579820000000002E-2</v>
      </c>
      <c r="BE620" s="61">
        <v>1</v>
      </c>
      <c r="BF620" s="61">
        <f t="shared" si="668"/>
        <v>3.2579820000000002E-2</v>
      </c>
      <c r="BG620" s="61">
        <f t="shared" si="669"/>
        <v>3.2579820000000002E-2</v>
      </c>
      <c r="BH620" s="61">
        <v>1</v>
      </c>
      <c r="BI620" s="61">
        <f t="shared" si="670"/>
        <v>3.2579820000000002E-2</v>
      </c>
      <c r="BJ620" s="61">
        <f t="shared" si="671"/>
        <v>3.2579820000000002E-2</v>
      </c>
      <c r="BK620" s="61">
        <v>1</v>
      </c>
      <c r="BL620" s="61">
        <f t="shared" si="672"/>
        <v>3.2579820000000002E-2</v>
      </c>
      <c r="BM620" s="61">
        <f t="shared" si="696"/>
        <v>3.2579820000000002E-2</v>
      </c>
      <c r="BN620" s="61">
        <v>1</v>
      </c>
      <c r="BO620" s="61">
        <f t="shared" si="697"/>
        <v>3.2579820000000002E-2</v>
      </c>
      <c r="BP620" s="69">
        <v>2.2480075800000002E-2</v>
      </c>
      <c r="BQ620" s="61">
        <f t="shared" si="673"/>
        <v>2.2480075800000002E-2</v>
      </c>
      <c r="BR620" s="61">
        <v>1</v>
      </c>
      <c r="BS620" s="61">
        <f t="shared" si="698"/>
        <v>2.2480075800000002E-2</v>
      </c>
      <c r="BT620" s="61">
        <f t="shared" si="674"/>
        <v>2.2480075800000002E-2</v>
      </c>
      <c r="BU620" s="61">
        <v>1</v>
      </c>
      <c r="BV620" s="61">
        <f t="shared" si="675"/>
        <v>2.2480075800000002E-2</v>
      </c>
      <c r="BW620" s="61">
        <f t="shared" si="676"/>
        <v>2.2480075800000002E-2</v>
      </c>
      <c r="BX620" s="61">
        <v>1</v>
      </c>
      <c r="BY620" s="61">
        <f t="shared" si="677"/>
        <v>2.2480075800000002E-2</v>
      </c>
      <c r="BZ620" s="61">
        <f t="shared" si="699"/>
        <v>2.2480075800000002E-2</v>
      </c>
      <c r="CA620" s="61">
        <v>1</v>
      </c>
      <c r="CB620" s="61">
        <f t="shared" si="700"/>
        <v>2.2480075800000002E-2</v>
      </c>
      <c r="CC620" s="69">
        <v>8.0999999999999996E-4</v>
      </c>
      <c r="CD620" s="61">
        <f t="shared" si="678"/>
        <v>8.0999999999999996E-4</v>
      </c>
      <c r="CE620" s="61">
        <v>1</v>
      </c>
      <c r="CF620" s="61">
        <f t="shared" si="679"/>
        <v>8.0999999999999996E-4</v>
      </c>
      <c r="CG620" s="61">
        <f t="shared" si="680"/>
        <v>8.0999999999999996E-4</v>
      </c>
      <c r="CH620" s="61">
        <v>1</v>
      </c>
      <c r="CI620" s="61">
        <f t="shared" si="681"/>
        <v>8.0999999999999996E-4</v>
      </c>
      <c r="CJ620" s="61">
        <f t="shared" si="682"/>
        <v>8.0999999999999996E-4</v>
      </c>
      <c r="CK620" s="61">
        <v>1</v>
      </c>
      <c r="CL620" s="61">
        <f t="shared" si="683"/>
        <v>8.0999999999999996E-4</v>
      </c>
      <c r="CM620" s="61">
        <f t="shared" si="701"/>
        <v>8.0999999999999996E-4</v>
      </c>
      <c r="CN620" s="61">
        <v>1</v>
      </c>
      <c r="CO620" s="61">
        <f t="shared" si="702"/>
        <v>8.0999999999999996E-4</v>
      </c>
      <c r="CP620" s="69">
        <v>3.6803062800000002E-5</v>
      </c>
      <c r="CQ620" s="61">
        <f t="shared" si="684"/>
        <v>3.6803062800000002E-5</v>
      </c>
      <c r="CR620" s="61">
        <v>1</v>
      </c>
      <c r="CS620" s="61">
        <f t="shared" si="685"/>
        <v>3.6803062800000002E-5</v>
      </c>
      <c r="CT620" s="61">
        <f t="shared" si="686"/>
        <v>3.6803062800000002E-5</v>
      </c>
      <c r="CU620" s="61">
        <v>1</v>
      </c>
      <c r="CV620" s="61">
        <f t="shared" si="687"/>
        <v>3.6803062800000002E-5</v>
      </c>
      <c r="CW620" s="61">
        <f t="shared" si="688"/>
        <v>3.6803062800000002E-5</v>
      </c>
      <c r="CX620" s="61">
        <v>1</v>
      </c>
      <c r="CY620" s="61">
        <f t="shared" si="689"/>
        <v>3.6803062800000002E-5</v>
      </c>
      <c r="CZ620" s="61">
        <f t="shared" si="703"/>
        <v>3.6803062800000002E-5</v>
      </c>
      <c r="DA620" s="61">
        <v>1</v>
      </c>
      <c r="DB620" s="61">
        <f t="shared" si="704"/>
        <v>3.6803062800000002E-5</v>
      </c>
      <c r="DC620" s="4"/>
      <c r="DD620" s="9"/>
    </row>
    <row r="621" spans="1:108">
      <c r="A621" s="57" t="s">
        <v>457</v>
      </c>
      <c r="B621" s="58" t="s">
        <v>386</v>
      </c>
      <c r="C621" s="58" t="s">
        <v>309</v>
      </c>
      <c r="D621" s="58" t="s">
        <v>441</v>
      </c>
      <c r="E621" s="59" t="s">
        <v>440</v>
      </c>
      <c r="F621" s="59" t="s">
        <v>440</v>
      </c>
      <c r="G621" s="59" t="s">
        <v>279</v>
      </c>
      <c r="H621" s="58" t="s">
        <v>430</v>
      </c>
      <c r="I621" s="58" t="s">
        <v>280</v>
      </c>
      <c r="J621" s="60" t="s">
        <v>411</v>
      </c>
      <c r="K621" s="61">
        <v>1</v>
      </c>
      <c r="L621" s="61">
        <v>1</v>
      </c>
      <c r="M621" s="61">
        <v>1</v>
      </c>
      <c r="N621" s="61">
        <v>1</v>
      </c>
      <c r="O621" s="61"/>
      <c r="P621" s="69">
        <v>1.26626799299997E-2</v>
      </c>
      <c r="Q621" s="61">
        <f t="shared" si="649"/>
        <v>1.26626799299997E-2</v>
      </c>
      <c r="R621" s="61">
        <v>1</v>
      </c>
      <c r="S621" s="61">
        <f t="shared" si="650"/>
        <v>1.26626799299997E-2</v>
      </c>
      <c r="T621" s="61">
        <f t="shared" si="651"/>
        <v>1.26626799299997E-2</v>
      </c>
      <c r="U621" s="61">
        <v>1</v>
      </c>
      <c r="V621" s="61">
        <f t="shared" si="652"/>
        <v>1.26626799299997E-2</v>
      </c>
      <c r="W621" s="61">
        <f t="shared" si="653"/>
        <v>1.26626799299997E-2</v>
      </c>
      <c r="X621" s="61">
        <v>1</v>
      </c>
      <c r="Y621" s="61">
        <f t="shared" si="654"/>
        <v>1.26626799299997E-2</v>
      </c>
      <c r="Z621" s="61">
        <f t="shared" si="690"/>
        <v>1.26626799299997E-2</v>
      </c>
      <c r="AA621" s="61">
        <v>1</v>
      </c>
      <c r="AB621" s="61">
        <f t="shared" si="691"/>
        <v>1.26626799299997E-2</v>
      </c>
      <c r="AC621" s="69"/>
      <c r="AD621" s="61">
        <f t="shared" si="655"/>
        <v>0</v>
      </c>
      <c r="AE621" s="61">
        <v>1</v>
      </c>
      <c r="AF621" s="61">
        <f t="shared" si="656"/>
        <v>0</v>
      </c>
      <c r="AG621" s="61">
        <f t="shared" si="657"/>
        <v>0</v>
      </c>
      <c r="AH621" s="61">
        <v>1</v>
      </c>
      <c r="AI621" s="61">
        <f t="shared" si="658"/>
        <v>0</v>
      </c>
      <c r="AJ621" s="61">
        <f t="shared" si="659"/>
        <v>0</v>
      </c>
      <c r="AK621" s="61">
        <v>1</v>
      </c>
      <c r="AL621" s="61">
        <f t="shared" si="660"/>
        <v>0</v>
      </c>
      <c r="AM621" s="61">
        <f t="shared" si="692"/>
        <v>0</v>
      </c>
      <c r="AN621" s="61">
        <v>1</v>
      </c>
      <c r="AO621" s="61">
        <f t="shared" si="693"/>
        <v>0</v>
      </c>
      <c r="AP621" s="69">
        <v>3.5524218584188298E-2</v>
      </c>
      <c r="AQ621" s="61">
        <f t="shared" si="661"/>
        <v>3.5524218584188298E-2</v>
      </c>
      <c r="AR621" s="61">
        <v>1</v>
      </c>
      <c r="AS621" s="61">
        <f t="shared" si="662"/>
        <v>3.5524218584188298E-2</v>
      </c>
      <c r="AT621" s="61">
        <f t="shared" si="663"/>
        <v>3.5524218584188298E-2</v>
      </c>
      <c r="AU621" s="61">
        <v>1</v>
      </c>
      <c r="AV621" s="61">
        <f t="shared" si="664"/>
        <v>3.5524218584188298E-2</v>
      </c>
      <c r="AW621" s="61">
        <f t="shared" si="665"/>
        <v>3.5524218584188298E-2</v>
      </c>
      <c r="AX621" s="61">
        <v>1</v>
      </c>
      <c r="AY621" s="61">
        <f t="shared" si="666"/>
        <v>3.5524218584188298E-2</v>
      </c>
      <c r="AZ621" s="61">
        <f t="shared" si="694"/>
        <v>3.5524218584188298E-2</v>
      </c>
      <c r="BA621" s="61">
        <v>1</v>
      </c>
      <c r="BB621" s="61">
        <f t="shared" si="695"/>
        <v>3.5524218584188298E-2</v>
      </c>
      <c r="BC621" s="69">
        <v>3.28099654762711E-4</v>
      </c>
      <c r="BD621" s="61">
        <f t="shared" si="667"/>
        <v>3.28099654762711E-4</v>
      </c>
      <c r="BE621" s="61">
        <v>1</v>
      </c>
      <c r="BF621" s="61">
        <f t="shared" si="668"/>
        <v>3.28099654762711E-4</v>
      </c>
      <c r="BG621" s="61">
        <f t="shared" si="669"/>
        <v>3.28099654762711E-4</v>
      </c>
      <c r="BH621" s="61">
        <v>1</v>
      </c>
      <c r="BI621" s="61">
        <f t="shared" si="670"/>
        <v>3.28099654762711E-4</v>
      </c>
      <c r="BJ621" s="61">
        <f t="shared" si="671"/>
        <v>3.28099654762711E-4</v>
      </c>
      <c r="BK621" s="61">
        <v>1</v>
      </c>
      <c r="BL621" s="61">
        <f t="shared" si="672"/>
        <v>3.28099654762711E-4</v>
      </c>
      <c r="BM621" s="61">
        <f t="shared" si="696"/>
        <v>3.28099654762711E-4</v>
      </c>
      <c r="BN621" s="61">
        <v>1</v>
      </c>
      <c r="BO621" s="61">
        <f t="shared" si="697"/>
        <v>3.28099654762711E-4</v>
      </c>
      <c r="BP621" s="69">
        <v>3.28099654762711E-4</v>
      </c>
      <c r="BQ621" s="61">
        <f t="shared" si="673"/>
        <v>3.28099654762711E-4</v>
      </c>
      <c r="BR621" s="61">
        <v>1</v>
      </c>
      <c r="BS621" s="61">
        <f t="shared" si="698"/>
        <v>3.28099654762711E-4</v>
      </c>
      <c r="BT621" s="61">
        <f t="shared" si="674"/>
        <v>3.28099654762711E-4</v>
      </c>
      <c r="BU621" s="61">
        <v>1</v>
      </c>
      <c r="BV621" s="61">
        <f t="shared" si="675"/>
        <v>3.28099654762711E-4</v>
      </c>
      <c r="BW621" s="61">
        <f t="shared" si="676"/>
        <v>3.28099654762711E-4</v>
      </c>
      <c r="BX621" s="61">
        <v>1</v>
      </c>
      <c r="BY621" s="61">
        <f t="shared" si="677"/>
        <v>3.28099654762711E-4</v>
      </c>
      <c r="BZ621" s="61">
        <f t="shared" si="699"/>
        <v>3.28099654762711E-4</v>
      </c>
      <c r="CA621" s="61">
        <v>1</v>
      </c>
      <c r="CB621" s="61">
        <f t="shared" si="700"/>
        <v>3.28099654762711E-4</v>
      </c>
      <c r="CC621" s="69">
        <v>2.6145997561643299E-3</v>
      </c>
      <c r="CD621" s="61">
        <f t="shared" si="678"/>
        <v>2.6145997561643299E-3</v>
      </c>
      <c r="CE621" s="61">
        <v>1</v>
      </c>
      <c r="CF621" s="61">
        <f t="shared" si="679"/>
        <v>2.6145997561643299E-3</v>
      </c>
      <c r="CG621" s="61">
        <f t="shared" si="680"/>
        <v>2.6145997561643299E-3</v>
      </c>
      <c r="CH621" s="61">
        <v>1</v>
      </c>
      <c r="CI621" s="61">
        <f t="shared" si="681"/>
        <v>2.6145997561643299E-3</v>
      </c>
      <c r="CJ621" s="61">
        <f t="shared" si="682"/>
        <v>2.6145997561643299E-3</v>
      </c>
      <c r="CK621" s="61">
        <v>1</v>
      </c>
      <c r="CL621" s="61">
        <f t="shared" si="683"/>
        <v>2.6145997561643299E-3</v>
      </c>
      <c r="CM621" s="61">
        <f t="shared" si="701"/>
        <v>2.6145997561643299E-3</v>
      </c>
      <c r="CN621" s="61">
        <v>1</v>
      </c>
      <c r="CO621" s="61">
        <f t="shared" si="702"/>
        <v>2.6145997561643299E-3</v>
      </c>
      <c r="CP621" s="69">
        <v>1.7488091786023699E-3</v>
      </c>
      <c r="CQ621" s="61">
        <f t="shared" si="684"/>
        <v>1.7488091786023699E-3</v>
      </c>
      <c r="CR621" s="61">
        <v>1</v>
      </c>
      <c r="CS621" s="61">
        <f t="shared" si="685"/>
        <v>1.7488091786023699E-3</v>
      </c>
      <c r="CT621" s="61">
        <f t="shared" si="686"/>
        <v>1.7488091786023699E-3</v>
      </c>
      <c r="CU621" s="61">
        <v>1</v>
      </c>
      <c r="CV621" s="61">
        <f t="shared" si="687"/>
        <v>1.7488091786023699E-3</v>
      </c>
      <c r="CW621" s="61">
        <f t="shared" si="688"/>
        <v>1.7488091786023699E-3</v>
      </c>
      <c r="CX621" s="61">
        <v>1</v>
      </c>
      <c r="CY621" s="61">
        <f t="shared" si="689"/>
        <v>1.7488091786023699E-3</v>
      </c>
      <c r="CZ621" s="61">
        <f t="shared" si="703"/>
        <v>1.7488091786023699E-3</v>
      </c>
      <c r="DA621" s="61">
        <v>1</v>
      </c>
      <c r="DB621" s="61">
        <f t="shared" si="704"/>
        <v>1.7488091786023699E-3</v>
      </c>
      <c r="DC621" s="4"/>
      <c r="DD621" s="9"/>
    </row>
    <row r="622" spans="1:108">
      <c r="A622" s="57" t="s">
        <v>457</v>
      </c>
      <c r="B622" s="58" t="s">
        <v>386</v>
      </c>
      <c r="C622" s="58" t="s">
        <v>309</v>
      </c>
      <c r="D622" s="58" t="s">
        <v>441</v>
      </c>
      <c r="E622" s="59" t="s">
        <v>440</v>
      </c>
      <c r="F622" s="59" t="s">
        <v>440</v>
      </c>
      <c r="G622" s="59" t="s">
        <v>253</v>
      </c>
      <c r="H622" s="58" t="s">
        <v>430</v>
      </c>
      <c r="I622" s="58" t="s">
        <v>254</v>
      </c>
      <c r="J622" s="60" t="s">
        <v>412</v>
      </c>
      <c r="K622" s="61">
        <v>1.0470492118415995</v>
      </c>
      <c r="L622" s="61">
        <v>1.0862648981161092</v>
      </c>
      <c r="M622" s="61">
        <v>1.1167820069204153</v>
      </c>
      <c r="N622" s="61">
        <v>1.169</v>
      </c>
      <c r="O622" s="61"/>
      <c r="P622" s="69">
        <v>542.91874326487186</v>
      </c>
      <c r="Q622" s="61">
        <f t="shared" si="649"/>
        <v>568.46264222951584</v>
      </c>
      <c r="R622" s="61">
        <v>1</v>
      </c>
      <c r="S622" s="61">
        <f t="shared" si="650"/>
        <v>568.46264222951584</v>
      </c>
      <c r="T622" s="61">
        <f t="shared" si="651"/>
        <v>589.75357333794204</v>
      </c>
      <c r="U622" s="61">
        <v>1</v>
      </c>
      <c r="V622" s="61">
        <f t="shared" si="652"/>
        <v>589.75357333794204</v>
      </c>
      <c r="W622" s="61">
        <f t="shared" si="653"/>
        <v>606.32188369805328</v>
      </c>
      <c r="X622" s="61">
        <v>1</v>
      </c>
      <c r="Y622" s="61">
        <f t="shared" si="654"/>
        <v>606.32188369805328</v>
      </c>
      <c r="Z622" s="61">
        <f t="shared" si="690"/>
        <v>634.67201087663523</v>
      </c>
      <c r="AA622" s="61">
        <v>1</v>
      </c>
      <c r="AB622" s="61">
        <f t="shared" si="691"/>
        <v>634.67201087663523</v>
      </c>
      <c r="AC622" s="69"/>
      <c r="AD622" s="61">
        <f t="shared" si="655"/>
        <v>0</v>
      </c>
      <c r="AE622" s="61">
        <v>1</v>
      </c>
      <c r="AF622" s="61">
        <f t="shared" si="656"/>
        <v>0</v>
      </c>
      <c r="AG622" s="61">
        <f t="shared" si="657"/>
        <v>0</v>
      </c>
      <c r="AH622" s="61">
        <v>1</v>
      </c>
      <c r="AI622" s="61">
        <f t="shared" si="658"/>
        <v>0</v>
      </c>
      <c r="AJ622" s="61">
        <f t="shared" si="659"/>
        <v>0</v>
      </c>
      <c r="AK622" s="61">
        <v>1</v>
      </c>
      <c r="AL622" s="61">
        <f t="shared" si="660"/>
        <v>0</v>
      </c>
      <c r="AM622" s="61">
        <f t="shared" si="692"/>
        <v>0</v>
      </c>
      <c r="AN622" s="61">
        <v>1</v>
      </c>
      <c r="AO622" s="61">
        <f t="shared" si="693"/>
        <v>0</v>
      </c>
      <c r="AP622" s="69">
        <v>2.9373829126199982</v>
      </c>
      <c r="AQ622" s="61">
        <f t="shared" si="661"/>
        <v>3.0755844635357512</v>
      </c>
      <c r="AR622" s="61">
        <v>1</v>
      </c>
      <c r="AS622" s="61">
        <f t="shared" si="662"/>
        <v>3.0755844635357512</v>
      </c>
      <c r="AT622" s="61">
        <f t="shared" si="663"/>
        <v>3.1907759503051625</v>
      </c>
      <c r="AU622" s="61">
        <v>1</v>
      </c>
      <c r="AV622" s="61">
        <f t="shared" si="664"/>
        <v>3.1907759503051625</v>
      </c>
      <c r="AW622" s="61">
        <f t="shared" si="665"/>
        <v>3.2804163842494964</v>
      </c>
      <c r="AX622" s="61">
        <v>1</v>
      </c>
      <c r="AY622" s="61">
        <f t="shared" si="666"/>
        <v>3.2804163842494964</v>
      </c>
      <c r="AZ622" s="61">
        <f t="shared" si="694"/>
        <v>3.4338006248527781</v>
      </c>
      <c r="BA622" s="61">
        <v>1</v>
      </c>
      <c r="BB622" s="61">
        <f t="shared" si="695"/>
        <v>3.4338006248527781</v>
      </c>
      <c r="BC622" s="69">
        <v>10.696592852571596</v>
      </c>
      <c r="BD622" s="61">
        <f t="shared" si="667"/>
        <v>11.199859115675576</v>
      </c>
      <c r="BE622" s="61">
        <v>1</v>
      </c>
      <c r="BF622" s="61">
        <f t="shared" si="668"/>
        <v>11.199859115675576</v>
      </c>
      <c r="BG622" s="61">
        <f t="shared" si="669"/>
        <v>11.619333345188187</v>
      </c>
      <c r="BH622" s="61">
        <v>1</v>
      </c>
      <c r="BI622" s="61">
        <f t="shared" si="670"/>
        <v>11.619333345188187</v>
      </c>
      <c r="BJ622" s="61">
        <f t="shared" si="671"/>
        <v>11.945762433105477</v>
      </c>
      <c r="BK622" s="61">
        <v>1</v>
      </c>
      <c r="BL622" s="61">
        <f t="shared" si="672"/>
        <v>11.945762433105477</v>
      </c>
      <c r="BM622" s="61">
        <f t="shared" si="696"/>
        <v>12.504317044656197</v>
      </c>
      <c r="BN622" s="61">
        <v>1</v>
      </c>
      <c r="BO622" s="61">
        <f t="shared" si="697"/>
        <v>12.504317044656197</v>
      </c>
      <c r="BP622" s="69">
        <v>7.3806490682744057</v>
      </c>
      <c r="BQ622" s="61">
        <f t="shared" si="673"/>
        <v>7.7279027898161523</v>
      </c>
      <c r="BR622" s="61">
        <v>1</v>
      </c>
      <c r="BS622" s="61">
        <f t="shared" si="698"/>
        <v>7.7279027898161523</v>
      </c>
      <c r="BT622" s="61">
        <f t="shared" si="674"/>
        <v>8.017340008179854</v>
      </c>
      <c r="BU622" s="61">
        <v>1</v>
      </c>
      <c r="BV622" s="61">
        <f t="shared" si="675"/>
        <v>8.017340008179854</v>
      </c>
      <c r="BW622" s="61">
        <f t="shared" si="676"/>
        <v>8.2425760788427844</v>
      </c>
      <c r="BX622" s="61">
        <v>1</v>
      </c>
      <c r="BY622" s="61">
        <f t="shared" si="677"/>
        <v>8.2425760788427844</v>
      </c>
      <c r="BZ622" s="61">
        <f t="shared" si="699"/>
        <v>8.6279787608127805</v>
      </c>
      <c r="CA622" s="61">
        <v>1</v>
      </c>
      <c r="CB622" s="61">
        <f t="shared" si="700"/>
        <v>8.6279787608127805</v>
      </c>
      <c r="CC622" s="69">
        <v>0.45190506347999987</v>
      </c>
      <c r="CD622" s="61">
        <f t="shared" si="678"/>
        <v>0.47316684054396185</v>
      </c>
      <c r="CE622" s="61">
        <v>1</v>
      </c>
      <c r="CF622" s="61">
        <f t="shared" si="679"/>
        <v>0.47316684054396185</v>
      </c>
      <c r="CG622" s="61">
        <f t="shared" si="680"/>
        <v>0.49088860773925591</v>
      </c>
      <c r="CH622" s="61">
        <v>1</v>
      </c>
      <c r="CI622" s="61">
        <f t="shared" si="681"/>
        <v>0.49088860773925591</v>
      </c>
      <c r="CJ622" s="61">
        <f t="shared" si="682"/>
        <v>0.50467944373069196</v>
      </c>
      <c r="CK622" s="61">
        <v>1</v>
      </c>
      <c r="CL622" s="61">
        <f t="shared" si="683"/>
        <v>0.50467944373069196</v>
      </c>
      <c r="CM622" s="61">
        <f t="shared" si="701"/>
        <v>0.52827701920811987</v>
      </c>
      <c r="CN622" s="61">
        <v>1</v>
      </c>
      <c r="CO622" s="61">
        <f t="shared" si="702"/>
        <v>0.52827701920811987</v>
      </c>
      <c r="CP622" s="69">
        <v>3.3999981261044754E-3</v>
      </c>
      <c r="CQ622" s="61">
        <f t="shared" si="684"/>
        <v>3.5599653582006063E-3</v>
      </c>
      <c r="CR622" s="61">
        <v>1</v>
      </c>
      <c r="CS622" s="61">
        <f t="shared" si="685"/>
        <v>3.5599653582006063E-3</v>
      </c>
      <c r="CT622" s="61">
        <f t="shared" si="686"/>
        <v>3.6932986180478401E-3</v>
      </c>
      <c r="CU622" s="61">
        <v>1</v>
      </c>
      <c r="CV622" s="61">
        <f t="shared" si="687"/>
        <v>3.6932986180478401E-3</v>
      </c>
      <c r="CW622" s="61">
        <f t="shared" si="688"/>
        <v>3.7970567307966073E-3</v>
      </c>
      <c r="CX622" s="61">
        <v>1</v>
      </c>
      <c r="CY622" s="61">
        <f t="shared" si="689"/>
        <v>3.7970567307966073E-3</v>
      </c>
      <c r="CZ622" s="61">
        <f t="shared" si="703"/>
        <v>3.9745978094161321E-3</v>
      </c>
      <c r="DA622" s="61">
        <v>1</v>
      </c>
      <c r="DB622" s="61">
        <f t="shared" si="704"/>
        <v>3.9745978094161321E-3</v>
      </c>
      <c r="DC622" s="4"/>
      <c r="DD622" s="9"/>
    </row>
    <row r="623" spans="1:108">
      <c r="A623" s="57" t="s">
        <v>457</v>
      </c>
      <c r="B623" s="58" t="s">
        <v>386</v>
      </c>
      <c r="C623" s="58" t="s">
        <v>309</v>
      </c>
      <c r="D623" s="58" t="s">
        <v>441</v>
      </c>
      <c r="E623" s="59" t="s">
        <v>440</v>
      </c>
      <c r="F623" s="59" t="s">
        <v>440</v>
      </c>
      <c r="G623" s="59" t="s">
        <v>255</v>
      </c>
      <c r="H623" s="58" t="s">
        <v>430</v>
      </c>
      <c r="I623" s="58" t="s">
        <v>256</v>
      </c>
      <c r="J623" s="60" t="s">
        <v>412</v>
      </c>
      <c r="K623" s="61">
        <v>1.0470492118415995</v>
      </c>
      <c r="L623" s="61">
        <v>1.0862648981161092</v>
      </c>
      <c r="M623" s="61">
        <v>1.1167820069204153</v>
      </c>
      <c r="N623" s="61">
        <v>1.169</v>
      </c>
      <c r="O623" s="61"/>
      <c r="P623" s="69">
        <v>211.13506682522799</v>
      </c>
      <c r="Q623" s="61">
        <f t="shared" si="649"/>
        <v>221.0688053114784</v>
      </c>
      <c r="R623" s="61">
        <v>1</v>
      </c>
      <c r="S623" s="61">
        <f t="shared" si="650"/>
        <v>221.0688053114784</v>
      </c>
      <c r="T623" s="61">
        <f t="shared" si="651"/>
        <v>229.34861185364417</v>
      </c>
      <c r="U623" s="61">
        <v>1</v>
      </c>
      <c r="V623" s="61">
        <f t="shared" si="652"/>
        <v>229.34861185364417</v>
      </c>
      <c r="W623" s="61">
        <f t="shared" si="653"/>
        <v>235.79184366035412</v>
      </c>
      <c r="X623" s="61">
        <v>1</v>
      </c>
      <c r="Y623" s="61">
        <f t="shared" si="654"/>
        <v>235.79184366035412</v>
      </c>
      <c r="Z623" s="61">
        <f t="shared" si="690"/>
        <v>246.81689311869152</v>
      </c>
      <c r="AA623" s="61">
        <v>1</v>
      </c>
      <c r="AB623" s="61">
        <f t="shared" si="691"/>
        <v>246.81689311869152</v>
      </c>
      <c r="AC623" s="69"/>
      <c r="AD623" s="61">
        <f t="shared" si="655"/>
        <v>0</v>
      </c>
      <c r="AE623" s="61">
        <v>1</v>
      </c>
      <c r="AF623" s="61">
        <f t="shared" si="656"/>
        <v>0</v>
      </c>
      <c r="AG623" s="61">
        <f t="shared" si="657"/>
        <v>0</v>
      </c>
      <c r="AH623" s="61">
        <v>1</v>
      </c>
      <c r="AI623" s="61">
        <f t="shared" si="658"/>
        <v>0</v>
      </c>
      <c r="AJ623" s="61">
        <f t="shared" si="659"/>
        <v>0</v>
      </c>
      <c r="AK623" s="61">
        <v>1</v>
      </c>
      <c r="AL623" s="61">
        <f t="shared" si="660"/>
        <v>0</v>
      </c>
      <c r="AM623" s="61">
        <f t="shared" si="692"/>
        <v>0</v>
      </c>
      <c r="AN623" s="61">
        <v>1</v>
      </c>
      <c r="AO623" s="61">
        <f t="shared" si="693"/>
        <v>0</v>
      </c>
      <c r="AP623" s="69">
        <v>1.14231557713</v>
      </c>
      <c r="AQ623" s="61">
        <f t="shared" si="661"/>
        <v>1.1960606247083483</v>
      </c>
      <c r="AR623" s="61">
        <v>1</v>
      </c>
      <c r="AS623" s="61">
        <f t="shared" si="662"/>
        <v>1.1960606247083483</v>
      </c>
      <c r="AT623" s="61">
        <f t="shared" si="663"/>
        <v>1.2408573140075638</v>
      </c>
      <c r="AU623" s="61">
        <v>1</v>
      </c>
      <c r="AV623" s="61">
        <f t="shared" si="664"/>
        <v>1.2408573140075638</v>
      </c>
      <c r="AW623" s="61">
        <f t="shared" si="665"/>
        <v>1.2757174827636939</v>
      </c>
      <c r="AX623" s="61">
        <v>1</v>
      </c>
      <c r="AY623" s="61">
        <f t="shared" si="666"/>
        <v>1.2757174827636939</v>
      </c>
      <c r="AZ623" s="61">
        <f t="shared" si="694"/>
        <v>1.3353669096649701</v>
      </c>
      <c r="BA623" s="61">
        <v>1</v>
      </c>
      <c r="BB623" s="61">
        <f t="shared" si="695"/>
        <v>1.3353669096649701</v>
      </c>
      <c r="BC623" s="69">
        <v>4.1597861093334005</v>
      </c>
      <c r="BD623" s="61">
        <f t="shared" si="667"/>
        <v>4.3555007672071708</v>
      </c>
      <c r="BE623" s="61">
        <v>1</v>
      </c>
      <c r="BF623" s="61">
        <f t="shared" si="668"/>
        <v>4.3555007672071708</v>
      </c>
      <c r="BG623" s="61">
        <f t="shared" si="669"/>
        <v>4.5186296342398524</v>
      </c>
      <c r="BH623" s="61">
        <v>1</v>
      </c>
      <c r="BI623" s="61">
        <f t="shared" si="670"/>
        <v>4.5186296342398524</v>
      </c>
      <c r="BJ623" s="61">
        <f t="shared" si="671"/>
        <v>4.6455742795410213</v>
      </c>
      <c r="BK623" s="61">
        <v>1</v>
      </c>
      <c r="BL623" s="61">
        <f t="shared" si="672"/>
        <v>4.6455742795410213</v>
      </c>
      <c r="BM623" s="61">
        <f t="shared" si="696"/>
        <v>4.8627899618107451</v>
      </c>
      <c r="BN623" s="61">
        <v>1</v>
      </c>
      <c r="BO623" s="61">
        <f t="shared" si="697"/>
        <v>4.8627899618107451</v>
      </c>
      <c r="BP623" s="69">
        <v>2.8702524154400462</v>
      </c>
      <c r="BQ623" s="61">
        <f t="shared" si="673"/>
        <v>3.0052955293729475</v>
      </c>
      <c r="BR623" s="61">
        <v>1</v>
      </c>
      <c r="BS623" s="61">
        <f t="shared" si="698"/>
        <v>3.0052955293729475</v>
      </c>
      <c r="BT623" s="61">
        <f t="shared" si="674"/>
        <v>3.1178544476254979</v>
      </c>
      <c r="BU623" s="61">
        <v>1</v>
      </c>
      <c r="BV623" s="61">
        <f t="shared" si="675"/>
        <v>3.1178544476254979</v>
      </c>
      <c r="BW623" s="61">
        <f t="shared" si="676"/>
        <v>3.2054462528833043</v>
      </c>
      <c r="BX623" s="61">
        <v>1</v>
      </c>
      <c r="BY623" s="61">
        <f t="shared" si="677"/>
        <v>3.2054462528833043</v>
      </c>
      <c r="BZ623" s="61">
        <f t="shared" si="699"/>
        <v>3.3553250736494142</v>
      </c>
      <c r="CA623" s="61">
        <v>1</v>
      </c>
      <c r="CB623" s="61">
        <f t="shared" si="700"/>
        <v>3.3553250736494142</v>
      </c>
      <c r="CC623" s="69">
        <v>0.17574085802</v>
      </c>
      <c r="CD623" s="61">
        <f t="shared" si="678"/>
        <v>0.18400932687820745</v>
      </c>
      <c r="CE623" s="61">
        <v>1</v>
      </c>
      <c r="CF623" s="61">
        <f t="shared" si="679"/>
        <v>0.18400932687820745</v>
      </c>
      <c r="CG623" s="61">
        <f t="shared" si="680"/>
        <v>0.19090112523193289</v>
      </c>
      <c r="CH623" s="61">
        <v>1</v>
      </c>
      <c r="CI623" s="61">
        <f t="shared" si="681"/>
        <v>0.19090112523193289</v>
      </c>
      <c r="CJ623" s="61">
        <f t="shared" si="682"/>
        <v>0.19626422811749136</v>
      </c>
      <c r="CK623" s="61">
        <v>1</v>
      </c>
      <c r="CL623" s="61">
        <f t="shared" si="683"/>
        <v>0.19626422811749136</v>
      </c>
      <c r="CM623" s="61">
        <f t="shared" si="701"/>
        <v>0.20544106302538001</v>
      </c>
      <c r="CN623" s="61">
        <v>1</v>
      </c>
      <c r="CO623" s="61">
        <f t="shared" si="702"/>
        <v>0.20544106302538001</v>
      </c>
      <c r="CP623" s="69">
        <v>70.854011128303327</v>
      </c>
      <c r="CQ623" s="61">
        <f t="shared" si="684"/>
        <v>74.187636507705918</v>
      </c>
      <c r="CR623" s="61">
        <v>1</v>
      </c>
      <c r="CS623" s="61">
        <f t="shared" si="685"/>
        <v>74.187636507705918</v>
      </c>
      <c r="CT623" s="61">
        <f t="shared" si="686"/>
        <v>76.966225179404077</v>
      </c>
      <c r="CU623" s="61">
        <v>1</v>
      </c>
      <c r="CV623" s="61">
        <f t="shared" si="687"/>
        <v>76.966225179404077</v>
      </c>
      <c r="CW623" s="61">
        <f t="shared" si="688"/>
        <v>79.128484746228025</v>
      </c>
      <c r="CX623" s="61">
        <v>1</v>
      </c>
      <c r="CY623" s="61">
        <f t="shared" si="689"/>
        <v>79.128484746228025</v>
      </c>
      <c r="CZ623" s="61">
        <f t="shared" si="703"/>
        <v>82.828339008986589</v>
      </c>
      <c r="DA623" s="61">
        <v>1</v>
      </c>
      <c r="DB623" s="61">
        <f t="shared" si="704"/>
        <v>82.828339008986589</v>
      </c>
      <c r="DC623" s="4"/>
      <c r="DD623" s="9"/>
    </row>
    <row r="624" spans="1:108">
      <c r="A624" s="57" t="s">
        <v>457</v>
      </c>
      <c r="B624" s="58" t="s">
        <v>386</v>
      </c>
      <c r="C624" s="58" t="s">
        <v>309</v>
      </c>
      <c r="D624" s="58" t="s">
        <v>441</v>
      </c>
      <c r="E624" s="59" t="s">
        <v>440</v>
      </c>
      <c r="F624" s="59" t="s">
        <v>440</v>
      </c>
      <c r="G624" s="59" t="s">
        <v>257</v>
      </c>
      <c r="H624" s="58" t="s">
        <v>430</v>
      </c>
      <c r="I624" s="58" t="s">
        <v>258</v>
      </c>
      <c r="J624" s="60" t="s">
        <v>413</v>
      </c>
      <c r="K624" s="61">
        <v>1.0469177828757492</v>
      </c>
      <c r="L624" s="61">
        <v>1.0859912676681713</v>
      </c>
      <c r="M624" s="61">
        <v>1.1161844150077702</v>
      </c>
      <c r="N624" s="61">
        <v>1.169</v>
      </c>
      <c r="O624" s="61"/>
      <c r="P624" s="69">
        <v>69.044522400000005</v>
      </c>
      <c r="Q624" s="61">
        <f t="shared" si="649"/>
        <v>72.283938310723002</v>
      </c>
      <c r="R624" s="61">
        <v>1</v>
      </c>
      <c r="S624" s="61">
        <f t="shared" si="650"/>
        <v>72.283938310723002</v>
      </c>
      <c r="T624" s="61">
        <f t="shared" si="651"/>
        <v>74.981748406719461</v>
      </c>
      <c r="U624" s="61">
        <v>1</v>
      </c>
      <c r="V624" s="61">
        <f t="shared" si="652"/>
        <v>74.981748406719461</v>
      </c>
      <c r="W624" s="61">
        <f t="shared" si="653"/>
        <v>77.066419844534892</v>
      </c>
      <c r="X624" s="61">
        <v>1</v>
      </c>
      <c r="Y624" s="61">
        <f t="shared" si="654"/>
        <v>77.066419844534892</v>
      </c>
      <c r="Z624" s="61">
        <f t="shared" si="690"/>
        <v>80.713046685600006</v>
      </c>
      <c r="AA624" s="61">
        <v>1</v>
      </c>
      <c r="AB624" s="61">
        <f t="shared" si="691"/>
        <v>80.713046685600006</v>
      </c>
      <c r="AC624" s="69"/>
      <c r="AD624" s="61">
        <f t="shared" si="655"/>
        <v>0</v>
      </c>
      <c r="AE624" s="61">
        <v>1</v>
      </c>
      <c r="AF624" s="61">
        <f t="shared" si="656"/>
        <v>0</v>
      </c>
      <c r="AG624" s="61">
        <f t="shared" si="657"/>
        <v>0</v>
      </c>
      <c r="AH624" s="61">
        <v>1</v>
      </c>
      <c r="AI624" s="61">
        <f t="shared" si="658"/>
        <v>0</v>
      </c>
      <c r="AJ624" s="61">
        <f t="shared" si="659"/>
        <v>0</v>
      </c>
      <c r="AK624" s="61">
        <v>1</v>
      </c>
      <c r="AL624" s="61">
        <f t="shared" si="660"/>
        <v>0</v>
      </c>
      <c r="AM624" s="61">
        <f t="shared" si="692"/>
        <v>0</v>
      </c>
      <c r="AN624" s="61">
        <v>1</v>
      </c>
      <c r="AO624" s="61">
        <f t="shared" si="693"/>
        <v>0</v>
      </c>
      <c r="AP624" s="69">
        <v>0.38780784000000001</v>
      </c>
      <c r="AQ624" s="61">
        <f t="shared" si="661"/>
        <v>0.40600292403463328</v>
      </c>
      <c r="AR624" s="61">
        <v>1</v>
      </c>
      <c r="AS624" s="61">
        <f t="shared" si="662"/>
        <v>0.40600292403463328</v>
      </c>
      <c r="AT624" s="61">
        <f t="shared" si="663"/>
        <v>0.42115592777325539</v>
      </c>
      <c r="AU624" s="61">
        <v>1</v>
      </c>
      <c r="AV624" s="61">
        <f t="shared" si="664"/>
        <v>0.42115592777325539</v>
      </c>
      <c r="AW624" s="61">
        <f t="shared" si="665"/>
        <v>0.43286506702582694</v>
      </c>
      <c r="AX624" s="61">
        <v>1</v>
      </c>
      <c r="AY624" s="61">
        <f t="shared" si="666"/>
        <v>0.43286506702582694</v>
      </c>
      <c r="AZ624" s="61">
        <f t="shared" si="694"/>
        <v>0.45334736496000005</v>
      </c>
      <c r="BA624" s="61">
        <v>1</v>
      </c>
      <c r="BB624" s="61">
        <f t="shared" si="695"/>
        <v>0.45334736496000005</v>
      </c>
      <c r="BC624" s="69">
        <v>1.48005144</v>
      </c>
      <c r="BD624" s="61">
        <f t="shared" si="667"/>
        <v>1.54949217210686</v>
      </c>
      <c r="BE624" s="61">
        <v>1</v>
      </c>
      <c r="BF624" s="61">
        <f t="shared" si="668"/>
        <v>1.54949217210686</v>
      </c>
      <c r="BG624" s="61">
        <f t="shared" si="669"/>
        <v>1.6073229395397024</v>
      </c>
      <c r="BH624" s="61">
        <v>1</v>
      </c>
      <c r="BI624" s="61">
        <f t="shared" si="670"/>
        <v>1.6073229395397024</v>
      </c>
      <c r="BJ624" s="61">
        <f t="shared" si="671"/>
        <v>1.6520103507378079</v>
      </c>
      <c r="BK624" s="61">
        <v>1</v>
      </c>
      <c r="BL624" s="61">
        <f t="shared" si="672"/>
        <v>1.6520103507378079</v>
      </c>
      <c r="BM624" s="61">
        <f t="shared" si="696"/>
        <v>1.73018013336</v>
      </c>
      <c r="BN624" s="61">
        <v>1</v>
      </c>
      <c r="BO624" s="61">
        <f t="shared" si="697"/>
        <v>1.73018013336</v>
      </c>
      <c r="BP624" s="69">
        <v>1.0212354936000001</v>
      </c>
      <c r="BQ624" s="61">
        <f t="shared" si="673"/>
        <v>1.0691495987537334</v>
      </c>
      <c r="BR624" s="61">
        <v>1</v>
      </c>
      <c r="BS624" s="61">
        <f t="shared" si="698"/>
        <v>1.0691495987537334</v>
      </c>
      <c r="BT624" s="61">
        <f t="shared" si="674"/>
        <v>1.1090528282823948</v>
      </c>
      <c r="BU624" s="61">
        <v>1</v>
      </c>
      <c r="BV624" s="61">
        <f t="shared" si="675"/>
        <v>1.1090528282823948</v>
      </c>
      <c r="BW624" s="61">
        <f t="shared" si="676"/>
        <v>1.1398871420090875</v>
      </c>
      <c r="BX624" s="61">
        <v>1</v>
      </c>
      <c r="BY624" s="61">
        <f t="shared" si="677"/>
        <v>1.1398871420090875</v>
      </c>
      <c r="BZ624" s="61">
        <f t="shared" si="699"/>
        <v>1.1938242920184001</v>
      </c>
      <c r="CA624" s="61">
        <v>1</v>
      </c>
      <c r="CB624" s="61">
        <f t="shared" si="700"/>
        <v>1.1938242920184001</v>
      </c>
      <c r="CC624" s="69">
        <v>3.6817200000000001E-2</v>
      </c>
      <c r="CD624" s="61">
        <f t="shared" si="678"/>
        <v>3.8544581395693035E-2</v>
      </c>
      <c r="CE624" s="61">
        <v>1</v>
      </c>
      <c r="CF624" s="61">
        <f t="shared" si="679"/>
        <v>3.8544581395693035E-2</v>
      </c>
      <c r="CG624" s="61">
        <f t="shared" si="680"/>
        <v>3.9983157699992597E-2</v>
      </c>
      <c r="CH624" s="61">
        <v>1</v>
      </c>
      <c r="CI624" s="61">
        <f t="shared" si="681"/>
        <v>3.9983157699992597E-2</v>
      </c>
      <c r="CJ624" s="61">
        <f t="shared" si="682"/>
        <v>4.1094784844224082E-2</v>
      </c>
      <c r="CK624" s="61">
        <v>1</v>
      </c>
      <c r="CL624" s="61">
        <f t="shared" si="683"/>
        <v>4.1094784844224082E-2</v>
      </c>
      <c r="CM624" s="61">
        <f t="shared" si="701"/>
        <v>4.3039306800000003E-2</v>
      </c>
      <c r="CN624" s="61">
        <v>1</v>
      </c>
      <c r="CO624" s="61">
        <f t="shared" si="702"/>
        <v>4.3039306800000003E-2</v>
      </c>
      <c r="CP624" s="69">
        <v>2.0823624234E-4</v>
      </c>
      <c r="CQ624" s="61">
        <f t="shared" si="684"/>
        <v>2.1800622514497002E-4</v>
      </c>
      <c r="CR624" s="61">
        <v>1</v>
      </c>
      <c r="CS624" s="61">
        <f t="shared" si="685"/>
        <v>2.1800622514497002E-4</v>
      </c>
      <c r="CT624" s="61">
        <f t="shared" si="686"/>
        <v>2.2614274079327314E-4</v>
      </c>
      <c r="CU624" s="61">
        <v>1</v>
      </c>
      <c r="CV624" s="61">
        <f t="shared" si="687"/>
        <v>2.2614274079327314E-4</v>
      </c>
      <c r="CW624" s="61">
        <f t="shared" si="688"/>
        <v>2.3243004833968918E-4</v>
      </c>
      <c r="CX624" s="61">
        <v>1</v>
      </c>
      <c r="CY624" s="61">
        <f t="shared" si="689"/>
        <v>2.3243004833968918E-4</v>
      </c>
      <c r="CZ624" s="61">
        <f t="shared" si="703"/>
        <v>2.4342816729546E-4</v>
      </c>
      <c r="DA624" s="61">
        <v>1</v>
      </c>
      <c r="DB624" s="61">
        <f t="shared" si="704"/>
        <v>2.4342816729546E-4</v>
      </c>
      <c r="DC624" s="4"/>
      <c r="DD624" s="9"/>
    </row>
    <row r="625" spans="1:108">
      <c r="A625" s="57" t="s">
        <v>457</v>
      </c>
      <c r="B625" s="58" t="s">
        <v>386</v>
      </c>
      <c r="C625" s="58" t="s">
        <v>309</v>
      </c>
      <c r="D625" s="58" t="s">
        <v>441</v>
      </c>
      <c r="E625" s="59" t="s">
        <v>440</v>
      </c>
      <c r="F625" s="59" t="s">
        <v>440</v>
      </c>
      <c r="G625" s="59" t="s">
        <v>259</v>
      </c>
      <c r="H625" s="58" t="s">
        <v>430</v>
      </c>
      <c r="I625" s="58" t="s">
        <v>260</v>
      </c>
      <c r="J625" s="60" t="s">
        <v>413</v>
      </c>
      <c r="K625" s="61">
        <v>1.0469177828757492</v>
      </c>
      <c r="L625" s="61">
        <v>1.0859912676681713</v>
      </c>
      <c r="M625" s="61">
        <v>1.1161844150077702</v>
      </c>
      <c r="N625" s="61">
        <v>1.169</v>
      </c>
      <c r="O625" s="61"/>
      <c r="P625" s="69">
        <v>26.850647600000002</v>
      </c>
      <c r="Q625" s="61">
        <f t="shared" si="649"/>
        <v>28.110420454170058</v>
      </c>
      <c r="R625" s="61">
        <v>1</v>
      </c>
      <c r="S625" s="61">
        <f t="shared" si="650"/>
        <v>28.110420454170058</v>
      </c>
      <c r="T625" s="61">
        <f t="shared" si="651"/>
        <v>29.159568824835343</v>
      </c>
      <c r="U625" s="61">
        <v>1</v>
      </c>
      <c r="V625" s="61">
        <f t="shared" si="652"/>
        <v>29.159568824835343</v>
      </c>
      <c r="W625" s="61">
        <f t="shared" si="653"/>
        <v>29.970274383985792</v>
      </c>
      <c r="X625" s="61">
        <v>1</v>
      </c>
      <c r="Y625" s="61">
        <f t="shared" si="654"/>
        <v>29.970274383985792</v>
      </c>
      <c r="Z625" s="61">
        <f t="shared" si="690"/>
        <v>31.388407044400005</v>
      </c>
      <c r="AA625" s="61">
        <v>1</v>
      </c>
      <c r="AB625" s="61">
        <f t="shared" si="691"/>
        <v>31.388407044400005</v>
      </c>
      <c r="AC625" s="69"/>
      <c r="AD625" s="61">
        <f t="shared" si="655"/>
        <v>0</v>
      </c>
      <c r="AE625" s="61">
        <v>1</v>
      </c>
      <c r="AF625" s="61">
        <f t="shared" si="656"/>
        <v>0</v>
      </c>
      <c r="AG625" s="61">
        <f t="shared" si="657"/>
        <v>0</v>
      </c>
      <c r="AH625" s="61">
        <v>1</v>
      </c>
      <c r="AI625" s="61">
        <f t="shared" si="658"/>
        <v>0</v>
      </c>
      <c r="AJ625" s="61">
        <f t="shared" si="659"/>
        <v>0</v>
      </c>
      <c r="AK625" s="61">
        <v>1</v>
      </c>
      <c r="AL625" s="61">
        <f t="shared" si="660"/>
        <v>0</v>
      </c>
      <c r="AM625" s="61">
        <f t="shared" si="692"/>
        <v>0</v>
      </c>
      <c r="AN625" s="61">
        <v>1</v>
      </c>
      <c r="AO625" s="61">
        <f t="shared" si="693"/>
        <v>0</v>
      </c>
      <c r="AP625" s="69">
        <v>0.15081416</v>
      </c>
      <c r="AQ625" s="61">
        <f t="shared" si="661"/>
        <v>0.15789002601346849</v>
      </c>
      <c r="AR625" s="61">
        <v>1</v>
      </c>
      <c r="AS625" s="61">
        <f t="shared" si="662"/>
        <v>0.15789002601346849</v>
      </c>
      <c r="AT625" s="61">
        <f t="shared" si="663"/>
        <v>0.16378286080071042</v>
      </c>
      <c r="AU625" s="61">
        <v>1</v>
      </c>
      <c r="AV625" s="61">
        <f t="shared" si="664"/>
        <v>0.16378286080071042</v>
      </c>
      <c r="AW625" s="61">
        <f t="shared" si="665"/>
        <v>0.16833641495448826</v>
      </c>
      <c r="AX625" s="61">
        <v>1</v>
      </c>
      <c r="AY625" s="61">
        <f t="shared" si="666"/>
        <v>0.16833641495448826</v>
      </c>
      <c r="AZ625" s="61">
        <f t="shared" si="694"/>
        <v>0.17630175304000001</v>
      </c>
      <c r="BA625" s="61">
        <v>1</v>
      </c>
      <c r="BB625" s="61">
        <f t="shared" si="695"/>
        <v>0.17630175304000001</v>
      </c>
      <c r="BC625" s="69">
        <v>0.57589055160000002</v>
      </c>
      <c r="BD625" s="61">
        <f t="shared" si="667"/>
        <v>0.60291005946016429</v>
      </c>
      <c r="BE625" s="61">
        <v>1</v>
      </c>
      <c r="BF625" s="61">
        <f t="shared" si="668"/>
        <v>0.60291005946016429</v>
      </c>
      <c r="BG625" s="61">
        <f t="shared" si="669"/>
        <v>0.62541211017020648</v>
      </c>
      <c r="BH625" s="61">
        <v>1</v>
      </c>
      <c r="BI625" s="61">
        <f t="shared" si="670"/>
        <v>0.62541211017020648</v>
      </c>
      <c r="BJ625" s="61">
        <f t="shared" si="671"/>
        <v>0.64280005844614818</v>
      </c>
      <c r="BK625" s="61">
        <v>1</v>
      </c>
      <c r="BL625" s="61">
        <f t="shared" si="672"/>
        <v>0.64280005844614818</v>
      </c>
      <c r="BM625" s="61">
        <f t="shared" si="696"/>
        <v>0.67321605482040003</v>
      </c>
      <c r="BN625" s="61">
        <v>1</v>
      </c>
      <c r="BO625" s="61">
        <f t="shared" si="697"/>
        <v>0.67321605482040003</v>
      </c>
      <c r="BP625" s="69">
        <v>0.39736448060399998</v>
      </c>
      <c r="BQ625" s="61">
        <f t="shared" si="673"/>
        <v>0.41600794102751332</v>
      </c>
      <c r="BR625" s="61">
        <v>1</v>
      </c>
      <c r="BS625" s="61">
        <f t="shared" si="698"/>
        <v>0.41600794102751332</v>
      </c>
      <c r="BT625" s="61">
        <f t="shared" si="674"/>
        <v>0.43153435601744244</v>
      </c>
      <c r="BU625" s="61">
        <v>1</v>
      </c>
      <c r="BV625" s="61">
        <f t="shared" si="675"/>
        <v>0.43153435601744244</v>
      </c>
      <c r="BW625" s="61">
        <f t="shared" si="676"/>
        <v>0.44353204032784216</v>
      </c>
      <c r="BX625" s="61">
        <v>1</v>
      </c>
      <c r="BY625" s="61">
        <f t="shared" si="677"/>
        <v>0.44353204032784216</v>
      </c>
      <c r="BZ625" s="61">
        <f t="shared" si="699"/>
        <v>0.46451907782607599</v>
      </c>
      <c r="CA625" s="61">
        <v>1</v>
      </c>
      <c r="CB625" s="61">
        <f t="shared" si="700"/>
        <v>0.46451907782607599</v>
      </c>
      <c r="CC625" s="69">
        <v>1.4317799999999999E-2</v>
      </c>
      <c r="CD625" s="61">
        <f t="shared" si="678"/>
        <v>1.4989559431658401E-2</v>
      </c>
      <c r="CE625" s="61">
        <v>1</v>
      </c>
      <c r="CF625" s="61">
        <f t="shared" si="679"/>
        <v>1.4989559431658401E-2</v>
      </c>
      <c r="CG625" s="61">
        <f t="shared" si="680"/>
        <v>1.5549005772219342E-2</v>
      </c>
      <c r="CH625" s="61">
        <v>1</v>
      </c>
      <c r="CI625" s="61">
        <f t="shared" si="681"/>
        <v>1.5549005772219342E-2</v>
      </c>
      <c r="CJ625" s="61">
        <f t="shared" si="682"/>
        <v>1.598130521719825E-2</v>
      </c>
      <c r="CK625" s="61">
        <v>1</v>
      </c>
      <c r="CL625" s="61">
        <f t="shared" si="683"/>
        <v>1.598130521719825E-2</v>
      </c>
      <c r="CM625" s="61">
        <f t="shared" si="701"/>
        <v>1.6737508199999997E-2</v>
      </c>
      <c r="CN625" s="61">
        <v>1</v>
      </c>
      <c r="CO625" s="61">
        <f t="shared" si="702"/>
        <v>1.6737508199999997E-2</v>
      </c>
      <c r="CP625" s="69">
        <v>4.3395238717320002</v>
      </c>
      <c r="CQ625" s="61">
        <f t="shared" si="684"/>
        <v>4.5431247105300523</v>
      </c>
      <c r="CR625" s="61">
        <v>1</v>
      </c>
      <c r="CS625" s="61">
        <f t="shared" si="685"/>
        <v>4.5431247105300523</v>
      </c>
      <c r="CT625" s="61">
        <f t="shared" si="686"/>
        <v>4.7126850305385259</v>
      </c>
      <c r="CU625" s="61">
        <v>1</v>
      </c>
      <c r="CV625" s="61">
        <f t="shared" si="687"/>
        <v>4.7126850305385259</v>
      </c>
      <c r="CW625" s="61">
        <f t="shared" si="688"/>
        <v>4.8437089141814367</v>
      </c>
      <c r="CX625" s="61">
        <v>1</v>
      </c>
      <c r="CY625" s="61">
        <f t="shared" si="689"/>
        <v>4.8437089141814367</v>
      </c>
      <c r="CZ625" s="61">
        <f t="shared" si="703"/>
        <v>5.0729034060547082</v>
      </c>
      <c r="DA625" s="61">
        <v>1</v>
      </c>
      <c r="DB625" s="61">
        <f t="shared" si="704"/>
        <v>5.0729034060547082</v>
      </c>
      <c r="DC625" s="4"/>
      <c r="DD625" s="9"/>
    </row>
    <row r="626" spans="1:108">
      <c r="A626" s="57" t="s">
        <v>457</v>
      </c>
      <c r="B626" s="58" t="s">
        <v>386</v>
      </c>
      <c r="C626" s="58" t="s">
        <v>309</v>
      </c>
      <c r="D626" s="58" t="s">
        <v>441</v>
      </c>
      <c r="E626" s="59" t="s">
        <v>440</v>
      </c>
      <c r="F626" s="59" t="s">
        <v>440</v>
      </c>
      <c r="G626" s="59" t="s">
        <v>281</v>
      </c>
      <c r="H626" s="58" t="s">
        <v>430</v>
      </c>
      <c r="I626" s="58" t="s">
        <v>282</v>
      </c>
      <c r="J626" s="60" t="s">
        <v>409</v>
      </c>
      <c r="K626" s="61">
        <v>1.0467576890744124</v>
      </c>
      <c r="L626" s="61">
        <v>1.0857175986317651</v>
      </c>
      <c r="M626" s="61">
        <v>1.1159521117778357</v>
      </c>
      <c r="N626" s="61">
        <v>1.1679999999999999</v>
      </c>
      <c r="O626" s="61"/>
      <c r="P626" s="69">
        <v>2.3974168701294501E-4</v>
      </c>
      <c r="Q626" s="61">
        <f t="shared" si="649"/>
        <v>2.5095145427247138E-4</v>
      </c>
      <c r="R626" s="61">
        <v>1</v>
      </c>
      <c r="S626" s="61">
        <f t="shared" si="650"/>
        <v>2.5095145427247138E-4</v>
      </c>
      <c r="T626" s="61">
        <f t="shared" si="651"/>
        <v>2.602917687156229E-4</v>
      </c>
      <c r="U626" s="61">
        <v>1</v>
      </c>
      <c r="V626" s="61">
        <f t="shared" si="652"/>
        <v>2.602917687156229E-4</v>
      </c>
      <c r="W626" s="61">
        <f t="shared" si="653"/>
        <v>2.675402419032769E-4</v>
      </c>
      <c r="X626" s="61">
        <v>1</v>
      </c>
      <c r="Y626" s="61">
        <f t="shared" si="654"/>
        <v>2.675402419032769E-4</v>
      </c>
      <c r="Z626" s="61">
        <f t="shared" si="690"/>
        <v>2.8001829043111973E-4</v>
      </c>
      <c r="AA626" s="61">
        <v>1</v>
      </c>
      <c r="AB626" s="61">
        <f t="shared" si="691"/>
        <v>2.8001829043111973E-4</v>
      </c>
      <c r="AC626" s="69"/>
      <c r="AD626" s="61">
        <f t="shared" si="655"/>
        <v>0</v>
      </c>
      <c r="AE626" s="61">
        <v>1</v>
      </c>
      <c r="AF626" s="61">
        <f t="shared" si="656"/>
        <v>0</v>
      </c>
      <c r="AG626" s="61">
        <f t="shared" si="657"/>
        <v>0</v>
      </c>
      <c r="AH626" s="61">
        <v>1</v>
      </c>
      <c r="AI626" s="61">
        <f t="shared" si="658"/>
        <v>0</v>
      </c>
      <c r="AJ626" s="61">
        <f t="shared" si="659"/>
        <v>0</v>
      </c>
      <c r="AK626" s="61">
        <v>1</v>
      </c>
      <c r="AL626" s="61">
        <f t="shared" si="660"/>
        <v>0</v>
      </c>
      <c r="AM626" s="61">
        <f t="shared" si="692"/>
        <v>0</v>
      </c>
      <c r="AN626" s="61">
        <v>1</v>
      </c>
      <c r="AO626" s="61">
        <f t="shared" si="693"/>
        <v>0</v>
      </c>
      <c r="AP626" s="69">
        <v>5.5205514149190801E-4</v>
      </c>
      <c r="AQ626" s="61">
        <f t="shared" si="661"/>
        <v>5.7786796414971734E-4</v>
      </c>
      <c r="AR626" s="61">
        <v>1</v>
      </c>
      <c r="AS626" s="61">
        <f t="shared" si="662"/>
        <v>5.7786796414971734E-4</v>
      </c>
      <c r="AT626" s="61">
        <f t="shared" si="663"/>
        <v>5.9937598253291362E-4</v>
      </c>
      <c r="AU626" s="61">
        <v>1</v>
      </c>
      <c r="AV626" s="61">
        <f t="shared" si="664"/>
        <v>5.9937598253291362E-4</v>
      </c>
      <c r="AW626" s="61">
        <f t="shared" si="665"/>
        <v>6.1606710096570659E-4</v>
      </c>
      <c r="AX626" s="61">
        <v>1</v>
      </c>
      <c r="AY626" s="61">
        <f t="shared" si="666"/>
        <v>6.1606710096570659E-4</v>
      </c>
      <c r="AZ626" s="61">
        <f t="shared" si="694"/>
        <v>6.4480040526254852E-4</v>
      </c>
      <c r="BA626" s="61">
        <v>1</v>
      </c>
      <c r="BB626" s="61">
        <f t="shared" si="695"/>
        <v>6.4480040526254852E-4</v>
      </c>
      <c r="BC626" s="69">
        <v>5.2937398395832801E-5</v>
      </c>
      <c r="BD626" s="61">
        <f t="shared" si="667"/>
        <v>5.5412628810433448E-5</v>
      </c>
      <c r="BE626" s="61">
        <v>1</v>
      </c>
      <c r="BF626" s="61">
        <f t="shared" si="668"/>
        <v>5.5412628810433448E-5</v>
      </c>
      <c r="BG626" s="61">
        <f t="shared" si="669"/>
        <v>5.7475065064136642E-5</v>
      </c>
      <c r="BH626" s="61">
        <v>1</v>
      </c>
      <c r="BI626" s="61">
        <f t="shared" si="670"/>
        <v>5.7475065064136642E-5</v>
      </c>
      <c r="BJ626" s="61">
        <f t="shared" si="671"/>
        <v>5.9075601531854227E-5</v>
      </c>
      <c r="BK626" s="61">
        <v>1</v>
      </c>
      <c r="BL626" s="61">
        <f t="shared" si="672"/>
        <v>5.9075601531854227E-5</v>
      </c>
      <c r="BM626" s="61">
        <f t="shared" si="696"/>
        <v>6.183088132633271E-5</v>
      </c>
      <c r="BN626" s="61">
        <v>1</v>
      </c>
      <c r="BO626" s="61">
        <f t="shared" si="697"/>
        <v>6.183088132633271E-5</v>
      </c>
      <c r="BP626" s="69">
        <v>5.2937398395832801E-5</v>
      </c>
      <c r="BQ626" s="61">
        <f t="shared" si="673"/>
        <v>5.5412628810433448E-5</v>
      </c>
      <c r="BR626" s="61">
        <v>1</v>
      </c>
      <c r="BS626" s="61">
        <f t="shared" si="698"/>
        <v>5.5412628810433448E-5</v>
      </c>
      <c r="BT626" s="61">
        <f t="shared" si="674"/>
        <v>5.7475065064136642E-5</v>
      </c>
      <c r="BU626" s="61">
        <v>1</v>
      </c>
      <c r="BV626" s="61">
        <f t="shared" si="675"/>
        <v>5.7475065064136642E-5</v>
      </c>
      <c r="BW626" s="61">
        <f t="shared" si="676"/>
        <v>5.9075601531854227E-5</v>
      </c>
      <c r="BX626" s="61">
        <v>1</v>
      </c>
      <c r="BY626" s="61">
        <f t="shared" si="677"/>
        <v>5.9075601531854227E-5</v>
      </c>
      <c r="BZ626" s="61">
        <f t="shared" si="699"/>
        <v>6.183088132633271E-5</v>
      </c>
      <c r="CA626" s="61">
        <v>1</v>
      </c>
      <c r="CB626" s="61">
        <f t="shared" si="700"/>
        <v>6.183088132633271E-5</v>
      </c>
      <c r="CC626" s="69">
        <v>5.8046611321967297E-5</v>
      </c>
      <c r="CD626" s="61">
        <f t="shared" si="678"/>
        <v>6.0760736725983111E-5</v>
      </c>
      <c r="CE626" s="61">
        <v>1</v>
      </c>
      <c r="CF626" s="61">
        <f t="shared" si="679"/>
        <v>6.0760736725983111E-5</v>
      </c>
      <c r="CG626" s="61">
        <f t="shared" si="680"/>
        <v>6.3022227453197763E-5</v>
      </c>
      <c r="CH626" s="61">
        <v>1</v>
      </c>
      <c r="CI626" s="61">
        <f t="shared" si="681"/>
        <v>6.3022227453197763E-5</v>
      </c>
      <c r="CJ626" s="61">
        <f t="shared" si="682"/>
        <v>6.4777238486296636E-5</v>
      </c>
      <c r="CK626" s="61">
        <v>1</v>
      </c>
      <c r="CL626" s="61">
        <f t="shared" si="683"/>
        <v>6.4777238486296636E-5</v>
      </c>
      <c r="CM626" s="61">
        <f t="shared" si="701"/>
        <v>6.7798442024057795E-5</v>
      </c>
      <c r="CN626" s="61">
        <v>1</v>
      </c>
      <c r="CO626" s="61">
        <f t="shared" si="702"/>
        <v>6.7798442024057795E-5</v>
      </c>
      <c r="CP626" s="69">
        <v>2.8707493470403799E-5</v>
      </c>
      <c r="CQ626" s="61">
        <f t="shared" si="684"/>
        <v>3.0049789524198663E-5</v>
      </c>
      <c r="CR626" s="61">
        <v>1</v>
      </c>
      <c r="CS626" s="61">
        <f t="shared" si="685"/>
        <v>3.0049789524198663E-5</v>
      </c>
      <c r="CT626" s="61">
        <f t="shared" si="686"/>
        <v>3.1168230873423891E-5</v>
      </c>
      <c r="CU626" s="61">
        <v>1</v>
      </c>
      <c r="CV626" s="61">
        <f t="shared" si="687"/>
        <v>3.1168230873423891E-5</v>
      </c>
      <c r="CW626" s="61">
        <f t="shared" si="688"/>
        <v>3.2036187962145553E-5</v>
      </c>
      <c r="CX626" s="61">
        <v>1</v>
      </c>
      <c r="CY626" s="61">
        <f t="shared" si="689"/>
        <v>3.2036187962145553E-5</v>
      </c>
      <c r="CZ626" s="61">
        <f t="shared" si="703"/>
        <v>3.3530352373431634E-5</v>
      </c>
      <c r="DA626" s="61">
        <v>1</v>
      </c>
      <c r="DB626" s="61">
        <f t="shared" si="704"/>
        <v>3.3530352373431634E-5</v>
      </c>
      <c r="DC626" s="4"/>
      <c r="DD626" s="9"/>
    </row>
    <row r="627" spans="1:108">
      <c r="A627" s="57" t="s">
        <v>457</v>
      </c>
      <c r="B627" s="58" t="s">
        <v>386</v>
      </c>
      <c r="C627" s="58" t="s">
        <v>309</v>
      </c>
      <c r="D627" s="58" t="s">
        <v>441</v>
      </c>
      <c r="E627" s="59" t="s">
        <v>440</v>
      </c>
      <c r="F627" s="59" t="s">
        <v>440</v>
      </c>
      <c r="G627" s="67" t="s">
        <v>269</v>
      </c>
      <c r="H627" s="58" t="s">
        <v>432</v>
      </c>
      <c r="I627" s="58" t="s">
        <v>270</v>
      </c>
      <c r="J627" s="63" t="s">
        <v>424</v>
      </c>
      <c r="K627" s="61">
        <v>0.96899999999999997</v>
      </c>
      <c r="L627" s="61">
        <v>1.018</v>
      </c>
      <c r="M627" s="61">
        <v>1.0529999999999999</v>
      </c>
      <c r="N627" s="61">
        <v>1.0980000000000001</v>
      </c>
      <c r="O627" s="64" t="s">
        <v>433</v>
      </c>
      <c r="P627" s="69">
        <v>27.699239035409896</v>
      </c>
      <c r="Q627" s="61">
        <f t="shared" si="649"/>
        <v>26.840562625312188</v>
      </c>
      <c r="R627" s="61">
        <v>1</v>
      </c>
      <c r="S627" s="61">
        <f t="shared" si="650"/>
        <v>26.840562625312188</v>
      </c>
      <c r="T627" s="61">
        <f t="shared" si="651"/>
        <v>28.197825338047274</v>
      </c>
      <c r="U627" s="61">
        <v>1</v>
      </c>
      <c r="V627" s="61">
        <f t="shared" si="652"/>
        <v>28.197825338047274</v>
      </c>
      <c r="W627" s="61">
        <f t="shared" si="653"/>
        <v>29.167298704286619</v>
      </c>
      <c r="X627" s="61">
        <v>1</v>
      </c>
      <c r="Y627" s="61">
        <f t="shared" si="654"/>
        <v>29.167298704286619</v>
      </c>
      <c r="Z627" s="61">
        <f t="shared" si="690"/>
        <v>30.413764460880067</v>
      </c>
      <c r="AA627" s="61">
        <v>1</v>
      </c>
      <c r="AB627" s="61">
        <f t="shared" si="691"/>
        <v>30.413764460880067</v>
      </c>
      <c r="AC627" s="69">
        <v>8.6664135934580847E-2</v>
      </c>
      <c r="AD627" s="61">
        <f t="shared" si="655"/>
        <v>8.3977547720608836E-2</v>
      </c>
      <c r="AE627" s="61">
        <v>1</v>
      </c>
      <c r="AF627" s="61">
        <f t="shared" si="656"/>
        <v>8.3977547720608836E-2</v>
      </c>
      <c r="AG627" s="61">
        <f t="shared" si="657"/>
        <v>8.8224090381403303E-2</v>
      </c>
      <c r="AH627" s="61">
        <v>1</v>
      </c>
      <c r="AI627" s="61">
        <f t="shared" si="658"/>
        <v>8.8224090381403303E-2</v>
      </c>
      <c r="AJ627" s="61">
        <f t="shared" si="659"/>
        <v>9.1257335139113632E-2</v>
      </c>
      <c r="AK627" s="61">
        <v>1</v>
      </c>
      <c r="AL627" s="61">
        <f t="shared" si="660"/>
        <v>9.1257335139113632E-2</v>
      </c>
      <c r="AM627" s="61">
        <f t="shared" si="692"/>
        <v>9.515722125616978E-2</v>
      </c>
      <c r="AN627" s="61">
        <v>1</v>
      </c>
      <c r="AO627" s="61">
        <f t="shared" si="693"/>
        <v>9.515722125616978E-2</v>
      </c>
      <c r="AP627" s="69">
        <v>181.15675929130128</v>
      </c>
      <c r="AQ627" s="61">
        <f t="shared" si="661"/>
        <v>175.54089975327093</v>
      </c>
      <c r="AR627" s="61">
        <v>0.77100000000000002</v>
      </c>
      <c r="AS627" s="61">
        <f t="shared" si="662"/>
        <v>135.3420337097719</v>
      </c>
      <c r="AT627" s="61">
        <f t="shared" si="663"/>
        <v>184.4175809585447</v>
      </c>
      <c r="AU627" s="61">
        <v>0.63300000000000001</v>
      </c>
      <c r="AV627" s="61">
        <f t="shared" si="664"/>
        <v>116.7363287467588</v>
      </c>
      <c r="AW627" s="61">
        <f t="shared" si="665"/>
        <v>190.75806753374025</v>
      </c>
      <c r="AX627" s="61">
        <v>0.54700000000000004</v>
      </c>
      <c r="AY627" s="61">
        <f t="shared" si="666"/>
        <v>104.34466294095593</v>
      </c>
      <c r="AZ627" s="61">
        <f t="shared" si="694"/>
        <v>198.91012170184882</v>
      </c>
      <c r="BA627" s="61">
        <v>0.41199999999999998</v>
      </c>
      <c r="BB627" s="61">
        <f t="shared" si="695"/>
        <v>81.950970141161704</v>
      </c>
      <c r="BC627" s="69">
        <v>6.3901279657217307</v>
      </c>
      <c r="BD627" s="61">
        <f t="shared" si="667"/>
        <v>6.1920339987843569</v>
      </c>
      <c r="BE627" s="61">
        <v>0.59499999999999997</v>
      </c>
      <c r="BF627" s="61">
        <f t="shared" si="668"/>
        <v>3.6842602292766924</v>
      </c>
      <c r="BG627" s="61">
        <f t="shared" si="669"/>
        <v>6.505150269104722</v>
      </c>
      <c r="BH627" s="61">
        <v>0.44900000000000001</v>
      </c>
      <c r="BI627" s="61">
        <f t="shared" si="670"/>
        <v>2.9208124708280203</v>
      </c>
      <c r="BJ627" s="61">
        <f t="shared" si="671"/>
        <v>6.7288047479049817</v>
      </c>
      <c r="BK627" s="61">
        <v>0.36399999999999999</v>
      </c>
      <c r="BL627" s="61">
        <f t="shared" si="672"/>
        <v>2.4492849282374132</v>
      </c>
      <c r="BM627" s="61">
        <f t="shared" si="696"/>
        <v>7.016360506362461</v>
      </c>
      <c r="BN627" s="61">
        <v>0.252</v>
      </c>
      <c r="BO627" s="61">
        <f t="shared" si="697"/>
        <v>1.7681228476033402</v>
      </c>
      <c r="BP627" s="69">
        <v>5.8789177284639944</v>
      </c>
      <c r="BQ627" s="61">
        <f t="shared" si="673"/>
        <v>5.6966712788816105</v>
      </c>
      <c r="BR627" s="61">
        <v>0.59499999999999997</v>
      </c>
      <c r="BS627" s="61">
        <f t="shared" si="698"/>
        <v>3.3895194109345579</v>
      </c>
      <c r="BT627" s="61">
        <f t="shared" si="674"/>
        <v>5.9847382475763462</v>
      </c>
      <c r="BU627" s="61">
        <v>0.44900000000000001</v>
      </c>
      <c r="BV627" s="61">
        <f t="shared" si="675"/>
        <v>2.6871474731617795</v>
      </c>
      <c r="BW627" s="61">
        <f t="shared" si="676"/>
        <v>6.1905003680725859</v>
      </c>
      <c r="BX627" s="61">
        <v>0.36399999999999999</v>
      </c>
      <c r="BY627" s="61">
        <f t="shared" si="677"/>
        <v>2.2533421339784212</v>
      </c>
      <c r="BZ627" s="61">
        <f t="shared" si="699"/>
        <v>6.4550516658534667</v>
      </c>
      <c r="CA627" s="61">
        <v>0.252</v>
      </c>
      <c r="CB627" s="61">
        <f t="shared" si="700"/>
        <v>1.6266730197950736</v>
      </c>
      <c r="CC627" s="69">
        <v>1.9559261849265361</v>
      </c>
      <c r="CD627" s="61">
        <f t="shared" si="678"/>
        <v>1.8952924731938134</v>
      </c>
      <c r="CE627" s="61">
        <v>3.0000000000000001E-3</v>
      </c>
      <c r="CF627" s="61">
        <f t="shared" si="679"/>
        <v>5.6858774195814405E-3</v>
      </c>
      <c r="CG627" s="61">
        <f t="shared" si="680"/>
        <v>1.9911328562552137</v>
      </c>
      <c r="CH627" s="61">
        <v>3.0000000000000001E-3</v>
      </c>
      <c r="CI627" s="61">
        <f t="shared" si="681"/>
        <v>5.9733985687656418E-3</v>
      </c>
      <c r="CJ627" s="61">
        <f t="shared" si="682"/>
        <v>2.0595902727276423</v>
      </c>
      <c r="CK627" s="61">
        <v>3.0000000000000001E-3</v>
      </c>
      <c r="CL627" s="61">
        <f t="shared" si="683"/>
        <v>6.1787708181829269E-3</v>
      </c>
      <c r="CM627" s="61">
        <f t="shared" si="701"/>
        <v>2.1476069510493367</v>
      </c>
      <c r="CN627" s="61">
        <v>3.0000000000000001E-3</v>
      </c>
      <c r="CO627" s="61">
        <f t="shared" si="702"/>
        <v>6.4428208531480107E-3</v>
      </c>
      <c r="CP627" s="69">
        <v>9.527670903196837</v>
      </c>
      <c r="CQ627" s="61">
        <f t="shared" si="684"/>
        <v>9.2323131051977345</v>
      </c>
      <c r="CR627" s="61">
        <v>0.68300000000000005</v>
      </c>
      <c r="CS627" s="61">
        <f t="shared" si="685"/>
        <v>6.3056698508500535</v>
      </c>
      <c r="CT627" s="61">
        <f t="shared" si="686"/>
        <v>9.6991689794543809</v>
      </c>
      <c r="CU627" s="61">
        <v>0.48</v>
      </c>
      <c r="CV627" s="61">
        <f t="shared" si="687"/>
        <v>4.655601110138103</v>
      </c>
      <c r="CW627" s="61">
        <f t="shared" si="688"/>
        <v>10.032637461066269</v>
      </c>
      <c r="CX627" s="61">
        <v>0.38200000000000001</v>
      </c>
      <c r="CY627" s="61">
        <f t="shared" si="689"/>
        <v>3.8324675101273149</v>
      </c>
      <c r="CZ627" s="61">
        <f t="shared" si="703"/>
        <v>10.461382651710128</v>
      </c>
      <c r="DA627" s="61">
        <v>0.27700000000000002</v>
      </c>
      <c r="DB627" s="61">
        <f t="shared" si="704"/>
        <v>2.8978029945237056</v>
      </c>
      <c r="DC627" s="4"/>
      <c r="DD627" s="9"/>
    </row>
    <row r="628" spans="1:108">
      <c r="A628" s="57" t="s">
        <v>457</v>
      </c>
      <c r="B628" s="58" t="s">
        <v>386</v>
      </c>
      <c r="C628" s="58" t="s">
        <v>309</v>
      </c>
      <c r="D628" s="58" t="s">
        <v>441</v>
      </c>
      <c r="E628" s="59" t="s">
        <v>440</v>
      </c>
      <c r="F628" s="59" t="s">
        <v>440</v>
      </c>
      <c r="G628" s="59" t="s">
        <v>271</v>
      </c>
      <c r="H628" s="58" t="s">
        <v>432</v>
      </c>
      <c r="I628" s="58" t="s">
        <v>272</v>
      </c>
      <c r="J628" s="63" t="s">
        <v>424</v>
      </c>
      <c r="K628" s="61">
        <v>0.96899999999999997</v>
      </c>
      <c r="L628" s="61">
        <v>1.018</v>
      </c>
      <c r="M628" s="61">
        <v>1.0529999999999999</v>
      </c>
      <c r="N628" s="61">
        <v>1.0980000000000001</v>
      </c>
      <c r="O628" s="64" t="s">
        <v>433</v>
      </c>
      <c r="P628" s="69">
        <v>0.79324454278419831</v>
      </c>
      <c r="Q628" s="61">
        <f t="shared" si="649"/>
        <v>0.76865396195788815</v>
      </c>
      <c r="R628" s="61">
        <v>1</v>
      </c>
      <c r="S628" s="61">
        <f t="shared" si="650"/>
        <v>0.76865396195788815</v>
      </c>
      <c r="T628" s="61">
        <f t="shared" si="651"/>
        <v>0.80752294455431395</v>
      </c>
      <c r="U628" s="61">
        <v>1</v>
      </c>
      <c r="V628" s="61">
        <f t="shared" si="652"/>
        <v>0.80752294455431395</v>
      </c>
      <c r="W628" s="61">
        <f t="shared" si="653"/>
        <v>0.83528650355176082</v>
      </c>
      <c r="X628" s="61">
        <v>1</v>
      </c>
      <c r="Y628" s="61">
        <f t="shared" si="654"/>
        <v>0.83528650355176082</v>
      </c>
      <c r="Z628" s="61">
        <f t="shared" si="690"/>
        <v>0.87098250797704979</v>
      </c>
      <c r="AA628" s="61">
        <v>1</v>
      </c>
      <c r="AB628" s="61">
        <f t="shared" si="691"/>
        <v>0.87098250797704979</v>
      </c>
      <c r="AC628" s="69">
        <v>2.4818679241451905E-3</v>
      </c>
      <c r="AD628" s="61">
        <f t="shared" si="655"/>
        <v>2.4049300184966894E-3</v>
      </c>
      <c r="AE628" s="61">
        <v>1</v>
      </c>
      <c r="AF628" s="61">
        <f t="shared" si="656"/>
        <v>2.4049300184966894E-3</v>
      </c>
      <c r="AG628" s="61">
        <f t="shared" si="657"/>
        <v>2.5265415467798039E-3</v>
      </c>
      <c r="AH628" s="61">
        <v>1</v>
      </c>
      <c r="AI628" s="61">
        <f t="shared" si="658"/>
        <v>2.5265415467798039E-3</v>
      </c>
      <c r="AJ628" s="61">
        <f t="shared" si="659"/>
        <v>2.6134069241248855E-3</v>
      </c>
      <c r="AK628" s="61">
        <v>1</v>
      </c>
      <c r="AL628" s="61">
        <f t="shared" si="660"/>
        <v>2.6134069241248855E-3</v>
      </c>
      <c r="AM628" s="61">
        <f t="shared" si="692"/>
        <v>2.7250909807114195E-3</v>
      </c>
      <c r="AN628" s="61">
        <v>1</v>
      </c>
      <c r="AO628" s="61">
        <f t="shared" si="693"/>
        <v>2.7250909807114195E-3</v>
      </c>
      <c r="AP628" s="69">
        <v>8.0563898876520135</v>
      </c>
      <c r="AQ628" s="61">
        <f t="shared" si="661"/>
        <v>7.8066418011348011</v>
      </c>
      <c r="AR628" s="61">
        <v>1</v>
      </c>
      <c r="AS628" s="61">
        <f t="shared" si="662"/>
        <v>7.8066418011348011</v>
      </c>
      <c r="AT628" s="61">
        <f t="shared" si="663"/>
        <v>8.2014049056297491</v>
      </c>
      <c r="AU628" s="61">
        <v>0.96</v>
      </c>
      <c r="AV628" s="61">
        <f t="shared" si="664"/>
        <v>7.8733487094045591</v>
      </c>
      <c r="AW628" s="61">
        <f t="shared" si="665"/>
        <v>8.4833785516975695</v>
      </c>
      <c r="AX628" s="61">
        <v>0.92</v>
      </c>
      <c r="AY628" s="61">
        <f t="shared" si="666"/>
        <v>7.8047082675617645</v>
      </c>
      <c r="AZ628" s="61">
        <f t="shared" si="694"/>
        <v>8.8459160966419113</v>
      </c>
      <c r="BA628" s="61">
        <v>0.85199999999999998</v>
      </c>
      <c r="BB628" s="61">
        <f t="shared" si="695"/>
        <v>7.5367205143389082</v>
      </c>
      <c r="BC628" s="69">
        <v>0.19831113569604958</v>
      </c>
      <c r="BD628" s="61">
        <f t="shared" si="667"/>
        <v>0.19216349048947204</v>
      </c>
      <c r="BE628" s="61">
        <v>0.82899999999999996</v>
      </c>
      <c r="BF628" s="61">
        <f t="shared" si="668"/>
        <v>0.15930353361577232</v>
      </c>
      <c r="BG628" s="61">
        <f t="shared" si="669"/>
        <v>0.20188073613857849</v>
      </c>
      <c r="BH628" s="61">
        <v>0.79100000000000004</v>
      </c>
      <c r="BI628" s="61">
        <f t="shared" si="670"/>
        <v>0.15968766228561559</v>
      </c>
      <c r="BJ628" s="61">
        <f t="shared" si="671"/>
        <v>0.2088216258879402</v>
      </c>
      <c r="BK628" s="61">
        <v>0.752</v>
      </c>
      <c r="BL628" s="61">
        <f t="shared" si="672"/>
        <v>0.15703386266773103</v>
      </c>
      <c r="BM628" s="61">
        <f t="shared" si="696"/>
        <v>0.21774562699426245</v>
      </c>
      <c r="BN628" s="61">
        <v>0.68799999999999994</v>
      </c>
      <c r="BO628" s="61">
        <f t="shared" si="697"/>
        <v>0.14980899137205256</v>
      </c>
      <c r="BP628" s="69">
        <v>0.18244624484036559</v>
      </c>
      <c r="BQ628" s="61">
        <f t="shared" si="673"/>
        <v>0.17679041125031425</v>
      </c>
      <c r="BR628" s="61">
        <v>0.82899999999999996</v>
      </c>
      <c r="BS628" s="61">
        <f t="shared" si="698"/>
        <v>0.14655925092651051</v>
      </c>
      <c r="BT628" s="61">
        <f t="shared" si="674"/>
        <v>0.18573027724749216</v>
      </c>
      <c r="BU628" s="61">
        <v>0.79100000000000004</v>
      </c>
      <c r="BV628" s="61">
        <f t="shared" si="675"/>
        <v>0.14691264930276632</v>
      </c>
      <c r="BW628" s="61">
        <f t="shared" si="676"/>
        <v>0.19211589581690494</v>
      </c>
      <c r="BX628" s="61">
        <v>0.752</v>
      </c>
      <c r="BY628" s="61">
        <f t="shared" si="677"/>
        <v>0.14447115365431251</v>
      </c>
      <c r="BZ628" s="61">
        <f t="shared" si="699"/>
        <v>0.20032597683472145</v>
      </c>
      <c r="CA628" s="61">
        <v>0.68799999999999994</v>
      </c>
      <c r="CB628" s="61">
        <f t="shared" si="700"/>
        <v>0.13782427206228834</v>
      </c>
      <c r="CC628" s="69">
        <v>5.6013371713867804E-2</v>
      </c>
      <c r="CD628" s="61">
        <f t="shared" si="678"/>
        <v>5.4276957190737898E-2</v>
      </c>
      <c r="CE628" s="61">
        <v>3.0000000000000001E-3</v>
      </c>
      <c r="CF628" s="61">
        <f t="shared" si="679"/>
        <v>1.6283087157221369E-4</v>
      </c>
      <c r="CG628" s="61">
        <f t="shared" si="680"/>
        <v>5.7021612404717426E-2</v>
      </c>
      <c r="CH628" s="61">
        <v>3.0000000000000001E-3</v>
      </c>
      <c r="CI628" s="61">
        <f t="shared" si="681"/>
        <v>1.7106483721415227E-4</v>
      </c>
      <c r="CJ628" s="61">
        <f t="shared" si="682"/>
        <v>5.8982080414702792E-2</v>
      </c>
      <c r="CK628" s="61">
        <v>3.0000000000000001E-3</v>
      </c>
      <c r="CL628" s="61">
        <f t="shared" si="683"/>
        <v>1.7694624124410839E-4</v>
      </c>
      <c r="CM628" s="61">
        <f t="shared" si="701"/>
        <v>6.1502682141826852E-2</v>
      </c>
      <c r="CN628" s="61">
        <v>3.0000000000000001E-3</v>
      </c>
      <c r="CO628" s="61">
        <f t="shared" si="702"/>
        <v>1.8450804642548057E-4</v>
      </c>
      <c r="CP628" s="69">
        <v>0.29746670354407428</v>
      </c>
      <c r="CQ628" s="61">
        <f t="shared" si="684"/>
        <v>0.28824523573420796</v>
      </c>
      <c r="CR628" s="61">
        <v>1</v>
      </c>
      <c r="CS628" s="61">
        <f t="shared" si="685"/>
        <v>0.28824523573420796</v>
      </c>
      <c r="CT628" s="61">
        <f t="shared" si="686"/>
        <v>0.30282110420786762</v>
      </c>
      <c r="CU628" s="61">
        <v>1</v>
      </c>
      <c r="CV628" s="61">
        <f t="shared" si="687"/>
        <v>0.30282110420786762</v>
      </c>
      <c r="CW628" s="61">
        <f t="shared" si="688"/>
        <v>0.31323243883191021</v>
      </c>
      <c r="CX628" s="61">
        <v>1</v>
      </c>
      <c r="CY628" s="61">
        <f t="shared" si="689"/>
        <v>0.31323243883191021</v>
      </c>
      <c r="CZ628" s="61">
        <f t="shared" si="703"/>
        <v>0.3266184404913936</v>
      </c>
      <c r="DA628" s="61">
        <v>1</v>
      </c>
      <c r="DB628" s="61">
        <f t="shared" si="704"/>
        <v>0.3266184404913936</v>
      </c>
      <c r="DC628" s="4"/>
      <c r="DD628" s="9"/>
    </row>
    <row r="629" spans="1:108">
      <c r="A629" s="57" t="s">
        <v>457</v>
      </c>
      <c r="B629" s="58" t="s">
        <v>386</v>
      </c>
      <c r="C629" s="58" t="s">
        <v>309</v>
      </c>
      <c r="D629" s="58" t="s">
        <v>441</v>
      </c>
      <c r="E629" s="59" t="s">
        <v>440</v>
      </c>
      <c r="F629" s="59" t="s">
        <v>440</v>
      </c>
      <c r="G629" s="68" t="s">
        <v>273</v>
      </c>
      <c r="H629" s="58" t="s">
        <v>432</v>
      </c>
      <c r="I629" s="58" t="s">
        <v>274</v>
      </c>
      <c r="J629" s="63" t="s">
        <v>425</v>
      </c>
      <c r="K629" s="61">
        <v>1.046</v>
      </c>
      <c r="L629" s="61">
        <v>1.121</v>
      </c>
      <c r="M629" s="61">
        <v>1.171</v>
      </c>
      <c r="N629" s="61">
        <v>1.2410000000000001</v>
      </c>
      <c r="O629" s="64" t="s">
        <v>433</v>
      </c>
      <c r="P629" s="69">
        <v>0</v>
      </c>
      <c r="Q629" s="61">
        <f t="shared" si="649"/>
        <v>0</v>
      </c>
      <c r="R629" s="61">
        <v>0.94599999999999995</v>
      </c>
      <c r="S629" s="61">
        <f t="shared" si="650"/>
        <v>0</v>
      </c>
      <c r="T629" s="61">
        <f t="shared" si="651"/>
        <v>0</v>
      </c>
      <c r="U629" s="61">
        <v>0.91700000000000004</v>
      </c>
      <c r="V629" s="61">
        <f t="shared" si="652"/>
        <v>0</v>
      </c>
      <c r="W629" s="61">
        <f t="shared" si="653"/>
        <v>0</v>
      </c>
      <c r="X629" s="61">
        <v>0.89500000000000002</v>
      </c>
      <c r="Y629" s="61">
        <f t="shared" si="654"/>
        <v>0</v>
      </c>
      <c r="Z629" s="61">
        <f t="shared" si="690"/>
        <v>0</v>
      </c>
      <c r="AA629" s="61">
        <v>0.86099999999999999</v>
      </c>
      <c r="AB629" s="61">
        <f t="shared" si="691"/>
        <v>0</v>
      </c>
      <c r="AC629" s="70"/>
      <c r="AD629" s="61">
        <f t="shared" si="655"/>
        <v>0</v>
      </c>
      <c r="AE629" s="61">
        <v>1</v>
      </c>
      <c r="AF629" s="61">
        <f t="shared" si="656"/>
        <v>0</v>
      </c>
      <c r="AG629" s="61">
        <f t="shared" si="657"/>
        <v>0</v>
      </c>
      <c r="AH629" s="61">
        <v>1</v>
      </c>
      <c r="AI629" s="61">
        <f t="shared" si="658"/>
        <v>0</v>
      </c>
      <c r="AJ629" s="61">
        <f t="shared" si="659"/>
        <v>0</v>
      </c>
      <c r="AK629" s="61">
        <v>1</v>
      </c>
      <c r="AL629" s="61">
        <f t="shared" si="660"/>
        <v>0</v>
      </c>
      <c r="AM629" s="61">
        <f t="shared" si="692"/>
        <v>0</v>
      </c>
      <c r="AN629" s="61">
        <v>1</v>
      </c>
      <c r="AO629" s="61">
        <f t="shared" si="693"/>
        <v>0</v>
      </c>
      <c r="AP629" s="69">
        <v>0</v>
      </c>
      <c r="AQ629" s="61">
        <f t="shared" si="661"/>
        <v>0</v>
      </c>
      <c r="AR629" s="61">
        <v>0.57099999999999995</v>
      </c>
      <c r="AS629" s="61">
        <f t="shared" si="662"/>
        <v>0</v>
      </c>
      <c r="AT629" s="61">
        <f t="shared" si="663"/>
        <v>0</v>
      </c>
      <c r="AU629" s="61">
        <v>0.42099999999999999</v>
      </c>
      <c r="AV629" s="61">
        <f t="shared" si="664"/>
        <v>0</v>
      </c>
      <c r="AW629" s="61">
        <f t="shared" si="665"/>
        <v>0</v>
      </c>
      <c r="AX629" s="61">
        <v>0.34</v>
      </c>
      <c r="AY629" s="61">
        <f t="shared" si="666"/>
        <v>0</v>
      </c>
      <c r="AZ629" s="61">
        <f t="shared" si="694"/>
        <v>0</v>
      </c>
      <c r="BA629" s="61">
        <v>0.24099999999999999</v>
      </c>
      <c r="BB629" s="61">
        <f t="shared" si="695"/>
        <v>0</v>
      </c>
      <c r="BC629" s="69">
        <v>0</v>
      </c>
      <c r="BD629" s="61">
        <f t="shared" si="667"/>
        <v>0</v>
      </c>
      <c r="BE629" s="61">
        <v>0.56599999999999995</v>
      </c>
      <c r="BF629" s="61">
        <f t="shared" si="668"/>
        <v>0</v>
      </c>
      <c r="BG629" s="61">
        <f t="shared" si="669"/>
        <v>0</v>
      </c>
      <c r="BH629" s="61">
        <v>0.40200000000000002</v>
      </c>
      <c r="BI629" s="61">
        <f t="shared" si="670"/>
        <v>0</v>
      </c>
      <c r="BJ629" s="61">
        <f t="shared" si="671"/>
        <v>0</v>
      </c>
      <c r="BK629" s="61">
        <v>0.29399999999999998</v>
      </c>
      <c r="BL629" s="61">
        <f t="shared" si="672"/>
        <v>0</v>
      </c>
      <c r="BM629" s="61">
        <f t="shared" si="696"/>
        <v>0</v>
      </c>
      <c r="BN629" s="61">
        <v>0.18</v>
      </c>
      <c r="BO629" s="61">
        <f t="shared" si="697"/>
        <v>0</v>
      </c>
      <c r="BP629" s="69">
        <v>0</v>
      </c>
      <c r="BQ629" s="61">
        <f t="shared" si="673"/>
        <v>0</v>
      </c>
      <c r="BR629" s="61">
        <v>0.56599999999999995</v>
      </c>
      <c r="BS629" s="61">
        <f t="shared" si="698"/>
        <v>0</v>
      </c>
      <c r="BT629" s="61">
        <f t="shared" si="674"/>
        <v>0</v>
      </c>
      <c r="BU629" s="61">
        <v>0.40200000000000002</v>
      </c>
      <c r="BV629" s="61">
        <f t="shared" si="675"/>
        <v>0</v>
      </c>
      <c r="BW629" s="61">
        <f t="shared" si="676"/>
        <v>0</v>
      </c>
      <c r="BX629" s="61">
        <v>0.29399999999999998</v>
      </c>
      <c r="BY629" s="61">
        <f t="shared" si="677"/>
        <v>0</v>
      </c>
      <c r="BZ629" s="61">
        <f t="shared" si="699"/>
        <v>0</v>
      </c>
      <c r="CA629" s="61">
        <v>0.18</v>
      </c>
      <c r="CB629" s="61">
        <f t="shared" si="700"/>
        <v>0</v>
      </c>
      <c r="CC629" s="69">
        <v>0</v>
      </c>
      <c r="CD629" s="61">
        <f t="shared" si="678"/>
        <v>0</v>
      </c>
      <c r="CE629" s="61">
        <v>3.0000000000000001E-3</v>
      </c>
      <c r="CF629" s="61">
        <f t="shared" si="679"/>
        <v>0</v>
      </c>
      <c r="CG629" s="61">
        <f t="shared" si="680"/>
        <v>0</v>
      </c>
      <c r="CH629" s="61">
        <v>3.0000000000000001E-3</v>
      </c>
      <c r="CI629" s="61">
        <f t="shared" si="681"/>
        <v>0</v>
      </c>
      <c r="CJ629" s="61">
        <f t="shared" si="682"/>
        <v>0</v>
      </c>
      <c r="CK629" s="61">
        <v>3.0000000000000001E-3</v>
      </c>
      <c r="CL629" s="61">
        <f t="shared" si="683"/>
        <v>0</v>
      </c>
      <c r="CM629" s="61">
        <f t="shared" si="701"/>
        <v>0</v>
      </c>
      <c r="CN629" s="61">
        <v>3.0000000000000001E-3</v>
      </c>
      <c r="CO629" s="61">
        <f t="shared" si="702"/>
        <v>0</v>
      </c>
      <c r="CP629" s="69">
        <v>0</v>
      </c>
      <c r="CQ629" s="61">
        <f t="shared" si="684"/>
        <v>0</v>
      </c>
      <c r="CR629" s="61">
        <v>0.67</v>
      </c>
      <c r="CS629" s="61">
        <f t="shared" si="685"/>
        <v>0</v>
      </c>
      <c r="CT629" s="61">
        <f t="shared" si="686"/>
        <v>0</v>
      </c>
      <c r="CU629" s="61">
        <v>0.437</v>
      </c>
      <c r="CV629" s="61">
        <f t="shared" si="687"/>
        <v>0</v>
      </c>
      <c r="CW629" s="61">
        <f t="shared" si="688"/>
        <v>0</v>
      </c>
      <c r="CX629" s="61">
        <v>0.28999999999999998</v>
      </c>
      <c r="CY629" s="61">
        <f t="shared" si="689"/>
        <v>0</v>
      </c>
      <c r="CZ629" s="61">
        <f t="shared" si="703"/>
        <v>0</v>
      </c>
      <c r="DA629" s="61">
        <v>0.17599999999999999</v>
      </c>
      <c r="DB629" s="61">
        <f t="shared" si="704"/>
        <v>0</v>
      </c>
      <c r="DC629" s="4"/>
      <c r="DD629" s="9"/>
    </row>
    <row r="630" spans="1:108">
      <c r="A630" s="57" t="s">
        <v>457</v>
      </c>
      <c r="B630" s="15" t="s">
        <v>386</v>
      </c>
      <c r="C630" s="58" t="s">
        <v>309</v>
      </c>
      <c r="D630" s="58" t="s">
        <v>441</v>
      </c>
      <c r="E630" s="59" t="s">
        <v>440</v>
      </c>
      <c r="F630" s="59" t="s">
        <v>440</v>
      </c>
      <c r="G630" s="59" t="s">
        <v>277</v>
      </c>
      <c r="H630" s="58" t="s">
        <v>432</v>
      </c>
      <c r="I630" s="58" t="s">
        <v>278</v>
      </c>
      <c r="J630" s="63" t="s">
        <v>424</v>
      </c>
      <c r="K630" s="61">
        <v>0.96899999999999997</v>
      </c>
      <c r="L630" s="61">
        <v>1.018</v>
      </c>
      <c r="M630" s="61">
        <v>1.0529999999999999</v>
      </c>
      <c r="N630" s="61">
        <v>1.0980000000000001</v>
      </c>
      <c r="O630" s="64" t="s">
        <v>433</v>
      </c>
      <c r="P630" s="69">
        <v>3.9684277018603886</v>
      </c>
      <c r="Q630" s="61">
        <f t="shared" si="649"/>
        <v>3.8454064431027164</v>
      </c>
      <c r="R630" s="61">
        <v>1</v>
      </c>
      <c r="S630" s="61">
        <f t="shared" si="650"/>
        <v>3.8454064431027164</v>
      </c>
      <c r="T630" s="61">
        <f t="shared" si="651"/>
        <v>4.0398594004938753</v>
      </c>
      <c r="U630" s="61">
        <v>1</v>
      </c>
      <c r="V630" s="61">
        <f t="shared" si="652"/>
        <v>4.0398594004938753</v>
      </c>
      <c r="W630" s="61">
        <f t="shared" si="653"/>
        <v>4.1787543700589893</v>
      </c>
      <c r="X630" s="61">
        <v>1</v>
      </c>
      <c r="Y630" s="61">
        <f t="shared" si="654"/>
        <v>4.1787543700589893</v>
      </c>
      <c r="Z630" s="61">
        <f t="shared" si="690"/>
        <v>4.3573336166427072</v>
      </c>
      <c r="AA630" s="61">
        <v>1</v>
      </c>
      <c r="AB630" s="61">
        <f t="shared" si="691"/>
        <v>4.3573336166427072</v>
      </c>
      <c r="AC630" s="69">
        <v>1.1884168376652659E-2</v>
      </c>
      <c r="AD630" s="61">
        <f t="shared" si="655"/>
        <v>1.1515759156976427E-2</v>
      </c>
      <c r="AE630" s="61">
        <v>1</v>
      </c>
      <c r="AF630" s="61">
        <f t="shared" si="656"/>
        <v>1.1515759156976427E-2</v>
      </c>
      <c r="AG630" s="61">
        <f t="shared" si="657"/>
        <v>1.2098083407432408E-2</v>
      </c>
      <c r="AH630" s="61">
        <v>1</v>
      </c>
      <c r="AI630" s="61">
        <f t="shared" si="658"/>
        <v>1.2098083407432408E-2</v>
      </c>
      <c r="AJ630" s="61">
        <f t="shared" si="659"/>
        <v>1.2514029300615249E-2</v>
      </c>
      <c r="AK630" s="61">
        <v>1</v>
      </c>
      <c r="AL630" s="61">
        <f t="shared" si="660"/>
        <v>1.2514029300615249E-2</v>
      </c>
      <c r="AM630" s="61">
        <f t="shared" si="692"/>
        <v>1.3048816877564621E-2</v>
      </c>
      <c r="AN630" s="61">
        <v>1</v>
      </c>
      <c r="AO630" s="61">
        <f t="shared" si="693"/>
        <v>1.3048816877564621E-2</v>
      </c>
      <c r="AP630" s="69">
        <v>30.385683173768072</v>
      </c>
      <c r="AQ630" s="61">
        <f t="shared" si="661"/>
        <v>29.443726995381262</v>
      </c>
      <c r="AR630" s="61">
        <v>0.91200000000000003</v>
      </c>
      <c r="AS630" s="61">
        <f t="shared" si="662"/>
        <v>26.852679019787711</v>
      </c>
      <c r="AT630" s="61">
        <f t="shared" si="663"/>
        <v>30.932625470895896</v>
      </c>
      <c r="AU630" s="61">
        <v>0.84299999999999997</v>
      </c>
      <c r="AV630" s="61">
        <f t="shared" si="664"/>
        <v>26.076203271965241</v>
      </c>
      <c r="AW630" s="61">
        <f t="shared" si="665"/>
        <v>31.996124381977779</v>
      </c>
      <c r="AX630" s="61">
        <v>0.77100000000000002</v>
      </c>
      <c r="AY630" s="61">
        <f t="shared" si="666"/>
        <v>24.66901189850487</v>
      </c>
      <c r="AZ630" s="61">
        <f t="shared" si="694"/>
        <v>33.363480124797348</v>
      </c>
      <c r="BA630" s="61">
        <v>0.63400000000000001</v>
      </c>
      <c r="BB630" s="61">
        <f t="shared" si="695"/>
        <v>21.152446399121519</v>
      </c>
      <c r="BC630" s="69">
        <v>0.95415748022872737</v>
      </c>
      <c r="BD630" s="61">
        <f t="shared" si="667"/>
        <v>0.9245785983416368</v>
      </c>
      <c r="BE630" s="61">
        <v>0.77700000000000002</v>
      </c>
      <c r="BF630" s="61">
        <f t="shared" si="668"/>
        <v>0.71839757091145184</v>
      </c>
      <c r="BG630" s="61">
        <f t="shared" si="669"/>
        <v>0.97133231487284444</v>
      </c>
      <c r="BH630" s="61">
        <v>0.71199999999999997</v>
      </c>
      <c r="BI630" s="61">
        <f t="shared" si="670"/>
        <v>0.69158860818946521</v>
      </c>
      <c r="BJ630" s="61">
        <f t="shared" si="671"/>
        <v>1.0047278266808499</v>
      </c>
      <c r="BK630" s="61">
        <v>0.65</v>
      </c>
      <c r="BL630" s="61">
        <f t="shared" si="672"/>
        <v>0.65307308734255243</v>
      </c>
      <c r="BM630" s="61">
        <f t="shared" si="696"/>
        <v>1.0476649132911426</v>
      </c>
      <c r="BN630" s="61">
        <v>0.53400000000000003</v>
      </c>
      <c r="BO630" s="61">
        <f t="shared" si="697"/>
        <v>0.55945306369747017</v>
      </c>
      <c r="BP630" s="69">
        <v>0.92553275582186556</v>
      </c>
      <c r="BQ630" s="61">
        <f t="shared" si="673"/>
        <v>0.89684124039138768</v>
      </c>
      <c r="BR630" s="61">
        <v>0.77700000000000002</v>
      </c>
      <c r="BS630" s="61">
        <f t="shared" si="698"/>
        <v>0.69684564378410829</v>
      </c>
      <c r="BT630" s="61">
        <f t="shared" si="674"/>
        <v>0.94219234542665919</v>
      </c>
      <c r="BU630" s="61">
        <v>0.71199999999999997</v>
      </c>
      <c r="BV630" s="61">
        <f t="shared" si="675"/>
        <v>0.6708409499437813</v>
      </c>
      <c r="BW630" s="61">
        <f t="shared" si="676"/>
        <v>0.97458599188042438</v>
      </c>
      <c r="BX630" s="61">
        <v>0.65</v>
      </c>
      <c r="BY630" s="61">
        <f t="shared" si="677"/>
        <v>0.63348089472227587</v>
      </c>
      <c r="BZ630" s="61">
        <f t="shared" si="699"/>
        <v>1.0162349658924084</v>
      </c>
      <c r="CA630" s="61">
        <v>0.53400000000000003</v>
      </c>
      <c r="CB630" s="61">
        <f t="shared" si="700"/>
        <v>0.54266947178654612</v>
      </c>
      <c r="CC630" s="69">
        <v>0.26821412422697477</v>
      </c>
      <c r="CD630" s="61">
        <f t="shared" si="678"/>
        <v>0.25989948637593857</v>
      </c>
      <c r="CE630" s="61">
        <v>3.0000000000000001E-3</v>
      </c>
      <c r="CF630" s="61">
        <f t="shared" si="679"/>
        <v>7.7969845912781574E-4</v>
      </c>
      <c r="CG630" s="61">
        <f t="shared" si="680"/>
        <v>0.27304197846306033</v>
      </c>
      <c r="CH630" s="61">
        <v>3.0000000000000001E-3</v>
      </c>
      <c r="CI630" s="61">
        <f t="shared" si="681"/>
        <v>8.1912593538918102E-4</v>
      </c>
      <c r="CJ630" s="61">
        <f t="shared" si="682"/>
        <v>0.28242947281100439</v>
      </c>
      <c r="CK630" s="61">
        <v>3.0000000000000001E-3</v>
      </c>
      <c r="CL630" s="61">
        <f t="shared" si="683"/>
        <v>8.4728841843301314E-4</v>
      </c>
      <c r="CM630" s="61">
        <f t="shared" si="701"/>
        <v>0.29449910840121835</v>
      </c>
      <c r="CN630" s="61">
        <v>3.0000000000000001E-3</v>
      </c>
      <c r="CO630" s="61">
        <f t="shared" si="702"/>
        <v>8.8349732520365504E-4</v>
      </c>
      <c r="CP630" s="69">
        <v>2.1902251250704876</v>
      </c>
      <c r="CQ630" s="61">
        <f t="shared" si="684"/>
        <v>2.1223281461933023</v>
      </c>
      <c r="CR630" s="61">
        <v>0.89300000000000002</v>
      </c>
      <c r="CS630" s="61">
        <f t="shared" si="685"/>
        <v>1.8952390345506189</v>
      </c>
      <c r="CT630" s="61">
        <f t="shared" si="686"/>
        <v>2.2296491773217566</v>
      </c>
      <c r="CU630" s="61">
        <v>0.80900000000000005</v>
      </c>
      <c r="CV630" s="61">
        <f t="shared" si="687"/>
        <v>1.8037861844533012</v>
      </c>
      <c r="CW630" s="61">
        <f t="shared" si="688"/>
        <v>2.3063070566992234</v>
      </c>
      <c r="CX630" s="61">
        <v>0.72599999999999998</v>
      </c>
      <c r="CY630" s="61">
        <f t="shared" si="689"/>
        <v>1.6743789231636361</v>
      </c>
      <c r="CZ630" s="61">
        <f t="shared" si="703"/>
        <v>2.4048671873273957</v>
      </c>
      <c r="DA630" s="61">
        <v>0.57499999999999996</v>
      </c>
      <c r="DB630" s="61">
        <f t="shared" si="704"/>
        <v>1.3827986327132524</v>
      </c>
      <c r="DC630" s="4"/>
      <c r="DD630" s="9"/>
    </row>
    <row r="631" spans="1:108">
      <c r="A631" s="57" t="s">
        <v>457</v>
      </c>
      <c r="B631" s="58" t="s">
        <v>387</v>
      </c>
      <c r="C631" s="58" t="s">
        <v>388</v>
      </c>
      <c r="D631" s="58" t="s">
        <v>451</v>
      </c>
      <c r="E631" s="59" t="s">
        <v>440</v>
      </c>
      <c r="F631" s="59" t="s">
        <v>440</v>
      </c>
      <c r="G631" s="59" t="s">
        <v>253</v>
      </c>
      <c r="H631" s="58" t="s">
        <v>430</v>
      </c>
      <c r="I631" s="58" t="s">
        <v>254</v>
      </c>
      <c r="J631" s="60" t="s">
        <v>412</v>
      </c>
      <c r="K631" s="61">
        <v>1</v>
      </c>
      <c r="L631" s="61">
        <v>1</v>
      </c>
      <c r="M631" s="61">
        <v>1</v>
      </c>
      <c r="N631" s="61">
        <v>1</v>
      </c>
      <c r="O631" s="61"/>
      <c r="P631" s="69">
        <v>114.514350502464</v>
      </c>
      <c r="Q631" s="61">
        <f t="shared" si="649"/>
        <v>114.514350502464</v>
      </c>
      <c r="R631" s="61">
        <v>1</v>
      </c>
      <c r="S631" s="61">
        <f t="shared" si="650"/>
        <v>114.514350502464</v>
      </c>
      <c r="T631" s="61">
        <f t="shared" si="651"/>
        <v>114.514350502464</v>
      </c>
      <c r="U631" s="61">
        <v>1</v>
      </c>
      <c r="V631" s="61">
        <f t="shared" si="652"/>
        <v>114.514350502464</v>
      </c>
      <c r="W631" s="61">
        <f t="shared" si="653"/>
        <v>114.514350502464</v>
      </c>
      <c r="X631" s="61">
        <v>1</v>
      </c>
      <c r="Y631" s="61">
        <f t="shared" si="654"/>
        <v>114.514350502464</v>
      </c>
      <c r="Z631" s="61">
        <f t="shared" si="690"/>
        <v>114.514350502464</v>
      </c>
      <c r="AA631" s="61">
        <v>1</v>
      </c>
      <c r="AB631" s="61">
        <f t="shared" si="691"/>
        <v>114.514350502464</v>
      </c>
      <c r="AC631" s="69"/>
      <c r="AD631" s="61">
        <f t="shared" si="655"/>
        <v>0</v>
      </c>
      <c r="AE631" s="61">
        <v>1</v>
      </c>
      <c r="AF631" s="61">
        <f t="shared" si="656"/>
        <v>0</v>
      </c>
      <c r="AG631" s="61">
        <f t="shared" si="657"/>
        <v>0</v>
      </c>
      <c r="AH631" s="61">
        <v>1</v>
      </c>
      <c r="AI631" s="61">
        <f t="shared" si="658"/>
        <v>0</v>
      </c>
      <c r="AJ631" s="61">
        <f t="shared" si="659"/>
        <v>0</v>
      </c>
      <c r="AK631" s="61">
        <v>1</v>
      </c>
      <c r="AL631" s="61">
        <f t="shared" si="660"/>
        <v>0</v>
      </c>
      <c r="AM631" s="61">
        <f t="shared" si="692"/>
        <v>0</v>
      </c>
      <c r="AN631" s="61">
        <v>1</v>
      </c>
      <c r="AO631" s="61">
        <f t="shared" si="693"/>
        <v>0</v>
      </c>
      <c r="AP631" s="69">
        <v>0.61956324143999997</v>
      </c>
      <c r="AQ631" s="61">
        <f t="shared" si="661"/>
        <v>0.61956324143999997</v>
      </c>
      <c r="AR631" s="61">
        <v>1</v>
      </c>
      <c r="AS631" s="61">
        <f t="shared" si="662"/>
        <v>0.61956324143999997</v>
      </c>
      <c r="AT631" s="61">
        <f t="shared" si="663"/>
        <v>0.61956324143999997</v>
      </c>
      <c r="AU631" s="61">
        <v>1</v>
      </c>
      <c r="AV631" s="61">
        <f t="shared" si="664"/>
        <v>0.61956324143999997</v>
      </c>
      <c r="AW631" s="61">
        <f t="shared" si="665"/>
        <v>0.61956324143999997</v>
      </c>
      <c r="AX631" s="61">
        <v>1</v>
      </c>
      <c r="AY631" s="61">
        <f t="shared" si="666"/>
        <v>0.61956324143999997</v>
      </c>
      <c r="AZ631" s="61">
        <f t="shared" si="694"/>
        <v>0.61956324143999997</v>
      </c>
      <c r="BA631" s="61">
        <v>1</v>
      </c>
      <c r="BB631" s="61">
        <f t="shared" si="695"/>
        <v>0.61956324143999997</v>
      </c>
      <c r="BC631" s="69">
        <v>2.2561633730591999</v>
      </c>
      <c r="BD631" s="61">
        <f t="shared" si="667"/>
        <v>2.2561633730591999</v>
      </c>
      <c r="BE631" s="61">
        <v>1</v>
      </c>
      <c r="BF631" s="61">
        <f t="shared" si="668"/>
        <v>2.2561633730591999</v>
      </c>
      <c r="BG631" s="61">
        <f t="shared" si="669"/>
        <v>2.2561633730591999</v>
      </c>
      <c r="BH631" s="61">
        <v>1</v>
      </c>
      <c r="BI631" s="61">
        <f t="shared" si="670"/>
        <v>2.2561633730591999</v>
      </c>
      <c r="BJ631" s="61">
        <f t="shared" si="671"/>
        <v>2.2561633730591999</v>
      </c>
      <c r="BK631" s="61">
        <v>1</v>
      </c>
      <c r="BL631" s="61">
        <f t="shared" si="672"/>
        <v>2.2561633730591999</v>
      </c>
      <c r="BM631" s="61">
        <f t="shared" si="696"/>
        <v>2.2561633730591999</v>
      </c>
      <c r="BN631" s="61">
        <v>1</v>
      </c>
      <c r="BO631" s="61">
        <f t="shared" si="697"/>
        <v>2.2561633730591999</v>
      </c>
      <c r="BP631" s="69">
        <v>1.5567527274108479</v>
      </c>
      <c r="BQ631" s="61">
        <f t="shared" si="673"/>
        <v>1.5567527274108479</v>
      </c>
      <c r="BR631" s="61">
        <v>1</v>
      </c>
      <c r="BS631" s="61">
        <f t="shared" si="698"/>
        <v>1.5567527274108479</v>
      </c>
      <c r="BT631" s="61">
        <f t="shared" si="674"/>
        <v>1.5567527274108479</v>
      </c>
      <c r="BU631" s="61">
        <v>1</v>
      </c>
      <c r="BV631" s="61">
        <f t="shared" si="675"/>
        <v>1.5567527274108479</v>
      </c>
      <c r="BW631" s="61">
        <f t="shared" si="676"/>
        <v>1.5567527274108479</v>
      </c>
      <c r="BX631" s="61">
        <v>1</v>
      </c>
      <c r="BY631" s="61">
        <f t="shared" si="677"/>
        <v>1.5567527274108479</v>
      </c>
      <c r="BZ631" s="61">
        <f t="shared" si="699"/>
        <v>1.5567527274108479</v>
      </c>
      <c r="CA631" s="61">
        <v>1</v>
      </c>
      <c r="CB631" s="61">
        <f t="shared" si="700"/>
        <v>1.5567527274108479</v>
      </c>
      <c r="CC631" s="69">
        <v>9.5317421759999993E-2</v>
      </c>
      <c r="CD631" s="61">
        <f t="shared" si="678"/>
        <v>9.5317421759999993E-2</v>
      </c>
      <c r="CE631" s="61">
        <v>1</v>
      </c>
      <c r="CF631" s="61">
        <f t="shared" si="679"/>
        <v>9.5317421759999993E-2</v>
      </c>
      <c r="CG631" s="61">
        <f t="shared" si="680"/>
        <v>9.5317421759999993E-2</v>
      </c>
      <c r="CH631" s="61">
        <v>1</v>
      </c>
      <c r="CI631" s="61">
        <f t="shared" si="681"/>
        <v>9.5317421759999993E-2</v>
      </c>
      <c r="CJ631" s="61">
        <f t="shared" si="682"/>
        <v>9.5317421759999993E-2</v>
      </c>
      <c r="CK631" s="61">
        <v>1</v>
      </c>
      <c r="CL631" s="61">
        <f t="shared" si="683"/>
        <v>9.5317421759999993E-2</v>
      </c>
      <c r="CM631" s="61">
        <f t="shared" si="701"/>
        <v>9.5317421759999993E-2</v>
      </c>
      <c r="CN631" s="61">
        <v>1</v>
      </c>
      <c r="CO631" s="61">
        <f t="shared" si="702"/>
        <v>9.5317421759999993E-2</v>
      </c>
      <c r="CP631" s="69">
        <v>7.1713968609571203E-4</v>
      </c>
      <c r="CQ631" s="61">
        <f t="shared" si="684"/>
        <v>7.1713968609571203E-4</v>
      </c>
      <c r="CR631" s="61">
        <v>1</v>
      </c>
      <c r="CS631" s="61">
        <f t="shared" si="685"/>
        <v>7.1713968609571203E-4</v>
      </c>
      <c r="CT631" s="61">
        <f t="shared" si="686"/>
        <v>7.1713968609571203E-4</v>
      </c>
      <c r="CU631" s="61">
        <v>1</v>
      </c>
      <c r="CV631" s="61">
        <f t="shared" si="687"/>
        <v>7.1713968609571203E-4</v>
      </c>
      <c r="CW631" s="61">
        <f t="shared" si="688"/>
        <v>7.1713968609571203E-4</v>
      </c>
      <c r="CX631" s="61">
        <v>1</v>
      </c>
      <c r="CY631" s="61">
        <f t="shared" si="689"/>
        <v>7.1713968609571203E-4</v>
      </c>
      <c r="CZ631" s="61">
        <f t="shared" si="703"/>
        <v>7.1713968609571203E-4</v>
      </c>
      <c r="DA631" s="61">
        <v>1</v>
      </c>
      <c r="DB631" s="61">
        <f t="shared" si="704"/>
        <v>7.1713968609571203E-4</v>
      </c>
      <c r="DC631" s="4"/>
      <c r="DD631" s="9"/>
    </row>
    <row r="632" spans="1:108">
      <c r="A632" s="57" t="s">
        <v>457</v>
      </c>
      <c r="B632" s="58" t="s">
        <v>387</v>
      </c>
      <c r="C632" s="58" t="s">
        <v>388</v>
      </c>
      <c r="D632" s="58" t="s">
        <v>451</v>
      </c>
      <c r="E632" s="59" t="s">
        <v>440</v>
      </c>
      <c r="F632" s="59" t="s">
        <v>440</v>
      </c>
      <c r="G632" s="68" t="s">
        <v>255</v>
      </c>
      <c r="H632" s="58" t="s">
        <v>430</v>
      </c>
      <c r="I632" s="58" t="s">
        <v>256</v>
      </c>
      <c r="J632" s="60" t="s">
        <v>412</v>
      </c>
      <c r="K632" s="61">
        <v>1</v>
      </c>
      <c r="L632" s="61">
        <v>1</v>
      </c>
      <c r="M632" s="61">
        <v>1</v>
      </c>
      <c r="N632" s="61">
        <v>1</v>
      </c>
      <c r="O632" s="61"/>
      <c r="P632" s="69">
        <v>44.533358528736002</v>
      </c>
      <c r="Q632" s="61">
        <f t="shared" si="649"/>
        <v>44.533358528736002</v>
      </c>
      <c r="R632" s="61">
        <v>1</v>
      </c>
      <c r="S632" s="61">
        <f t="shared" si="650"/>
        <v>44.533358528736002</v>
      </c>
      <c r="T632" s="61">
        <f t="shared" si="651"/>
        <v>44.533358528736002</v>
      </c>
      <c r="U632" s="61">
        <v>1</v>
      </c>
      <c r="V632" s="61">
        <f t="shared" si="652"/>
        <v>44.533358528736002</v>
      </c>
      <c r="W632" s="61">
        <f t="shared" si="653"/>
        <v>44.533358528736002</v>
      </c>
      <c r="X632" s="61">
        <v>1</v>
      </c>
      <c r="Y632" s="61">
        <f t="shared" si="654"/>
        <v>44.533358528736002</v>
      </c>
      <c r="Z632" s="61">
        <f t="shared" si="690"/>
        <v>44.533358528736002</v>
      </c>
      <c r="AA632" s="61">
        <v>1</v>
      </c>
      <c r="AB632" s="61">
        <f t="shared" si="691"/>
        <v>44.533358528736002</v>
      </c>
      <c r="AC632" s="69"/>
      <c r="AD632" s="61">
        <f t="shared" si="655"/>
        <v>0</v>
      </c>
      <c r="AE632" s="61">
        <v>1</v>
      </c>
      <c r="AF632" s="61">
        <f t="shared" si="656"/>
        <v>0</v>
      </c>
      <c r="AG632" s="61">
        <f t="shared" si="657"/>
        <v>0</v>
      </c>
      <c r="AH632" s="61">
        <v>1</v>
      </c>
      <c r="AI632" s="61">
        <f t="shared" si="658"/>
        <v>0</v>
      </c>
      <c r="AJ632" s="61">
        <f t="shared" si="659"/>
        <v>0</v>
      </c>
      <c r="AK632" s="61">
        <v>1</v>
      </c>
      <c r="AL632" s="61">
        <f t="shared" si="660"/>
        <v>0</v>
      </c>
      <c r="AM632" s="61">
        <f t="shared" si="692"/>
        <v>0</v>
      </c>
      <c r="AN632" s="61">
        <v>1</v>
      </c>
      <c r="AO632" s="61">
        <f t="shared" si="693"/>
        <v>0</v>
      </c>
      <c r="AP632" s="69">
        <v>0.24094126056000001</v>
      </c>
      <c r="AQ632" s="61">
        <f t="shared" si="661"/>
        <v>0.24094126056000001</v>
      </c>
      <c r="AR632" s="61">
        <v>1</v>
      </c>
      <c r="AS632" s="61">
        <f t="shared" si="662"/>
        <v>0.24094126056000001</v>
      </c>
      <c r="AT632" s="61">
        <f t="shared" si="663"/>
        <v>0.24094126056000001</v>
      </c>
      <c r="AU632" s="61">
        <v>1</v>
      </c>
      <c r="AV632" s="61">
        <f t="shared" si="664"/>
        <v>0.24094126056000001</v>
      </c>
      <c r="AW632" s="61">
        <f t="shared" si="665"/>
        <v>0.24094126056000001</v>
      </c>
      <c r="AX632" s="61">
        <v>1</v>
      </c>
      <c r="AY632" s="61">
        <f t="shared" si="666"/>
        <v>0.24094126056000001</v>
      </c>
      <c r="AZ632" s="61">
        <f t="shared" si="694"/>
        <v>0.24094126056000001</v>
      </c>
      <c r="BA632" s="61">
        <v>1</v>
      </c>
      <c r="BB632" s="61">
        <f t="shared" si="695"/>
        <v>0.24094126056000001</v>
      </c>
      <c r="BC632" s="69">
        <v>0.87739686730080002</v>
      </c>
      <c r="BD632" s="61">
        <f t="shared" si="667"/>
        <v>0.87739686730080002</v>
      </c>
      <c r="BE632" s="61">
        <v>1</v>
      </c>
      <c r="BF632" s="61">
        <f t="shared" si="668"/>
        <v>0.87739686730080002</v>
      </c>
      <c r="BG632" s="61">
        <f t="shared" si="669"/>
        <v>0.87739686730080002</v>
      </c>
      <c r="BH632" s="61">
        <v>1</v>
      </c>
      <c r="BI632" s="61">
        <f t="shared" si="670"/>
        <v>0.87739686730080002</v>
      </c>
      <c r="BJ632" s="61">
        <f t="shared" si="671"/>
        <v>0.87739686730080002</v>
      </c>
      <c r="BK632" s="61">
        <v>1</v>
      </c>
      <c r="BL632" s="61">
        <f t="shared" si="672"/>
        <v>0.87739686730080002</v>
      </c>
      <c r="BM632" s="61">
        <f t="shared" si="696"/>
        <v>0.87739686730080002</v>
      </c>
      <c r="BN632" s="61">
        <v>1</v>
      </c>
      <c r="BO632" s="61">
        <f t="shared" si="697"/>
        <v>0.87739686730080002</v>
      </c>
      <c r="BP632" s="69">
        <v>0.60540383843755208</v>
      </c>
      <c r="BQ632" s="61">
        <f t="shared" si="673"/>
        <v>0.60540383843755208</v>
      </c>
      <c r="BR632" s="61">
        <v>1</v>
      </c>
      <c r="BS632" s="61">
        <f t="shared" si="698"/>
        <v>0.60540383843755208</v>
      </c>
      <c r="BT632" s="61">
        <f t="shared" si="674"/>
        <v>0.60540383843755208</v>
      </c>
      <c r="BU632" s="61">
        <v>1</v>
      </c>
      <c r="BV632" s="61">
        <f t="shared" si="675"/>
        <v>0.60540383843755208</v>
      </c>
      <c r="BW632" s="61">
        <f t="shared" si="676"/>
        <v>0.60540383843755208</v>
      </c>
      <c r="BX632" s="61">
        <v>1</v>
      </c>
      <c r="BY632" s="61">
        <f t="shared" si="677"/>
        <v>0.60540383843755208</v>
      </c>
      <c r="BZ632" s="61">
        <f t="shared" si="699"/>
        <v>0.60540383843755208</v>
      </c>
      <c r="CA632" s="61">
        <v>1</v>
      </c>
      <c r="CB632" s="61">
        <f t="shared" si="700"/>
        <v>0.60540383843755208</v>
      </c>
      <c r="CC632" s="69">
        <v>3.706788624E-2</v>
      </c>
      <c r="CD632" s="61">
        <f t="shared" si="678"/>
        <v>3.706788624E-2</v>
      </c>
      <c r="CE632" s="61">
        <v>1</v>
      </c>
      <c r="CF632" s="61">
        <f t="shared" si="679"/>
        <v>3.706788624E-2</v>
      </c>
      <c r="CG632" s="61">
        <f t="shared" si="680"/>
        <v>3.706788624E-2</v>
      </c>
      <c r="CH632" s="61">
        <v>1</v>
      </c>
      <c r="CI632" s="61">
        <f t="shared" si="681"/>
        <v>3.706788624E-2</v>
      </c>
      <c r="CJ632" s="61">
        <f t="shared" si="682"/>
        <v>3.706788624E-2</v>
      </c>
      <c r="CK632" s="61">
        <v>1</v>
      </c>
      <c r="CL632" s="61">
        <f t="shared" si="683"/>
        <v>3.706788624E-2</v>
      </c>
      <c r="CM632" s="61">
        <f t="shared" si="701"/>
        <v>3.706788624E-2</v>
      </c>
      <c r="CN632" s="61">
        <v>1</v>
      </c>
      <c r="CO632" s="61">
        <f t="shared" si="702"/>
        <v>3.706788624E-2</v>
      </c>
      <c r="CP632" s="69">
        <v>14.944779795332202</v>
      </c>
      <c r="CQ632" s="61">
        <f t="shared" si="684"/>
        <v>14.944779795332202</v>
      </c>
      <c r="CR632" s="61">
        <v>1</v>
      </c>
      <c r="CS632" s="61">
        <f t="shared" si="685"/>
        <v>14.944779795332202</v>
      </c>
      <c r="CT632" s="61">
        <f t="shared" si="686"/>
        <v>14.944779795332202</v>
      </c>
      <c r="CU632" s="61">
        <v>1</v>
      </c>
      <c r="CV632" s="61">
        <f t="shared" si="687"/>
        <v>14.944779795332202</v>
      </c>
      <c r="CW632" s="61">
        <f t="shared" si="688"/>
        <v>14.944779795332202</v>
      </c>
      <c r="CX632" s="61">
        <v>1</v>
      </c>
      <c r="CY632" s="61">
        <f t="shared" si="689"/>
        <v>14.944779795332202</v>
      </c>
      <c r="CZ632" s="61">
        <f t="shared" si="703"/>
        <v>14.944779795332202</v>
      </c>
      <c r="DA632" s="61">
        <v>1</v>
      </c>
      <c r="DB632" s="61">
        <f t="shared" si="704"/>
        <v>14.944779795332202</v>
      </c>
      <c r="DC632" s="4"/>
      <c r="DD632" s="9"/>
    </row>
    <row r="633" spans="1:108">
      <c r="A633" s="57" t="s">
        <v>457</v>
      </c>
      <c r="B633" s="58" t="s">
        <v>387</v>
      </c>
      <c r="C633" s="58" t="s">
        <v>388</v>
      </c>
      <c r="D633" s="58" t="s">
        <v>451</v>
      </c>
      <c r="E633" s="59" t="s">
        <v>440</v>
      </c>
      <c r="F633" s="59" t="s">
        <v>440</v>
      </c>
      <c r="G633" s="59" t="s">
        <v>269</v>
      </c>
      <c r="H633" s="58" t="s">
        <v>432</v>
      </c>
      <c r="I633" s="58" t="s">
        <v>270</v>
      </c>
      <c r="J633" s="63" t="s">
        <v>424</v>
      </c>
      <c r="K633" s="61">
        <v>0.96899999999999997</v>
      </c>
      <c r="L633" s="61">
        <v>1.018</v>
      </c>
      <c r="M633" s="61">
        <v>1.0529999999999999</v>
      </c>
      <c r="N633" s="61">
        <v>1.0980000000000001</v>
      </c>
      <c r="O633" s="64" t="s">
        <v>433</v>
      </c>
      <c r="P633" s="69">
        <v>17.836008245273966</v>
      </c>
      <c r="Q633" s="61">
        <f t="shared" si="649"/>
        <v>17.283091989670474</v>
      </c>
      <c r="R633" s="61">
        <v>1</v>
      </c>
      <c r="S633" s="61">
        <f t="shared" si="650"/>
        <v>17.283091989670474</v>
      </c>
      <c r="T633" s="61">
        <f t="shared" si="651"/>
        <v>18.157056393688897</v>
      </c>
      <c r="U633" s="61">
        <v>1</v>
      </c>
      <c r="V633" s="61">
        <f t="shared" si="652"/>
        <v>18.157056393688897</v>
      </c>
      <c r="W633" s="61">
        <f t="shared" si="653"/>
        <v>18.781316682273484</v>
      </c>
      <c r="X633" s="61">
        <v>1</v>
      </c>
      <c r="Y633" s="61">
        <f t="shared" si="654"/>
        <v>18.781316682273484</v>
      </c>
      <c r="Z633" s="61">
        <f t="shared" si="690"/>
        <v>19.583937053310816</v>
      </c>
      <c r="AA633" s="61">
        <v>1</v>
      </c>
      <c r="AB633" s="61">
        <f t="shared" si="691"/>
        <v>19.583937053310816</v>
      </c>
      <c r="AC633" s="69">
        <v>5.5804502106454879E-2</v>
      </c>
      <c r="AD633" s="61">
        <f t="shared" si="655"/>
        <v>5.4074562541154773E-2</v>
      </c>
      <c r="AE633" s="61">
        <v>1</v>
      </c>
      <c r="AF633" s="61">
        <f t="shared" si="656"/>
        <v>5.4074562541154773E-2</v>
      </c>
      <c r="AG633" s="61">
        <f t="shared" si="657"/>
        <v>5.6808983144371064E-2</v>
      </c>
      <c r="AH633" s="61">
        <v>1</v>
      </c>
      <c r="AI633" s="61">
        <f t="shared" si="658"/>
        <v>5.6808983144371064E-2</v>
      </c>
      <c r="AJ633" s="61">
        <f t="shared" si="659"/>
        <v>5.8762140718096982E-2</v>
      </c>
      <c r="AK633" s="61">
        <v>1</v>
      </c>
      <c r="AL633" s="61">
        <f t="shared" si="660"/>
        <v>5.8762140718096982E-2</v>
      </c>
      <c r="AM633" s="61">
        <f t="shared" si="692"/>
        <v>6.127334331288746E-2</v>
      </c>
      <c r="AN633" s="61">
        <v>1</v>
      </c>
      <c r="AO633" s="61">
        <f t="shared" si="693"/>
        <v>6.127334331288746E-2</v>
      </c>
      <c r="AP633" s="69">
        <v>113.92671940064207</v>
      </c>
      <c r="AQ633" s="61">
        <f t="shared" si="661"/>
        <v>110.39499109922217</v>
      </c>
      <c r="AR633" s="61">
        <v>0.77100000000000002</v>
      </c>
      <c r="AS633" s="61">
        <f t="shared" si="662"/>
        <v>85.11453813750029</v>
      </c>
      <c r="AT633" s="61">
        <f t="shared" si="663"/>
        <v>115.97740034985362</v>
      </c>
      <c r="AU633" s="61">
        <v>0.63300000000000001</v>
      </c>
      <c r="AV633" s="61">
        <f t="shared" si="664"/>
        <v>73.41369442145735</v>
      </c>
      <c r="AW633" s="61">
        <f t="shared" si="665"/>
        <v>119.96483552887609</v>
      </c>
      <c r="AX633" s="61">
        <v>0.54700000000000004</v>
      </c>
      <c r="AY633" s="61">
        <f t="shared" si="666"/>
        <v>65.620765034295232</v>
      </c>
      <c r="AZ633" s="61">
        <f t="shared" si="694"/>
        <v>125.091537901905</v>
      </c>
      <c r="BA633" s="61">
        <v>0.41199999999999998</v>
      </c>
      <c r="BB633" s="61">
        <f t="shared" si="695"/>
        <v>51.537713615584856</v>
      </c>
      <c r="BC633" s="69">
        <v>4.0937470072919959</v>
      </c>
      <c r="BD633" s="61">
        <f t="shared" si="667"/>
        <v>3.9668408500659438</v>
      </c>
      <c r="BE633" s="61">
        <v>0.59499999999999997</v>
      </c>
      <c r="BF633" s="61">
        <f t="shared" si="668"/>
        <v>2.3602703057892365</v>
      </c>
      <c r="BG633" s="61">
        <f t="shared" si="669"/>
        <v>4.1674344534232519</v>
      </c>
      <c r="BH633" s="61">
        <v>0.44900000000000001</v>
      </c>
      <c r="BI633" s="61">
        <f t="shared" si="670"/>
        <v>1.8711780695870401</v>
      </c>
      <c r="BJ633" s="61">
        <f t="shared" si="671"/>
        <v>4.3107155986784713</v>
      </c>
      <c r="BK633" s="61">
        <v>0.36399999999999999</v>
      </c>
      <c r="BL633" s="61">
        <f t="shared" si="672"/>
        <v>1.5691004779189635</v>
      </c>
      <c r="BM633" s="61">
        <f t="shared" si="696"/>
        <v>4.4949342140066122</v>
      </c>
      <c r="BN633" s="61">
        <v>0.252</v>
      </c>
      <c r="BO633" s="61">
        <f t="shared" si="697"/>
        <v>1.1327234219296662</v>
      </c>
      <c r="BP633" s="69">
        <v>3.7662472467086361</v>
      </c>
      <c r="BQ633" s="61">
        <f t="shared" si="673"/>
        <v>3.6494935820606682</v>
      </c>
      <c r="BR633" s="61">
        <v>0.59499999999999997</v>
      </c>
      <c r="BS633" s="61">
        <f t="shared" si="698"/>
        <v>2.1714486813260976</v>
      </c>
      <c r="BT633" s="61">
        <f t="shared" si="674"/>
        <v>3.8340396971493917</v>
      </c>
      <c r="BU633" s="61">
        <v>0.44900000000000001</v>
      </c>
      <c r="BV633" s="61">
        <f t="shared" si="675"/>
        <v>1.7214838240200769</v>
      </c>
      <c r="BW633" s="61">
        <f t="shared" si="676"/>
        <v>3.9658583507841936</v>
      </c>
      <c r="BX633" s="61">
        <v>0.36399999999999999</v>
      </c>
      <c r="BY633" s="61">
        <f t="shared" si="677"/>
        <v>1.4435724396854464</v>
      </c>
      <c r="BZ633" s="61">
        <f t="shared" si="699"/>
        <v>4.1353394768860827</v>
      </c>
      <c r="CA633" s="61">
        <v>0.252</v>
      </c>
      <c r="CB633" s="61">
        <f t="shared" si="700"/>
        <v>1.0421055481752928</v>
      </c>
      <c r="CC633" s="69">
        <v>1.2594539336225028</v>
      </c>
      <c r="CD633" s="61">
        <f t="shared" si="678"/>
        <v>1.2204108616802052</v>
      </c>
      <c r="CE633" s="61">
        <v>3.0000000000000001E-3</v>
      </c>
      <c r="CF633" s="61">
        <f t="shared" si="679"/>
        <v>3.6612325850406157E-3</v>
      </c>
      <c r="CG633" s="61">
        <f t="shared" si="680"/>
        <v>1.2821241044277079</v>
      </c>
      <c r="CH633" s="61">
        <v>3.0000000000000001E-3</v>
      </c>
      <c r="CI633" s="61">
        <f t="shared" si="681"/>
        <v>3.8463723132831236E-3</v>
      </c>
      <c r="CJ633" s="61">
        <f t="shared" si="682"/>
        <v>1.3262049921044954</v>
      </c>
      <c r="CK633" s="61">
        <v>3.0000000000000001E-3</v>
      </c>
      <c r="CL633" s="61">
        <f t="shared" si="683"/>
        <v>3.9786149763134859E-3</v>
      </c>
      <c r="CM633" s="61">
        <f t="shared" si="701"/>
        <v>1.3828804191175081</v>
      </c>
      <c r="CN633" s="61">
        <v>3.0000000000000001E-3</v>
      </c>
      <c r="CO633" s="61">
        <f t="shared" si="702"/>
        <v>4.1486412573525245E-3</v>
      </c>
      <c r="CP633" s="69">
        <v>6.1012527203275475</v>
      </c>
      <c r="CQ633" s="61">
        <f t="shared" si="684"/>
        <v>5.9121138859973934</v>
      </c>
      <c r="CR633" s="61">
        <v>0.68300000000000005</v>
      </c>
      <c r="CS633" s="61">
        <f t="shared" si="685"/>
        <v>4.03797378413622</v>
      </c>
      <c r="CT633" s="61">
        <f t="shared" si="686"/>
        <v>6.2110752692934437</v>
      </c>
      <c r="CU633" s="61">
        <v>0.48</v>
      </c>
      <c r="CV633" s="61">
        <f t="shared" si="687"/>
        <v>2.9813161292608528</v>
      </c>
      <c r="CW633" s="61">
        <f t="shared" si="688"/>
        <v>6.4246191145049067</v>
      </c>
      <c r="CX633" s="61">
        <v>0.38200000000000001</v>
      </c>
      <c r="CY633" s="61">
        <f t="shared" si="689"/>
        <v>2.4542045017408745</v>
      </c>
      <c r="CZ633" s="61">
        <f t="shared" si="703"/>
        <v>6.699175486919648</v>
      </c>
      <c r="DA633" s="61">
        <v>0.27700000000000002</v>
      </c>
      <c r="DB633" s="61">
        <f t="shared" si="704"/>
        <v>1.8556716098767427</v>
      </c>
      <c r="DC633" s="4"/>
      <c r="DD633" s="9"/>
    </row>
    <row r="634" spans="1:108">
      <c r="A634" s="57" t="s">
        <v>457</v>
      </c>
      <c r="B634" s="58" t="s">
        <v>387</v>
      </c>
      <c r="C634" s="58" t="s">
        <v>388</v>
      </c>
      <c r="D634" s="58" t="s">
        <v>451</v>
      </c>
      <c r="E634" s="59" t="s">
        <v>440</v>
      </c>
      <c r="F634" s="59" t="s">
        <v>440</v>
      </c>
      <c r="G634" s="59" t="s">
        <v>271</v>
      </c>
      <c r="H634" s="58" t="s">
        <v>432</v>
      </c>
      <c r="I634" s="58" t="s">
        <v>272</v>
      </c>
      <c r="J634" s="63" t="s">
        <v>424</v>
      </c>
      <c r="K634" s="61">
        <v>0.96899999999999997</v>
      </c>
      <c r="L634" s="61">
        <v>1.018</v>
      </c>
      <c r="M634" s="61">
        <v>1.0529999999999999</v>
      </c>
      <c r="N634" s="61">
        <v>1.0980000000000001</v>
      </c>
      <c r="O634" s="64" t="s">
        <v>433</v>
      </c>
      <c r="P634" s="69">
        <v>0.1132344621692615</v>
      </c>
      <c r="Q634" s="61">
        <f t="shared" si="649"/>
        <v>0.10972419384201439</v>
      </c>
      <c r="R634" s="61">
        <v>1</v>
      </c>
      <c r="S634" s="61">
        <f t="shared" si="650"/>
        <v>0.10972419384201439</v>
      </c>
      <c r="T634" s="61">
        <f t="shared" si="651"/>
        <v>0.11527268248830821</v>
      </c>
      <c r="U634" s="61">
        <v>1</v>
      </c>
      <c r="V634" s="61">
        <f t="shared" si="652"/>
        <v>0.11527268248830821</v>
      </c>
      <c r="W634" s="61">
        <f t="shared" si="653"/>
        <v>0.11923588866423235</v>
      </c>
      <c r="X634" s="61">
        <v>1</v>
      </c>
      <c r="Y634" s="61">
        <f t="shared" si="654"/>
        <v>0.11923588866423235</v>
      </c>
      <c r="Z634" s="61">
        <f t="shared" si="690"/>
        <v>0.12433143946184914</v>
      </c>
      <c r="AA634" s="61">
        <v>1</v>
      </c>
      <c r="AB634" s="61">
        <f t="shared" si="691"/>
        <v>0.12433143946184914</v>
      </c>
      <c r="AC634" s="69">
        <v>3.5428290320073093E-4</v>
      </c>
      <c r="AD634" s="61">
        <f t="shared" si="655"/>
        <v>3.4330013320150825E-4</v>
      </c>
      <c r="AE634" s="61">
        <v>1</v>
      </c>
      <c r="AF634" s="61">
        <f t="shared" si="656"/>
        <v>3.4330013320150825E-4</v>
      </c>
      <c r="AG634" s="61">
        <f t="shared" si="657"/>
        <v>3.6065999545834411E-4</v>
      </c>
      <c r="AH634" s="61">
        <v>1</v>
      </c>
      <c r="AI634" s="61">
        <f t="shared" si="658"/>
        <v>3.6065999545834411E-4</v>
      </c>
      <c r="AJ634" s="61">
        <f t="shared" si="659"/>
        <v>3.7305989707036967E-4</v>
      </c>
      <c r="AK634" s="61">
        <v>1</v>
      </c>
      <c r="AL634" s="61">
        <f t="shared" si="660"/>
        <v>3.7305989707036967E-4</v>
      </c>
      <c r="AM634" s="61">
        <f t="shared" si="692"/>
        <v>3.8900262771440259E-4</v>
      </c>
      <c r="AN634" s="61">
        <v>1</v>
      </c>
      <c r="AO634" s="61">
        <f t="shared" si="693"/>
        <v>3.8900262771440259E-4</v>
      </c>
      <c r="AP634" s="69">
        <v>1.1500375064065622</v>
      </c>
      <c r="AQ634" s="61">
        <f t="shared" si="661"/>
        <v>1.1143863437079589</v>
      </c>
      <c r="AR634" s="61">
        <v>1</v>
      </c>
      <c r="AS634" s="61">
        <f t="shared" si="662"/>
        <v>1.1143863437079589</v>
      </c>
      <c r="AT634" s="61">
        <f t="shared" si="663"/>
        <v>1.1707381815218803</v>
      </c>
      <c r="AU634" s="61">
        <v>0.96</v>
      </c>
      <c r="AV634" s="61">
        <f t="shared" si="664"/>
        <v>1.1239086542610051</v>
      </c>
      <c r="AW634" s="61">
        <f t="shared" si="665"/>
        <v>1.2109894942461099</v>
      </c>
      <c r="AX634" s="61">
        <v>0.92</v>
      </c>
      <c r="AY634" s="61">
        <f t="shared" si="666"/>
        <v>1.1141103347064212</v>
      </c>
      <c r="AZ634" s="61">
        <f t="shared" si="694"/>
        <v>1.2627411820344054</v>
      </c>
      <c r="BA634" s="61">
        <v>0.85199999999999998</v>
      </c>
      <c r="BB634" s="61">
        <f t="shared" si="695"/>
        <v>1.0758554870933135</v>
      </c>
      <c r="BC634" s="69">
        <v>2.8308615542315375E-2</v>
      </c>
      <c r="BD634" s="61">
        <f t="shared" si="667"/>
        <v>2.7431048460503597E-2</v>
      </c>
      <c r="BE634" s="61">
        <v>0.82899999999999996</v>
      </c>
      <c r="BF634" s="61">
        <f t="shared" si="668"/>
        <v>2.2740339173757479E-2</v>
      </c>
      <c r="BG634" s="61">
        <f t="shared" si="669"/>
        <v>2.8818170622077054E-2</v>
      </c>
      <c r="BH634" s="61">
        <v>0.79100000000000004</v>
      </c>
      <c r="BI634" s="61">
        <f t="shared" si="670"/>
        <v>2.2795172962062949E-2</v>
      </c>
      <c r="BJ634" s="61">
        <f t="shared" si="671"/>
        <v>2.9808972166058087E-2</v>
      </c>
      <c r="BK634" s="61">
        <v>0.752</v>
      </c>
      <c r="BL634" s="61">
        <f t="shared" si="672"/>
        <v>2.2416347068875683E-2</v>
      </c>
      <c r="BM634" s="61">
        <f t="shared" si="696"/>
        <v>3.1082859865462286E-2</v>
      </c>
      <c r="BN634" s="61">
        <v>0.68799999999999994</v>
      </c>
      <c r="BO634" s="61">
        <f t="shared" si="697"/>
        <v>2.1385007587438051E-2</v>
      </c>
      <c r="BP634" s="69">
        <v>2.6043926298930146E-2</v>
      </c>
      <c r="BQ634" s="61">
        <f t="shared" si="673"/>
        <v>2.5236564583663312E-2</v>
      </c>
      <c r="BR634" s="61">
        <v>0.82899999999999996</v>
      </c>
      <c r="BS634" s="61">
        <f t="shared" si="698"/>
        <v>2.0921112039856884E-2</v>
      </c>
      <c r="BT634" s="61">
        <f t="shared" si="674"/>
        <v>2.651271697231089E-2</v>
      </c>
      <c r="BU634" s="61">
        <v>0.79100000000000004</v>
      </c>
      <c r="BV634" s="61">
        <f t="shared" si="675"/>
        <v>2.0971559125097915E-2</v>
      </c>
      <c r="BW634" s="61">
        <f t="shared" si="676"/>
        <v>2.7424254392773444E-2</v>
      </c>
      <c r="BX634" s="61">
        <v>0.752</v>
      </c>
      <c r="BY634" s="61">
        <f t="shared" si="677"/>
        <v>2.062303930336563E-2</v>
      </c>
      <c r="BZ634" s="61">
        <f t="shared" si="699"/>
        <v>2.8596231076225304E-2</v>
      </c>
      <c r="CA634" s="61">
        <v>0.68799999999999994</v>
      </c>
      <c r="CB634" s="61">
        <f t="shared" si="700"/>
        <v>1.9674206980443008E-2</v>
      </c>
      <c r="CC634" s="69">
        <v>7.9958243368996734E-3</v>
      </c>
      <c r="CD634" s="61">
        <f t="shared" si="678"/>
        <v>7.7479537824557835E-3</v>
      </c>
      <c r="CE634" s="61">
        <v>3.0000000000000001E-3</v>
      </c>
      <c r="CF634" s="61">
        <f t="shared" si="679"/>
        <v>2.3243861347367351E-5</v>
      </c>
      <c r="CG634" s="61">
        <f t="shared" si="680"/>
        <v>8.139749174963868E-3</v>
      </c>
      <c r="CH634" s="61">
        <v>3.0000000000000001E-3</v>
      </c>
      <c r="CI634" s="61">
        <f t="shared" si="681"/>
        <v>2.4419247524891603E-5</v>
      </c>
      <c r="CJ634" s="61">
        <f t="shared" si="682"/>
        <v>8.4196030267553561E-3</v>
      </c>
      <c r="CK634" s="61">
        <v>3.0000000000000001E-3</v>
      </c>
      <c r="CL634" s="61">
        <f t="shared" si="683"/>
        <v>2.5258809080266069E-5</v>
      </c>
      <c r="CM634" s="61">
        <f t="shared" si="701"/>
        <v>8.7794151219158425E-3</v>
      </c>
      <c r="CN634" s="61">
        <v>3.0000000000000001E-3</v>
      </c>
      <c r="CO634" s="61">
        <f t="shared" si="702"/>
        <v>2.6338245365747527E-5</v>
      </c>
      <c r="CP634" s="69">
        <v>4.2462923313473053E-2</v>
      </c>
      <c r="CQ634" s="61">
        <f t="shared" si="684"/>
        <v>4.114657269075539E-2</v>
      </c>
      <c r="CR634" s="61">
        <v>1</v>
      </c>
      <c r="CS634" s="61">
        <f t="shared" si="685"/>
        <v>4.114657269075539E-2</v>
      </c>
      <c r="CT634" s="61">
        <f t="shared" si="686"/>
        <v>4.322725593311557E-2</v>
      </c>
      <c r="CU634" s="61">
        <v>1</v>
      </c>
      <c r="CV634" s="61">
        <f t="shared" si="687"/>
        <v>4.322725593311557E-2</v>
      </c>
      <c r="CW634" s="61">
        <f t="shared" si="688"/>
        <v>4.4713458249087124E-2</v>
      </c>
      <c r="CX634" s="61">
        <v>1</v>
      </c>
      <c r="CY634" s="61">
        <f t="shared" si="689"/>
        <v>4.4713458249087124E-2</v>
      </c>
      <c r="CZ634" s="61">
        <f t="shared" si="703"/>
        <v>4.6624289798193413E-2</v>
      </c>
      <c r="DA634" s="61">
        <v>1</v>
      </c>
      <c r="DB634" s="61">
        <f t="shared" si="704"/>
        <v>4.6624289798193413E-2</v>
      </c>
      <c r="DC634" s="4"/>
      <c r="DD634" s="9"/>
    </row>
    <row r="635" spans="1:108">
      <c r="A635" s="57" t="s">
        <v>457</v>
      </c>
      <c r="B635" s="58" t="s">
        <v>387</v>
      </c>
      <c r="C635" s="58" t="s">
        <v>388</v>
      </c>
      <c r="D635" s="58" t="s">
        <v>451</v>
      </c>
      <c r="E635" s="59" t="s">
        <v>440</v>
      </c>
      <c r="F635" s="59" t="s">
        <v>440</v>
      </c>
      <c r="G635" s="59" t="s">
        <v>273</v>
      </c>
      <c r="H635" s="58" t="s">
        <v>432</v>
      </c>
      <c r="I635" s="58" t="s">
        <v>274</v>
      </c>
      <c r="J635" s="63" t="s">
        <v>425</v>
      </c>
      <c r="K635" s="61">
        <v>1.046</v>
      </c>
      <c r="L635" s="61">
        <v>1.121</v>
      </c>
      <c r="M635" s="61">
        <v>1.171</v>
      </c>
      <c r="N635" s="61">
        <v>1.2410000000000001</v>
      </c>
      <c r="O635" s="64" t="s">
        <v>433</v>
      </c>
      <c r="P635" s="69">
        <v>0</v>
      </c>
      <c r="Q635" s="61">
        <f t="shared" si="649"/>
        <v>0</v>
      </c>
      <c r="R635" s="61">
        <v>0.94599999999999995</v>
      </c>
      <c r="S635" s="61">
        <f t="shared" si="650"/>
        <v>0</v>
      </c>
      <c r="T635" s="61">
        <f t="shared" si="651"/>
        <v>0</v>
      </c>
      <c r="U635" s="61">
        <v>0.91700000000000004</v>
      </c>
      <c r="V635" s="61">
        <f t="shared" si="652"/>
        <v>0</v>
      </c>
      <c r="W635" s="61">
        <f t="shared" si="653"/>
        <v>0</v>
      </c>
      <c r="X635" s="61">
        <v>0.89500000000000002</v>
      </c>
      <c r="Y635" s="61">
        <f t="shared" si="654"/>
        <v>0</v>
      </c>
      <c r="Z635" s="61">
        <f t="shared" si="690"/>
        <v>0</v>
      </c>
      <c r="AA635" s="61">
        <v>0.86099999999999999</v>
      </c>
      <c r="AB635" s="61">
        <f t="shared" si="691"/>
        <v>0</v>
      </c>
      <c r="AC635" s="70"/>
      <c r="AD635" s="61">
        <f t="shared" si="655"/>
        <v>0</v>
      </c>
      <c r="AE635" s="61">
        <v>1</v>
      </c>
      <c r="AF635" s="61">
        <f t="shared" si="656"/>
        <v>0</v>
      </c>
      <c r="AG635" s="61">
        <f t="shared" si="657"/>
        <v>0</v>
      </c>
      <c r="AH635" s="61">
        <v>1</v>
      </c>
      <c r="AI635" s="61">
        <f t="shared" si="658"/>
        <v>0</v>
      </c>
      <c r="AJ635" s="61">
        <f t="shared" si="659"/>
        <v>0</v>
      </c>
      <c r="AK635" s="61">
        <v>1</v>
      </c>
      <c r="AL635" s="61">
        <f t="shared" si="660"/>
        <v>0</v>
      </c>
      <c r="AM635" s="61">
        <f t="shared" si="692"/>
        <v>0</v>
      </c>
      <c r="AN635" s="61">
        <v>1</v>
      </c>
      <c r="AO635" s="61">
        <f t="shared" si="693"/>
        <v>0</v>
      </c>
      <c r="AP635" s="69">
        <v>0</v>
      </c>
      <c r="AQ635" s="61">
        <f t="shared" si="661"/>
        <v>0</v>
      </c>
      <c r="AR635" s="61">
        <v>0.57099999999999995</v>
      </c>
      <c r="AS635" s="61">
        <f t="shared" si="662"/>
        <v>0</v>
      </c>
      <c r="AT635" s="61">
        <f t="shared" si="663"/>
        <v>0</v>
      </c>
      <c r="AU635" s="61">
        <v>0.42099999999999999</v>
      </c>
      <c r="AV635" s="61">
        <f t="shared" si="664"/>
        <v>0</v>
      </c>
      <c r="AW635" s="61">
        <f t="shared" si="665"/>
        <v>0</v>
      </c>
      <c r="AX635" s="61">
        <v>0.34</v>
      </c>
      <c r="AY635" s="61">
        <f t="shared" si="666"/>
        <v>0</v>
      </c>
      <c r="AZ635" s="61">
        <f t="shared" si="694"/>
        <v>0</v>
      </c>
      <c r="BA635" s="61">
        <v>0.24099999999999999</v>
      </c>
      <c r="BB635" s="61">
        <f t="shared" si="695"/>
        <v>0</v>
      </c>
      <c r="BC635" s="69">
        <v>0</v>
      </c>
      <c r="BD635" s="61">
        <f t="shared" si="667"/>
        <v>0</v>
      </c>
      <c r="BE635" s="61">
        <v>0.56599999999999995</v>
      </c>
      <c r="BF635" s="61">
        <f t="shared" si="668"/>
        <v>0</v>
      </c>
      <c r="BG635" s="61">
        <f t="shared" si="669"/>
        <v>0</v>
      </c>
      <c r="BH635" s="61">
        <v>0.40200000000000002</v>
      </c>
      <c r="BI635" s="61">
        <f t="shared" si="670"/>
        <v>0</v>
      </c>
      <c r="BJ635" s="61">
        <f t="shared" si="671"/>
        <v>0</v>
      </c>
      <c r="BK635" s="61">
        <v>0.29399999999999998</v>
      </c>
      <c r="BL635" s="61">
        <f t="shared" si="672"/>
        <v>0</v>
      </c>
      <c r="BM635" s="61">
        <f t="shared" si="696"/>
        <v>0</v>
      </c>
      <c r="BN635" s="61">
        <v>0.18</v>
      </c>
      <c r="BO635" s="61">
        <f t="shared" si="697"/>
        <v>0</v>
      </c>
      <c r="BP635" s="69">
        <v>0</v>
      </c>
      <c r="BQ635" s="61">
        <f t="shared" si="673"/>
        <v>0</v>
      </c>
      <c r="BR635" s="61">
        <v>0.56599999999999995</v>
      </c>
      <c r="BS635" s="61">
        <f t="shared" si="698"/>
        <v>0</v>
      </c>
      <c r="BT635" s="61">
        <f t="shared" si="674"/>
        <v>0</v>
      </c>
      <c r="BU635" s="61">
        <v>0.40200000000000002</v>
      </c>
      <c r="BV635" s="61">
        <f t="shared" si="675"/>
        <v>0</v>
      </c>
      <c r="BW635" s="61">
        <f t="shared" si="676"/>
        <v>0</v>
      </c>
      <c r="BX635" s="61">
        <v>0.29399999999999998</v>
      </c>
      <c r="BY635" s="61">
        <f t="shared" si="677"/>
        <v>0</v>
      </c>
      <c r="BZ635" s="61">
        <f t="shared" si="699"/>
        <v>0</v>
      </c>
      <c r="CA635" s="61">
        <v>0.18</v>
      </c>
      <c r="CB635" s="61">
        <f t="shared" si="700"/>
        <v>0</v>
      </c>
      <c r="CC635" s="69">
        <v>0</v>
      </c>
      <c r="CD635" s="61">
        <f t="shared" si="678"/>
        <v>0</v>
      </c>
      <c r="CE635" s="61">
        <v>3.0000000000000001E-3</v>
      </c>
      <c r="CF635" s="61">
        <f t="shared" si="679"/>
        <v>0</v>
      </c>
      <c r="CG635" s="61">
        <f t="shared" si="680"/>
        <v>0</v>
      </c>
      <c r="CH635" s="61">
        <v>3.0000000000000001E-3</v>
      </c>
      <c r="CI635" s="61">
        <f t="shared" si="681"/>
        <v>0</v>
      </c>
      <c r="CJ635" s="61">
        <f t="shared" si="682"/>
        <v>0</v>
      </c>
      <c r="CK635" s="61">
        <v>3.0000000000000001E-3</v>
      </c>
      <c r="CL635" s="61">
        <f t="shared" si="683"/>
        <v>0</v>
      </c>
      <c r="CM635" s="61">
        <f t="shared" si="701"/>
        <v>0</v>
      </c>
      <c r="CN635" s="61">
        <v>3.0000000000000001E-3</v>
      </c>
      <c r="CO635" s="61">
        <f t="shared" si="702"/>
        <v>0</v>
      </c>
      <c r="CP635" s="69">
        <v>0</v>
      </c>
      <c r="CQ635" s="61">
        <f t="shared" si="684"/>
        <v>0</v>
      </c>
      <c r="CR635" s="61">
        <v>0.67</v>
      </c>
      <c r="CS635" s="61">
        <f t="shared" si="685"/>
        <v>0</v>
      </c>
      <c r="CT635" s="61">
        <f t="shared" si="686"/>
        <v>0</v>
      </c>
      <c r="CU635" s="61">
        <v>0.437</v>
      </c>
      <c r="CV635" s="61">
        <f t="shared" si="687"/>
        <v>0</v>
      </c>
      <c r="CW635" s="61">
        <f t="shared" si="688"/>
        <v>0</v>
      </c>
      <c r="CX635" s="61">
        <v>0.28999999999999998</v>
      </c>
      <c r="CY635" s="61">
        <f t="shared" si="689"/>
        <v>0</v>
      </c>
      <c r="CZ635" s="61">
        <f t="shared" si="703"/>
        <v>0</v>
      </c>
      <c r="DA635" s="61">
        <v>0.17599999999999999</v>
      </c>
      <c r="DB635" s="61">
        <f t="shared" si="704"/>
        <v>0</v>
      </c>
      <c r="DC635" s="4"/>
      <c r="DD635" s="9"/>
    </row>
    <row r="636" spans="1:108">
      <c r="A636" s="57" t="s">
        <v>457</v>
      </c>
      <c r="B636" s="15" t="s">
        <v>387</v>
      </c>
      <c r="C636" s="58" t="s">
        <v>388</v>
      </c>
      <c r="D636" s="58" t="s">
        <v>451</v>
      </c>
      <c r="E636" s="59" t="s">
        <v>440</v>
      </c>
      <c r="F636" s="59" t="s">
        <v>440</v>
      </c>
      <c r="G636" s="59" t="s">
        <v>277</v>
      </c>
      <c r="H636" s="58" t="s">
        <v>432</v>
      </c>
      <c r="I636" s="58" t="s">
        <v>278</v>
      </c>
      <c r="J636" s="63" t="s">
        <v>424</v>
      </c>
      <c r="K636" s="61">
        <v>0.96899999999999997</v>
      </c>
      <c r="L636" s="61">
        <v>1.018</v>
      </c>
      <c r="M636" s="61">
        <v>1.0529999999999999</v>
      </c>
      <c r="N636" s="61">
        <v>1.0980000000000001</v>
      </c>
      <c r="O636" s="64" t="s">
        <v>433</v>
      </c>
      <c r="P636" s="69">
        <v>10.204310236468075</v>
      </c>
      <c r="Q636" s="61">
        <f t="shared" si="649"/>
        <v>9.8879766191375644</v>
      </c>
      <c r="R636" s="61">
        <v>1</v>
      </c>
      <c r="S636" s="61">
        <f t="shared" si="650"/>
        <v>9.8879766191375644</v>
      </c>
      <c r="T636" s="61">
        <f t="shared" si="651"/>
        <v>10.387987820724501</v>
      </c>
      <c r="U636" s="61">
        <v>1</v>
      </c>
      <c r="V636" s="61">
        <f t="shared" si="652"/>
        <v>10.387987820724501</v>
      </c>
      <c r="W636" s="61">
        <f t="shared" si="653"/>
        <v>10.745138679000883</v>
      </c>
      <c r="X636" s="61">
        <v>1</v>
      </c>
      <c r="Y636" s="61">
        <f t="shared" si="654"/>
        <v>10.745138679000883</v>
      </c>
      <c r="Z636" s="61">
        <f t="shared" si="690"/>
        <v>11.204332639641947</v>
      </c>
      <c r="AA636" s="61">
        <v>1</v>
      </c>
      <c r="AB636" s="61">
        <f t="shared" si="691"/>
        <v>11.204332639641947</v>
      </c>
      <c r="AC636" s="69">
        <v>3.0558636852810996E-2</v>
      </c>
      <c r="AD636" s="61">
        <f t="shared" si="655"/>
        <v>2.9611319110373853E-2</v>
      </c>
      <c r="AE636" s="61">
        <v>1</v>
      </c>
      <c r="AF636" s="61">
        <f t="shared" si="656"/>
        <v>2.9611319110373853E-2</v>
      </c>
      <c r="AG636" s="61">
        <f t="shared" si="657"/>
        <v>3.1108692316161594E-2</v>
      </c>
      <c r="AH636" s="61">
        <v>1</v>
      </c>
      <c r="AI636" s="61">
        <f t="shared" si="658"/>
        <v>3.1108692316161594E-2</v>
      </c>
      <c r="AJ636" s="61">
        <f t="shared" si="659"/>
        <v>3.2178244606009973E-2</v>
      </c>
      <c r="AK636" s="61">
        <v>1</v>
      </c>
      <c r="AL636" s="61">
        <f t="shared" si="660"/>
        <v>3.2178244606009973E-2</v>
      </c>
      <c r="AM636" s="61">
        <f t="shared" si="692"/>
        <v>3.3553383264386477E-2</v>
      </c>
      <c r="AN636" s="61">
        <v>1</v>
      </c>
      <c r="AO636" s="61">
        <f t="shared" si="693"/>
        <v>3.3553383264386477E-2</v>
      </c>
      <c r="AP636" s="69">
        <v>78.132943610589066</v>
      </c>
      <c r="AQ636" s="61">
        <f t="shared" si="661"/>
        <v>75.710822358660806</v>
      </c>
      <c r="AR636" s="61">
        <v>0.91200000000000003</v>
      </c>
      <c r="AS636" s="61">
        <f t="shared" si="662"/>
        <v>69.048269991098664</v>
      </c>
      <c r="AT636" s="61">
        <f t="shared" si="663"/>
        <v>79.53933659557967</v>
      </c>
      <c r="AU636" s="61">
        <v>0.84299999999999997</v>
      </c>
      <c r="AV636" s="61">
        <f t="shared" si="664"/>
        <v>67.051660750073665</v>
      </c>
      <c r="AW636" s="61">
        <f t="shared" si="665"/>
        <v>82.273989621950278</v>
      </c>
      <c r="AX636" s="61">
        <v>0.77100000000000002</v>
      </c>
      <c r="AY636" s="61">
        <f t="shared" si="666"/>
        <v>63.433245998523667</v>
      </c>
      <c r="AZ636" s="61">
        <f t="shared" si="694"/>
        <v>85.789972084426807</v>
      </c>
      <c r="BA636" s="61">
        <v>0.63400000000000001</v>
      </c>
      <c r="BB636" s="61">
        <f t="shared" si="695"/>
        <v>54.390842301526597</v>
      </c>
      <c r="BC636" s="69">
        <v>2.4534953574021601</v>
      </c>
      <c r="BD636" s="61">
        <f t="shared" si="667"/>
        <v>2.3774370013226931</v>
      </c>
      <c r="BE636" s="61">
        <v>0.77700000000000002</v>
      </c>
      <c r="BF636" s="61">
        <f t="shared" si="668"/>
        <v>1.8472685500277326</v>
      </c>
      <c r="BG636" s="61">
        <f t="shared" si="669"/>
        <v>2.4976582738353992</v>
      </c>
      <c r="BH636" s="61">
        <v>0.71199999999999997</v>
      </c>
      <c r="BI636" s="61">
        <f t="shared" si="670"/>
        <v>1.7783326909708042</v>
      </c>
      <c r="BJ636" s="61">
        <f t="shared" si="671"/>
        <v>2.5835306113444743</v>
      </c>
      <c r="BK636" s="61">
        <v>0.65</v>
      </c>
      <c r="BL636" s="61">
        <f t="shared" si="672"/>
        <v>1.6792948973739084</v>
      </c>
      <c r="BM636" s="61">
        <f t="shared" si="696"/>
        <v>2.6939379024275718</v>
      </c>
      <c r="BN636" s="61">
        <v>0.53400000000000003</v>
      </c>
      <c r="BO636" s="61">
        <f t="shared" si="697"/>
        <v>1.4385628398963235</v>
      </c>
      <c r="BP636" s="69">
        <v>2.3798904966800953</v>
      </c>
      <c r="BQ636" s="61">
        <f t="shared" si="673"/>
        <v>2.3061138912830121</v>
      </c>
      <c r="BR636" s="61">
        <v>0.77700000000000002</v>
      </c>
      <c r="BS636" s="61">
        <f t="shared" si="698"/>
        <v>1.7918504935269004</v>
      </c>
      <c r="BT636" s="61">
        <f t="shared" si="674"/>
        <v>2.4227285256203372</v>
      </c>
      <c r="BU636" s="61">
        <v>0.71199999999999997</v>
      </c>
      <c r="BV636" s="61">
        <f t="shared" si="675"/>
        <v>1.7249827102416799</v>
      </c>
      <c r="BW636" s="61">
        <f t="shared" si="676"/>
        <v>2.5060246930041403</v>
      </c>
      <c r="BX636" s="61">
        <v>0.65</v>
      </c>
      <c r="BY636" s="61">
        <f t="shared" si="677"/>
        <v>1.6289160504526912</v>
      </c>
      <c r="BZ636" s="61">
        <f t="shared" si="699"/>
        <v>2.6131197653547451</v>
      </c>
      <c r="CA636" s="61">
        <v>0.53400000000000003</v>
      </c>
      <c r="CB636" s="61">
        <f t="shared" si="700"/>
        <v>1.395405954699434</v>
      </c>
      <c r="CC636" s="69">
        <v>0.68967871888697085</v>
      </c>
      <c r="CD636" s="61">
        <f t="shared" si="678"/>
        <v>0.66829867860147474</v>
      </c>
      <c r="CE636" s="61">
        <v>3.0000000000000001E-3</v>
      </c>
      <c r="CF636" s="61">
        <f t="shared" si="679"/>
        <v>2.0048960358044245E-3</v>
      </c>
      <c r="CG636" s="61">
        <f t="shared" si="680"/>
        <v>0.70209293582693633</v>
      </c>
      <c r="CH636" s="61">
        <v>3.0000000000000001E-3</v>
      </c>
      <c r="CI636" s="61">
        <f t="shared" si="681"/>
        <v>2.1062788074808088E-3</v>
      </c>
      <c r="CJ636" s="61">
        <f t="shared" si="682"/>
        <v>0.72623169098798024</v>
      </c>
      <c r="CK636" s="61">
        <v>3.0000000000000001E-3</v>
      </c>
      <c r="CL636" s="61">
        <f t="shared" si="683"/>
        <v>2.1786950729639409E-3</v>
      </c>
      <c r="CM636" s="61">
        <f t="shared" si="701"/>
        <v>0.75726723333789403</v>
      </c>
      <c r="CN636" s="61">
        <v>3.0000000000000001E-3</v>
      </c>
      <c r="CO636" s="61">
        <f t="shared" si="702"/>
        <v>2.2718017000136819E-3</v>
      </c>
      <c r="CP636" s="69">
        <v>5.6318870704004125</v>
      </c>
      <c r="CQ636" s="61">
        <f t="shared" si="684"/>
        <v>5.4572985712179998</v>
      </c>
      <c r="CR636" s="61">
        <v>0.89300000000000002</v>
      </c>
      <c r="CS636" s="61">
        <f t="shared" si="685"/>
        <v>4.873367624097674</v>
      </c>
      <c r="CT636" s="61">
        <f t="shared" si="686"/>
        <v>5.7332610376676199</v>
      </c>
      <c r="CU636" s="61">
        <v>0.80900000000000005</v>
      </c>
      <c r="CV636" s="61">
        <f t="shared" si="687"/>
        <v>4.6382081794731045</v>
      </c>
      <c r="CW636" s="61">
        <f t="shared" si="688"/>
        <v>5.9303770851316342</v>
      </c>
      <c r="CX636" s="61">
        <v>0.72599999999999998</v>
      </c>
      <c r="CY636" s="61">
        <f t="shared" si="689"/>
        <v>4.3054537638055663</v>
      </c>
      <c r="CZ636" s="61">
        <f t="shared" si="703"/>
        <v>6.1838120032996535</v>
      </c>
      <c r="DA636" s="61">
        <v>0.57499999999999996</v>
      </c>
      <c r="DB636" s="61">
        <f t="shared" si="704"/>
        <v>3.5556919018973003</v>
      </c>
      <c r="DC636" s="4"/>
      <c r="DD636" s="9"/>
    </row>
    <row r="637" spans="1:108">
      <c r="A637" s="57" t="s">
        <v>457</v>
      </c>
      <c r="B637" s="58" t="s">
        <v>389</v>
      </c>
      <c r="C637" s="58" t="s">
        <v>390</v>
      </c>
      <c r="D637" s="58" t="s">
        <v>441</v>
      </c>
      <c r="E637" s="59" t="s">
        <v>440</v>
      </c>
      <c r="F637" s="59" t="s">
        <v>440</v>
      </c>
      <c r="G637" s="59" t="s">
        <v>243</v>
      </c>
      <c r="H637" s="58" t="s">
        <v>430</v>
      </c>
      <c r="I637" s="58" t="s">
        <v>244</v>
      </c>
      <c r="J637" s="60" t="s">
        <v>409</v>
      </c>
      <c r="K637" s="61">
        <v>0.6911160549770019</v>
      </c>
      <c r="L637" s="61">
        <v>0.74564264948749093</v>
      </c>
      <c r="M637" s="61">
        <v>0.78967338638131768</v>
      </c>
      <c r="N637" s="61">
        <v>0.86899999999999999</v>
      </c>
      <c r="O637" s="61"/>
      <c r="P637" s="69">
        <v>0</v>
      </c>
      <c r="Q637" s="61">
        <f t="shared" si="649"/>
        <v>0</v>
      </c>
      <c r="R637" s="61">
        <v>1</v>
      </c>
      <c r="S637" s="61">
        <f t="shared" si="650"/>
        <v>0</v>
      </c>
      <c r="T637" s="61">
        <f t="shared" si="651"/>
        <v>0</v>
      </c>
      <c r="U637" s="61">
        <v>1</v>
      </c>
      <c r="V637" s="61">
        <f t="shared" si="652"/>
        <v>0</v>
      </c>
      <c r="W637" s="61">
        <f t="shared" si="653"/>
        <v>0</v>
      </c>
      <c r="X637" s="61">
        <v>1</v>
      </c>
      <c r="Y637" s="61">
        <f t="shared" si="654"/>
        <v>0</v>
      </c>
      <c r="Z637" s="61">
        <f t="shared" si="690"/>
        <v>0</v>
      </c>
      <c r="AA637" s="61">
        <v>1</v>
      </c>
      <c r="AB637" s="61">
        <f t="shared" si="691"/>
        <v>0</v>
      </c>
      <c r="AC637" s="69"/>
      <c r="AD637" s="61">
        <f t="shared" si="655"/>
        <v>0</v>
      </c>
      <c r="AE637" s="61">
        <v>1</v>
      </c>
      <c r="AF637" s="61">
        <f t="shared" si="656"/>
        <v>0</v>
      </c>
      <c r="AG637" s="61">
        <f t="shared" si="657"/>
        <v>0</v>
      </c>
      <c r="AH637" s="61">
        <v>1</v>
      </c>
      <c r="AI637" s="61">
        <f t="shared" si="658"/>
        <v>0</v>
      </c>
      <c r="AJ637" s="61">
        <f t="shared" si="659"/>
        <v>0</v>
      </c>
      <c r="AK637" s="61">
        <v>1</v>
      </c>
      <c r="AL637" s="61">
        <f t="shared" si="660"/>
        <v>0</v>
      </c>
      <c r="AM637" s="61">
        <f t="shared" si="692"/>
        <v>0</v>
      </c>
      <c r="AN637" s="61">
        <v>1</v>
      </c>
      <c r="AO637" s="61">
        <f t="shared" si="693"/>
        <v>0</v>
      </c>
      <c r="AP637" s="69">
        <v>0</v>
      </c>
      <c r="AQ637" s="61">
        <f t="shared" si="661"/>
        <v>0</v>
      </c>
      <c r="AR637" s="61">
        <v>1</v>
      </c>
      <c r="AS637" s="61">
        <f t="shared" si="662"/>
        <v>0</v>
      </c>
      <c r="AT637" s="61">
        <f t="shared" si="663"/>
        <v>0</v>
      </c>
      <c r="AU637" s="61">
        <v>1</v>
      </c>
      <c r="AV637" s="61">
        <f t="shared" si="664"/>
        <v>0</v>
      </c>
      <c r="AW637" s="61">
        <f t="shared" si="665"/>
        <v>0</v>
      </c>
      <c r="AX637" s="61">
        <v>1</v>
      </c>
      <c r="AY637" s="61">
        <f t="shared" si="666"/>
        <v>0</v>
      </c>
      <c r="AZ637" s="61">
        <f t="shared" si="694"/>
        <v>0</v>
      </c>
      <c r="BA637" s="61">
        <v>1</v>
      </c>
      <c r="BB637" s="61">
        <f t="shared" si="695"/>
        <v>0</v>
      </c>
      <c r="BC637" s="69">
        <v>0</v>
      </c>
      <c r="BD637" s="61">
        <f t="shared" si="667"/>
        <v>0</v>
      </c>
      <c r="BE637" s="61">
        <v>1</v>
      </c>
      <c r="BF637" s="61">
        <f t="shared" si="668"/>
        <v>0</v>
      </c>
      <c r="BG637" s="61">
        <f t="shared" si="669"/>
        <v>0</v>
      </c>
      <c r="BH637" s="61">
        <v>1</v>
      </c>
      <c r="BI637" s="61">
        <f t="shared" si="670"/>
        <v>0</v>
      </c>
      <c r="BJ637" s="61">
        <f t="shared" si="671"/>
        <v>0</v>
      </c>
      <c r="BK637" s="61">
        <v>1</v>
      </c>
      <c r="BL637" s="61">
        <f t="shared" si="672"/>
        <v>0</v>
      </c>
      <c r="BM637" s="61">
        <f t="shared" si="696"/>
        <v>0</v>
      </c>
      <c r="BN637" s="61">
        <v>1</v>
      </c>
      <c r="BO637" s="61">
        <f t="shared" si="697"/>
        <v>0</v>
      </c>
      <c r="BP637" s="69">
        <v>0</v>
      </c>
      <c r="BQ637" s="61">
        <f t="shared" si="673"/>
        <v>0</v>
      </c>
      <c r="BR637" s="61">
        <v>1</v>
      </c>
      <c r="BS637" s="61">
        <f t="shared" si="698"/>
        <v>0</v>
      </c>
      <c r="BT637" s="61">
        <f t="shared" si="674"/>
        <v>0</v>
      </c>
      <c r="BU637" s="61">
        <v>1</v>
      </c>
      <c r="BV637" s="61">
        <f t="shared" si="675"/>
        <v>0</v>
      </c>
      <c r="BW637" s="61">
        <f t="shared" si="676"/>
        <v>0</v>
      </c>
      <c r="BX637" s="61">
        <v>1</v>
      </c>
      <c r="BY637" s="61">
        <f t="shared" si="677"/>
        <v>0</v>
      </c>
      <c r="BZ637" s="61">
        <f t="shared" si="699"/>
        <v>0</v>
      </c>
      <c r="CA637" s="61">
        <v>1</v>
      </c>
      <c r="CB637" s="61">
        <f t="shared" si="700"/>
        <v>0</v>
      </c>
      <c r="CC637" s="69">
        <v>0</v>
      </c>
      <c r="CD637" s="61">
        <f t="shared" si="678"/>
        <v>0</v>
      </c>
      <c r="CE637" s="61">
        <v>1</v>
      </c>
      <c r="CF637" s="61">
        <f t="shared" si="679"/>
        <v>0</v>
      </c>
      <c r="CG637" s="61">
        <f t="shared" si="680"/>
        <v>0</v>
      </c>
      <c r="CH637" s="61">
        <v>1</v>
      </c>
      <c r="CI637" s="61">
        <f t="shared" si="681"/>
        <v>0</v>
      </c>
      <c r="CJ637" s="61">
        <f t="shared" si="682"/>
        <v>0</v>
      </c>
      <c r="CK637" s="61">
        <v>1</v>
      </c>
      <c r="CL637" s="61">
        <f t="shared" si="683"/>
        <v>0</v>
      </c>
      <c r="CM637" s="61">
        <f t="shared" si="701"/>
        <v>0</v>
      </c>
      <c r="CN637" s="61">
        <v>1</v>
      </c>
      <c r="CO637" s="61">
        <f t="shared" si="702"/>
        <v>0</v>
      </c>
      <c r="CP637" s="69">
        <v>0</v>
      </c>
      <c r="CQ637" s="61">
        <f t="shared" si="684"/>
        <v>0</v>
      </c>
      <c r="CR637" s="61">
        <v>1</v>
      </c>
      <c r="CS637" s="61">
        <f t="shared" si="685"/>
        <v>0</v>
      </c>
      <c r="CT637" s="61">
        <f t="shared" si="686"/>
        <v>0</v>
      </c>
      <c r="CU637" s="61">
        <v>1</v>
      </c>
      <c r="CV637" s="61">
        <f t="shared" si="687"/>
        <v>0</v>
      </c>
      <c r="CW637" s="61">
        <f t="shared" si="688"/>
        <v>0</v>
      </c>
      <c r="CX637" s="61">
        <v>1</v>
      </c>
      <c r="CY637" s="61">
        <f t="shared" si="689"/>
        <v>0</v>
      </c>
      <c r="CZ637" s="61">
        <f t="shared" si="703"/>
        <v>0</v>
      </c>
      <c r="DA637" s="61">
        <v>1</v>
      </c>
      <c r="DB637" s="61">
        <f t="shared" si="704"/>
        <v>0</v>
      </c>
      <c r="DC637" s="4"/>
      <c r="DD637" s="9"/>
    </row>
    <row r="638" spans="1:108">
      <c r="A638" s="57" t="s">
        <v>457</v>
      </c>
      <c r="B638" s="58" t="s">
        <v>389</v>
      </c>
      <c r="C638" s="58" t="s">
        <v>390</v>
      </c>
      <c r="D638" s="58" t="s">
        <v>441</v>
      </c>
      <c r="E638" s="59" t="s">
        <v>440</v>
      </c>
      <c r="F638" s="59" t="s">
        <v>440</v>
      </c>
      <c r="G638" s="59" t="s">
        <v>245</v>
      </c>
      <c r="H638" s="58" t="s">
        <v>430</v>
      </c>
      <c r="I638" s="58" t="s">
        <v>246</v>
      </c>
      <c r="J638" s="60" t="s">
        <v>409</v>
      </c>
      <c r="K638" s="61">
        <v>0.6911160549770019</v>
      </c>
      <c r="L638" s="61">
        <v>0.74564264948749093</v>
      </c>
      <c r="M638" s="61">
        <v>0.78967338638131768</v>
      </c>
      <c r="N638" s="61">
        <v>0.86899999999999999</v>
      </c>
      <c r="O638" s="61"/>
      <c r="P638" s="69">
        <v>0</v>
      </c>
      <c r="Q638" s="61">
        <f t="shared" si="649"/>
        <v>0</v>
      </c>
      <c r="R638" s="61">
        <v>1</v>
      </c>
      <c r="S638" s="61">
        <f t="shared" si="650"/>
        <v>0</v>
      </c>
      <c r="T638" s="61">
        <f t="shared" si="651"/>
        <v>0</v>
      </c>
      <c r="U638" s="61">
        <v>1</v>
      </c>
      <c r="V638" s="61">
        <f t="shared" si="652"/>
        <v>0</v>
      </c>
      <c r="W638" s="61">
        <f t="shared" si="653"/>
        <v>0</v>
      </c>
      <c r="X638" s="61">
        <v>1</v>
      </c>
      <c r="Y638" s="61">
        <f t="shared" si="654"/>
        <v>0</v>
      </c>
      <c r="Z638" s="61">
        <f t="shared" si="690"/>
        <v>0</v>
      </c>
      <c r="AA638" s="61">
        <v>1</v>
      </c>
      <c r="AB638" s="61">
        <f t="shared" si="691"/>
        <v>0</v>
      </c>
      <c r="AC638" s="69"/>
      <c r="AD638" s="61">
        <f t="shared" si="655"/>
        <v>0</v>
      </c>
      <c r="AE638" s="61">
        <v>1</v>
      </c>
      <c r="AF638" s="61">
        <f t="shared" si="656"/>
        <v>0</v>
      </c>
      <c r="AG638" s="61">
        <f t="shared" si="657"/>
        <v>0</v>
      </c>
      <c r="AH638" s="61">
        <v>1</v>
      </c>
      <c r="AI638" s="61">
        <f t="shared" si="658"/>
        <v>0</v>
      </c>
      <c r="AJ638" s="61">
        <f t="shared" si="659"/>
        <v>0</v>
      </c>
      <c r="AK638" s="61">
        <v>1</v>
      </c>
      <c r="AL638" s="61">
        <f t="shared" si="660"/>
        <v>0</v>
      </c>
      <c r="AM638" s="61">
        <f t="shared" si="692"/>
        <v>0</v>
      </c>
      <c r="AN638" s="61">
        <v>1</v>
      </c>
      <c r="AO638" s="61">
        <f t="shared" si="693"/>
        <v>0</v>
      </c>
      <c r="AP638" s="69">
        <v>0</v>
      </c>
      <c r="AQ638" s="61">
        <f t="shared" si="661"/>
        <v>0</v>
      </c>
      <c r="AR638" s="61">
        <v>1</v>
      </c>
      <c r="AS638" s="61">
        <f t="shared" si="662"/>
        <v>0</v>
      </c>
      <c r="AT638" s="61">
        <f t="shared" si="663"/>
        <v>0</v>
      </c>
      <c r="AU638" s="61">
        <v>1</v>
      </c>
      <c r="AV638" s="61">
        <f t="shared" si="664"/>
        <v>0</v>
      </c>
      <c r="AW638" s="61">
        <f t="shared" si="665"/>
        <v>0</v>
      </c>
      <c r="AX638" s="61">
        <v>1</v>
      </c>
      <c r="AY638" s="61">
        <f t="shared" si="666"/>
        <v>0</v>
      </c>
      <c r="AZ638" s="61">
        <f t="shared" si="694"/>
        <v>0</v>
      </c>
      <c r="BA638" s="61">
        <v>1</v>
      </c>
      <c r="BB638" s="61">
        <f t="shared" si="695"/>
        <v>0</v>
      </c>
      <c r="BC638" s="69">
        <v>0</v>
      </c>
      <c r="BD638" s="61">
        <f t="shared" si="667"/>
        <v>0</v>
      </c>
      <c r="BE638" s="61">
        <v>1</v>
      </c>
      <c r="BF638" s="61">
        <f t="shared" si="668"/>
        <v>0</v>
      </c>
      <c r="BG638" s="61">
        <f t="shared" si="669"/>
        <v>0</v>
      </c>
      <c r="BH638" s="61">
        <v>1</v>
      </c>
      <c r="BI638" s="61">
        <f t="shared" si="670"/>
        <v>0</v>
      </c>
      <c r="BJ638" s="61">
        <f t="shared" si="671"/>
        <v>0</v>
      </c>
      <c r="BK638" s="61">
        <v>1</v>
      </c>
      <c r="BL638" s="61">
        <f t="shared" si="672"/>
        <v>0</v>
      </c>
      <c r="BM638" s="61">
        <f t="shared" si="696"/>
        <v>0</v>
      </c>
      <c r="BN638" s="61">
        <v>1</v>
      </c>
      <c r="BO638" s="61">
        <f t="shared" si="697"/>
        <v>0</v>
      </c>
      <c r="BP638" s="69">
        <v>0</v>
      </c>
      <c r="BQ638" s="61">
        <f t="shared" si="673"/>
        <v>0</v>
      </c>
      <c r="BR638" s="61">
        <v>1</v>
      </c>
      <c r="BS638" s="61">
        <f t="shared" si="698"/>
        <v>0</v>
      </c>
      <c r="BT638" s="61">
        <f t="shared" si="674"/>
        <v>0</v>
      </c>
      <c r="BU638" s="61">
        <v>1</v>
      </c>
      <c r="BV638" s="61">
        <f t="shared" si="675"/>
        <v>0</v>
      </c>
      <c r="BW638" s="61">
        <f t="shared" si="676"/>
        <v>0</v>
      </c>
      <c r="BX638" s="61">
        <v>1</v>
      </c>
      <c r="BY638" s="61">
        <f t="shared" si="677"/>
        <v>0</v>
      </c>
      <c r="BZ638" s="61">
        <f t="shared" si="699"/>
        <v>0</v>
      </c>
      <c r="CA638" s="61">
        <v>1</v>
      </c>
      <c r="CB638" s="61">
        <f t="shared" si="700"/>
        <v>0</v>
      </c>
      <c r="CC638" s="69">
        <v>0</v>
      </c>
      <c r="CD638" s="61">
        <f t="shared" si="678"/>
        <v>0</v>
      </c>
      <c r="CE638" s="61">
        <v>1</v>
      </c>
      <c r="CF638" s="61">
        <f t="shared" si="679"/>
        <v>0</v>
      </c>
      <c r="CG638" s="61">
        <f t="shared" si="680"/>
        <v>0</v>
      </c>
      <c r="CH638" s="61">
        <v>1</v>
      </c>
      <c r="CI638" s="61">
        <f t="shared" si="681"/>
        <v>0</v>
      </c>
      <c r="CJ638" s="61">
        <f t="shared" si="682"/>
        <v>0</v>
      </c>
      <c r="CK638" s="61">
        <v>1</v>
      </c>
      <c r="CL638" s="61">
        <f t="shared" si="683"/>
        <v>0</v>
      </c>
      <c r="CM638" s="61">
        <f t="shared" si="701"/>
        <v>0</v>
      </c>
      <c r="CN638" s="61">
        <v>1</v>
      </c>
      <c r="CO638" s="61">
        <f t="shared" si="702"/>
        <v>0</v>
      </c>
      <c r="CP638" s="69">
        <v>0</v>
      </c>
      <c r="CQ638" s="61">
        <f t="shared" si="684"/>
        <v>0</v>
      </c>
      <c r="CR638" s="61">
        <v>1</v>
      </c>
      <c r="CS638" s="61">
        <f t="shared" si="685"/>
        <v>0</v>
      </c>
      <c r="CT638" s="61">
        <f t="shared" si="686"/>
        <v>0</v>
      </c>
      <c r="CU638" s="61">
        <v>1</v>
      </c>
      <c r="CV638" s="61">
        <f t="shared" si="687"/>
        <v>0</v>
      </c>
      <c r="CW638" s="61">
        <f t="shared" si="688"/>
        <v>0</v>
      </c>
      <c r="CX638" s="61">
        <v>1</v>
      </c>
      <c r="CY638" s="61">
        <f t="shared" si="689"/>
        <v>0</v>
      </c>
      <c r="CZ638" s="61">
        <f t="shared" si="703"/>
        <v>0</v>
      </c>
      <c r="DA638" s="61">
        <v>1</v>
      </c>
      <c r="DB638" s="61">
        <f t="shared" si="704"/>
        <v>0</v>
      </c>
      <c r="DC638" s="4"/>
      <c r="DD638" s="9"/>
    </row>
    <row r="639" spans="1:108">
      <c r="A639" s="57" t="s">
        <v>457</v>
      </c>
      <c r="B639" s="58" t="s">
        <v>389</v>
      </c>
      <c r="C639" s="58" t="s">
        <v>390</v>
      </c>
      <c r="D639" s="58" t="s">
        <v>441</v>
      </c>
      <c r="E639" s="59" t="s">
        <v>440</v>
      </c>
      <c r="F639" s="59" t="s">
        <v>440</v>
      </c>
      <c r="G639" s="59" t="s">
        <v>247</v>
      </c>
      <c r="H639" s="58" t="s">
        <v>430</v>
      </c>
      <c r="I639" s="58" t="s">
        <v>248</v>
      </c>
      <c r="J639" s="60" t="s">
        <v>409</v>
      </c>
      <c r="K639" s="61">
        <v>0.6911160549770019</v>
      </c>
      <c r="L639" s="61">
        <v>0.74564264948749093</v>
      </c>
      <c r="M639" s="61">
        <v>0.78967338638131768</v>
      </c>
      <c r="N639" s="61">
        <v>0.86899999999999999</v>
      </c>
      <c r="O639" s="61"/>
      <c r="P639" s="69">
        <v>0</v>
      </c>
      <c r="Q639" s="61">
        <f t="shared" si="649"/>
        <v>0</v>
      </c>
      <c r="R639" s="61">
        <v>1</v>
      </c>
      <c r="S639" s="61">
        <f t="shared" si="650"/>
        <v>0</v>
      </c>
      <c r="T639" s="61">
        <f t="shared" si="651"/>
        <v>0</v>
      </c>
      <c r="U639" s="61">
        <v>1</v>
      </c>
      <c r="V639" s="61">
        <f t="shared" si="652"/>
        <v>0</v>
      </c>
      <c r="W639" s="61">
        <f t="shared" si="653"/>
        <v>0</v>
      </c>
      <c r="X639" s="61">
        <v>1</v>
      </c>
      <c r="Y639" s="61">
        <f t="shared" si="654"/>
        <v>0</v>
      </c>
      <c r="Z639" s="61">
        <f t="shared" si="690"/>
        <v>0</v>
      </c>
      <c r="AA639" s="61">
        <v>1</v>
      </c>
      <c r="AB639" s="61">
        <f t="shared" si="691"/>
        <v>0</v>
      </c>
      <c r="AC639" s="69"/>
      <c r="AD639" s="61">
        <f t="shared" si="655"/>
        <v>0</v>
      </c>
      <c r="AE639" s="61">
        <v>1</v>
      </c>
      <c r="AF639" s="61">
        <f t="shared" si="656"/>
        <v>0</v>
      </c>
      <c r="AG639" s="61">
        <f t="shared" si="657"/>
        <v>0</v>
      </c>
      <c r="AH639" s="61">
        <v>1</v>
      </c>
      <c r="AI639" s="61">
        <f t="shared" si="658"/>
        <v>0</v>
      </c>
      <c r="AJ639" s="61">
        <f t="shared" si="659"/>
        <v>0</v>
      </c>
      <c r="AK639" s="61">
        <v>1</v>
      </c>
      <c r="AL639" s="61">
        <f t="shared" si="660"/>
        <v>0</v>
      </c>
      <c r="AM639" s="61">
        <f t="shared" si="692"/>
        <v>0</v>
      </c>
      <c r="AN639" s="61">
        <v>1</v>
      </c>
      <c r="AO639" s="61">
        <f t="shared" si="693"/>
        <v>0</v>
      </c>
      <c r="AP639" s="69">
        <v>0</v>
      </c>
      <c r="AQ639" s="61">
        <f t="shared" si="661"/>
        <v>0</v>
      </c>
      <c r="AR639" s="61">
        <v>1</v>
      </c>
      <c r="AS639" s="61">
        <f t="shared" si="662"/>
        <v>0</v>
      </c>
      <c r="AT639" s="61">
        <f t="shared" si="663"/>
        <v>0</v>
      </c>
      <c r="AU639" s="61">
        <v>1</v>
      </c>
      <c r="AV639" s="61">
        <f t="shared" si="664"/>
        <v>0</v>
      </c>
      <c r="AW639" s="61">
        <f t="shared" si="665"/>
        <v>0</v>
      </c>
      <c r="AX639" s="61">
        <v>1</v>
      </c>
      <c r="AY639" s="61">
        <f t="shared" si="666"/>
        <v>0</v>
      </c>
      <c r="AZ639" s="61">
        <f t="shared" si="694"/>
        <v>0</v>
      </c>
      <c r="BA639" s="61">
        <v>1</v>
      </c>
      <c r="BB639" s="61">
        <f t="shared" si="695"/>
        <v>0</v>
      </c>
      <c r="BC639" s="69">
        <v>0</v>
      </c>
      <c r="BD639" s="61">
        <f t="shared" si="667"/>
        <v>0</v>
      </c>
      <c r="BE639" s="61">
        <v>1</v>
      </c>
      <c r="BF639" s="61">
        <f t="shared" si="668"/>
        <v>0</v>
      </c>
      <c r="BG639" s="61">
        <f t="shared" si="669"/>
        <v>0</v>
      </c>
      <c r="BH639" s="61">
        <v>1</v>
      </c>
      <c r="BI639" s="61">
        <f t="shared" si="670"/>
        <v>0</v>
      </c>
      <c r="BJ639" s="61">
        <f t="shared" si="671"/>
        <v>0</v>
      </c>
      <c r="BK639" s="61">
        <v>1</v>
      </c>
      <c r="BL639" s="61">
        <f t="shared" si="672"/>
        <v>0</v>
      </c>
      <c r="BM639" s="61">
        <f t="shared" si="696"/>
        <v>0</v>
      </c>
      <c r="BN639" s="61">
        <v>1</v>
      </c>
      <c r="BO639" s="61">
        <f t="shared" si="697"/>
        <v>0</v>
      </c>
      <c r="BP639" s="69">
        <v>0</v>
      </c>
      <c r="BQ639" s="61">
        <f t="shared" si="673"/>
        <v>0</v>
      </c>
      <c r="BR639" s="61">
        <v>1</v>
      </c>
      <c r="BS639" s="61">
        <f t="shared" si="698"/>
        <v>0</v>
      </c>
      <c r="BT639" s="61">
        <f t="shared" si="674"/>
        <v>0</v>
      </c>
      <c r="BU639" s="61">
        <v>1</v>
      </c>
      <c r="BV639" s="61">
        <f t="shared" si="675"/>
        <v>0</v>
      </c>
      <c r="BW639" s="61">
        <f t="shared" si="676"/>
        <v>0</v>
      </c>
      <c r="BX639" s="61">
        <v>1</v>
      </c>
      <c r="BY639" s="61">
        <f t="shared" si="677"/>
        <v>0</v>
      </c>
      <c r="BZ639" s="61">
        <f t="shared" si="699"/>
        <v>0</v>
      </c>
      <c r="CA639" s="61">
        <v>1</v>
      </c>
      <c r="CB639" s="61">
        <f t="shared" si="700"/>
        <v>0</v>
      </c>
      <c r="CC639" s="69">
        <v>0</v>
      </c>
      <c r="CD639" s="61">
        <f t="shared" si="678"/>
        <v>0</v>
      </c>
      <c r="CE639" s="61">
        <v>1</v>
      </c>
      <c r="CF639" s="61">
        <f t="shared" si="679"/>
        <v>0</v>
      </c>
      <c r="CG639" s="61">
        <f t="shared" si="680"/>
        <v>0</v>
      </c>
      <c r="CH639" s="61">
        <v>1</v>
      </c>
      <c r="CI639" s="61">
        <f t="shared" si="681"/>
        <v>0</v>
      </c>
      <c r="CJ639" s="61">
        <f t="shared" si="682"/>
        <v>0</v>
      </c>
      <c r="CK639" s="61">
        <v>1</v>
      </c>
      <c r="CL639" s="61">
        <f t="shared" si="683"/>
        <v>0</v>
      </c>
      <c r="CM639" s="61">
        <f t="shared" si="701"/>
        <v>0</v>
      </c>
      <c r="CN639" s="61">
        <v>1</v>
      </c>
      <c r="CO639" s="61">
        <f t="shared" si="702"/>
        <v>0</v>
      </c>
      <c r="CP639" s="69">
        <v>0</v>
      </c>
      <c r="CQ639" s="61">
        <f t="shared" si="684"/>
        <v>0</v>
      </c>
      <c r="CR639" s="61">
        <v>1</v>
      </c>
      <c r="CS639" s="61">
        <f t="shared" si="685"/>
        <v>0</v>
      </c>
      <c r="CT639" s="61">
        <f t="shared" si="686"/>
        <v>0</v>
      </c>
      <c r="CU639" s="61">
        <v>1</v>
      </c>
      <c r="CV639" s="61">
        <f t="shared" si="687"/>
        <v>0</v>
      </c>
      <c r="CW639" s="61">
        <f t="shared" si="688"/>
        <v>0</v>
      </c>
      <c r="CX639" s="61">
        <v>1</v>
      </c>
      <c r="CY639" s="61">
        <f t="shared" si="689"/>
        <v>0</v>
      </c>
      <c r="CZ639" s="61">
        <f t="shared" si="703"/>
        <v>0</v>
      </c>
      <c r="DA639" s="61">
        <v>1</v>
      </c>
      <c r="DB639" s="61">
        <f t="shared" si="704"/>
        <v>0</v>
      </c>
      <c r="DC639" s="4"/>
      <c r="DD639" s="9"/>
    </row>
    <row r="640" spans="1:108">
      <c r="A640" s="57" t="s">
        <v>457</v>
      </c>
      <c r="B640" s="58" t="s">
        <v>389</v>
      </c>
      <c r="C640" s="58" t="s">
        <v>390</v>
      </c>
      <c r="D640" s="58" t="s">
        <v>441</v>
      </c>
      <c r="E640" s="59" t="s">
        <v>440</v>
      </c>
      <c r="F640" s="59" t="s">
        <v>440</v>
      </c>
      <c r="G640" s="59" t="s">
        <v>249</v>
      </c>
      <c r="H640" s="58" t="s">
        <v>430</v>
      </c>
      <c r="I640" s="58" t="s">
        <v>250</v>
      </c>
      <c r="J640" s="60" t="s">
        <v>409</v>
      </c>
      <c r="K640" s="61">
        <v>0.6911160549770019</v>
      </c>
      <c r="L640" s="61">
        <v>0.74564264948749093</v>
      </c>
      <c r="M640" s="61">
        <v>0.78967338638131768</v>
      </c>
      <c r="N640" s="61">
        <v>0.86899999999999999</v>
      </c>
      <c r="O640" s="61"/>
      <c r="P640" s="69">
        <v>161.85</v>
      </c>
      <c r="Q640" s="61">
        <f t="shared" si="649"/>
        <v>111.85713349802775</v>
      </c>
      <c r="R640" s="61">
        <v>1</v>
      </c>
      <c r="S640" s="61">
        <f t="shared" si="650"/>
        <v>111.85713349802775</v>
      </c>
      <c r="T640" s="61">
        <f t="shared" si="651"/>
        <v>120.6822628195504</v>
      </c>
      <c r="U640" s="61">
        <v>1</v>
      </c>
      <c r="V640" s="61">
        <f t="shared" si="652"/>
        <v>120.6822628195504</v>
      </c>
      <c r="W640" s="61">
        <f t="shared" si="653"/>
        <v>127.80863758581626</v>
      </c>
      <c r="X640" s="61">
        <v>1</v>
      </c>
      <c r="Y640" s="61">
        <f t="shared" si="654"/>
        <v>127.80863758581626</v>
      </c>
      <c r="Z640" s="61">
        <f t="shared" si="690"/>
        <v>140.64765</v>
      </c>
      <c r="AA640" s="61">
        <v>1</v>
      </c>
      <c r="AB640" s="61">
        <f t="shared" si="691"/>
        <v>140.64765</v>
      </c>
      <c r="AC640" s="69"/>
      <c r="AD640" s="61">
        <f t="shared" si="655"/>
        <v>0</v>
      </c>
      <c r="AE640" s="61">
        <v>1</v>
      </c>
      <c r="AF640" s="61">
        <f t="shared" si="656"/>
        <v>0</v>
      </c>
      <c r="AG640" s="61">
        <f t="shared" si="657"/>
        <v>0</v>
      </c>
      <c r="AH640" s="61">
        <v>1</v>
      </c>
      <c r="AI640" s="61">
        <f t="shared" si="658"/>
        <v>0</v>
      </c>
      <c r="AJ640" s="61">
        <f t="shared" si="659"/>
        <v>0</v>
      </c>
      <c r="AK640" s="61">
        <v>1</v>
      </c>
      <c r="AL640" s="61">
        <f t="shared" si="660"/>
        <v>0</v>
      </c>
      <c r="AM640" s="61">
        <f t="shared" si="692"/>
        <v>0</v>
      </c>
      <c r="AN640" s="61">
        <v>1</v>
      </c>
      <c r="AO640" s="61">
        <f t="shared" si="693"/>
        <v>0</v>
      </c>
      <c r="AP640" s="69">
        <v>17.38</v>
      </c>
      <c r="AQ640" s="61">
        <f t="shared" si="661"/>
        <v>12.011597035500293</v>
      </c>
      <c r="AR640" s="61">
        <v>1</v>
      </c>
      <c r="AS640" s="61">
        <f t="shared" si="662"/>
        <v>12.011597035500293</v>
      </c>
      <c r="AT640" s="61">
        <f t="shared" si="663"/>
        <v>12.959269248092591</v>
      </c>
      <c r="AU640" s="61">
        <v>1</v>
      </c>
      <c r="AV640" s="61">
        <f t="shared" si="664"/>
        <v>12.959269248092591</v>
      </c>
      <c r="AW640" s="61">
        <f t="shared" si="665"/>
        <v>13.724523455307301</v>
      </c>
      <c r="AX640" s="61">
        <v>1</v>
      </c>
      <c r="AY640" s="61">
        <f t="shared" si="666"/>
        <v>13.724523455307301</v>
      </c>
      <c r="AZ640" s="61">
        <f t="shared" si="694"/>
        <v>15.103219999999999</v>
      </c>
      <c r="BA640" s="61">
        <v>1</v>
      </c>
      <c r="BB640" s="61">
        <f t="shared" si="695"/>
        <v>15.103219999999999</v>
      </c>
      <c r="BC640" s="69">
        <v>0.379</v>
      </c>
      <c r="BD640" s="61">
        <f t="shared" si="667"/>
        <v>0.26193298483628374</v>
      </c>
      <c r="BE640" s="61">
        <v>1</v>
      </c>
      <c r="BF640" s="61">
        <f t="shared" si="668"/>
        <v>0.26193298483628374</v>
      </c>
      <c r="BG640" s="61">
        <f t="shared" si="669"/>
        <v>0.28259856415575907</v>
      </c>
      <c r="BH640" s="61">
        <v>1</v>
      </c>
      <c r="BI640" s="61">
        <f t="shared" si="670"/>
        <v>0.28259856415575907</v>
      </c>
      <c r="BJ640" s="61">
        <f t="shared" si="671"/>
        <v>0.29928621343851941</v>
      </c>
      <c r="BK640" s="61">
        <v>1</v>
      </c>
      <c r="BL640" s="61">
        <f t="shared" si="672"/>
        <v>0.29928621343851941</v>
      </c>
      <c r="BM640" s="61">
        <f t="shared" si="696"/>
        <v>0.329351</v>
      </c>
      <c r="BN640" s="61">
        <v>1</v>
      </c>
      <c r="BO640" s="61">
        <f t="shared" si="697"/>
        <v>0.329351</v>
      </c>
      <c r="BP640" s="69">
        <v>0.36199999999999999</v>
      </c>
      <c r="BQ640" s="61">
        <f t="shared" si="673"/>
        <v>0.25018401190167466</v>
      </c>
      <c r="BR640" s="61">
        <v>1</v>
      </c>
      <c r="BS640" s="61">
        <f t="shared" si="698"/>
        <v>0.25018401190167466</v>
      </c>
      <c r="BT640" s="61">
        <f t="shared" si="674"/>
        <v>0.26992263911447173</v>
      </c>
      <c r="BU640" s="61">
        <v>1</v>
      </c>
      <c r="BV640" s="61">
        <f t="shared" si="675"/>
        <v>0.26992263911447173</v>
      </c>
      <c r="BW640" s="61">
        <f t="shared" si="676"/>
        <v>0.28586176587003698</v>
      </c>
      <c r="BX640" s="61">
        <v>1</v>
      </c>
      <c r="BY640" s="61">
        <f t="shared" si="677"/>
        <v>0.28586176587003698</v>
      </c>
      <c r="BZ640" s="61">
        <f t="shared" si="699"/>
        <v>0.31457799999999997</v>
      </c>
      <c r="CA640" s="61">
        <v>1</v>
      </c>
      <c r="CB640" s="61">
        <f t="shared" si="700"/>
        <v>0.31457799999999997</v>
      </c>
      <c r="CC640" s="69">
        <v>0.44400000000000001</v>
      </c>
      <c r="CD640" s="61">
        <f t="shared" si="678"/>
        <v>0.30685552840978886</v>
      </c>
      <c r="CE640" s="61">
        <v>1</v>
      </c>
      <c r="CF640" s="61">
        <f t="shared" si="679"/>
        <v>0.30685552840978886</v>
      </c>
      <c r="CG640" s="61">
        <f t="shared" si="680"/>
        <v>0.33106533637244595</v>
      </c>
      <c r="CH640" s="61">
        <v>1</v>
      </c>
      <c r="CI640" s="61">
        <f t="shared" si="681"/>
        <v>0.33106533637244595</v>
      </c>
      <c r="CJ640" s="61">
        <f t="shared" si="682"/>
        <v>0.35061498355330506</v>
      </c>
      <c r="CK640" s="61">
        <v>1</v>
      </c>
      <c r="CL640" s="61">
        <f t="shared" si="683"/>
        <v>0.35061498355330506</v>
      </c>
      <c r="CM640" s="61">
        <f t="shared" si="701"/>
        <v>0.38583600000000001</v>
      </c>
      <c r="CN640" s="61">
        <v>1</v>
      </c>
      <c r="CO640" s="61">
        <f t="shared" si="702"/>
        <v>0.38583600000000001</v>
      </c>
      <c r="CP640" s="69">
        <v>5.67</v>
      </c>
      <c r="CQ640" s="61">
        <f t="shared" si="684"/>
        <v>3.9186280317196007</v>
      </c>
      <c r="CR640" s="61">
        <v>1</v>
      </c>
      <c r="CS640" s="61">
        <f t="shared" si="685"/>
        <v>3.9186280317196007</v>
      </c>
      <c r="CT640" s="61">
        <f t="shared" si="686"/>
        <v>4.2277938225940739</v>
      </c>
      <c r="CU640" s="61">
        <v>1</v>
      </c>
      <c r="CV640" s="61">
        <f t="shared" si="687"/>
        <v>4.2277938225940739</v>
      </c>
      <c r="CW640" s="61">
        <f t="shared" si="688"/>
        <v>4.4774481007820714</v>
      </c>
      <c r="CX640" s="61">
        <v>1</v>
      </c>
      <c r="CY640" s="61">
        <f t="shared" si="689"/>
        <v>4.4774481007820714</v>
      </c>
      <c r="CZ640" s="61">
        <f t="shared" si="703"/>
        <v>4.9272299999999998</v>
      </c>
      <c r="DA640" s="61">
        <v>1</v>
      </c>
      <c r="DB640" s="61">
        <f t="shared" si="704"/>
        <v>4.9272299999999998</v>
      </c>
      <c r="DC640" s="4"/>
      <c r="DD640" s="9"/>
    </row>
    <row r="641" spans="1:108">
      <c r="A641" s="57" t="s">
        <v>457</v>
      </c>
      <c r="B641" s="58" t="s">
        <v>389</v>
      </c>
      <c r="C641" s="58" t="s">
        <v>390</v>
      </c>
      <c r="D641" s="58" t="s">
        <v>441</v>
      </c>
      <c r="E641" s="59" t="s">
        <v>440</v>
      </c>
      <c r="F641" s="59" t="s">
        <v>440</v>
      </c>
      <c r="G641" s="59" t="s">
        <v>279</v>
      </c>
      <c r="H641" s="58" t="s">
        <v>430</v>
      </c>
      <c r="I641" s="58" t="s">
        <v>280</v>
      </c>
      <c r="J641" s="60" t="s">
        <v>411</v>
      </c>
      <c r="K641" s="61">
        <v>1</v>
      </c>
      <c r="L641" s="61">
        <v>1</v>
      </c>
      <c r="M641" s="61">
        <v>1</v>
      </c>
      <c r="N641" s="61">
        <v>1</v>
      </c>
      <c r="O641" s="61"/>
      <c r="P641" s="69">
        <v>0</v>
      </c>
      <c r="Q641" s="61">
        <f t="shared" si="649"/>
        <v>0</v>
      </c>
      <c r="R641" s="61">
        <v>1</v>
      </c>
      <c r="S641" s="61">
        <f t="shared" si="650"/>
        <v>0</v>
      </c>
      <c r="T641" s="61">
        <f t="shared" si="651"/>
        <v>0</v>
      </c>
      <c r="U641" s="61">
        <v>1</v>
      </c>
      <c r="V641" s="61">
        <f t="shared" si="652"/>
        <v>0</v>
      </c>
      <c r="W641" s="61">
        <f t="shared" si="653"/>
        <v>0</v>
      </c>
      <c r="X641" s="61">
        <v>1</v>
      </c>
      <c r="Y641" s="61">
        <f t="shared" si="654"/>
        <v>0</v>
      </c>
      <c r="Z641" s="61">
        <f t="shared" si="690"/>
        <v>0</v>
      </c>
      <c r="AA641" s="61">
        <v>1</v>
      </c>
      <c r="AB641" s="61">
        <f t="shared" si="691"/>
        <v>0</v>
      </c>
      <c r="AC641" s="69"/>
      <c r="AD641" s="61">
        <f t="shared" si="655"/>
        <v>0</v>
      </c>
      <c r="AE641" s="61">
        <v>1</v>
      </c>
      <c r="AF641" s="61">
        <f t="shared" si="656"/>
        <v>0</v>
      </c>
      <c r="AG641" s="61">
        <f t="shared" si="657"/>
        <v>0</v>
      </c>
      <c r="AH641" s="61">
        <v>1</v>
      </c>
      <c r="AI641" s="61">
        <f t="shared" si="658"/>
        <v>0</v>
      </c>
      <c r="AJ641" s="61">
        <f t="shared" si="659"/>
        <v>0</v>
      </c>
      <c r="AK641" s="61">
        <v>1</v>
      </c>
      <c r="AL641" s="61">
        <f t="shared" si="660"/>
        <v>0</v>
      </c>
      <c r="AM641" s="61">
        <f t="shared" si="692"/>
        <v>0</v>
      </c>
      <c r="AN641" s="61">
        <v>1</v>
      </c>
      <c r="AO641" s="61">
        <f t="shared" si="693"/>
        <v>0</v>
      </c>
      <c r="AP641" s="69">
        <v>0</v>
      </c>
      <c r="AQ641" s="61">
        <f t="shared" si="661"/>
        <v>0</v>
      </c>
      <c r="AR641" s="61">
        <v>1</v>
      </c>
      <c r="AS641" s="61">
        <f t="shared" si="662"/>
        <v>0</v>
      </c>
      <c r="AT641" s="61">
        <f t="shared" si="663"/>
        <v>0</v>
      </c>
      <c r="AU641" s="61">
        <v>1</v>
      </c>
      <c r="AV641" s="61">
        <f t="shared" si="664"/>
        <v>0</v>
      </c>
      <c r="AW641" s="61">
        <f t="shared" si="665"/>
        <v>0</v>
      </c>
      <c r="AX641" s="61">
        <v>1</v>
      </c>
      <c r="AY641" s="61">
        <f t="shared" si="666"/>
        <v>0</v>
      </c>
      <c r="AZ641" s="61">
        <f t="shared" si="694"/>
        <v>0</v>
      </c>
      <c r="BA641" s="61">
        <v>1</v>
      </c>
      <c r="BB641" s="61">
        <f t="shared" si="695"/>
        <v>0</v>
      </c>
      <c r="BC641" s="69">
        <v>0</v>
      </c>
      <c r="BD641" s="61">
        <f t="shared" si="667"/>
        <v>0</v>
      </c>
      <c r="BE641" s="61">
        <v>1</v>
      </c>
      <c r="BF641" s="61">
        <f t="shared" si="668"/>
        <v>0</v>
      </c>
      <c r="BG641" s="61">
        <f t="shared" si="669"/>
        <v>0</v>
      </c>
      <c r="BH641" s="61">
        <v>1</v>
      </c>
      <c r="BI641" s="61">
        <f t="shared" si="670"/>
        <v>0</v>
      </c>
      <c r="BJ641" s="61">
        <f t="shared" si="671"/>
        <v>0</v>
      </c>
      <c r="BK641" s="61">
        <v>1</v>
      </c>
      <c r="BL641" s="61">
        <f t="shared" si="672"/>
        <v>0</v>
      </c>
      <c r="BM641" s="61">
        <f t="shared" si="696"/>
        <v>0</v>
      </c>
      <c r="BN641" s="61">
        <v>1</v>
      </c>
      <c r="BO641" s="61">
        <f t="shared" si="697"/>
        <v>0</v>
      </c>
      <c r="BP641" s="69">
        <v>0</v>
      </c>
      <c r="BQ641" s="61">
        <f t="shared" si="673"/>
        <v>0</v>
      </c>
      <c r="BR641" s="61">
        <v>1</v>
      </c>
      <c r="BS641" s="61">
        <f t="shared" si="698"/>
        <v>0</v>
      </c>
      <c r="BT641" s="61">
        <f t="shared" si="674"/>
        <v>0</v>
      </c>
      <c r="BU641" s="61">
        <v>1</v>
      </c>
      <c r="BV641" s="61">
        <f t="shared" si="675"/>
        <v>0</v>
      </c>
      <c r="BW641" s="61">
        <f t="shared" si="676"/>
        <v>0</v>
      </c>
      <c r="BX641" s="61">
        <v>1</v>
      </c>
      <c r="BY641" s="61">
        <f t="shared" si="677"/>
        <v>0</v>
      </c>
      <c r="BZ641" s="61">
        <f t="shared" si="699"/>
        <v>0</v>
      </c>
      <c r="CA641" s="61">
        <v>1</v>
      </c>
      <c r="CB641" s="61">
        <f t="shared" si="700"/>
        <v>0</v>
      </c>
      <c r="CC641" s="69">
        <v>0</v>
      </c>
      <c r="CD641" s="61">
        <f t="shared" si="678"/>
        <v>0</v>
      </c>
      <c r="CE641" s="61">
        <v>1</v>
      </c>
      <c r="CF641" s="61">
        <f t="shared" si="679"/>
        <v>0</v>
      </c>
      <c r="CG641" s="61">
        <f t="shared" si="680"/>
        <v>0</v>
      </c>
      <c r="CH641" s="61">
        <v>1</v>
      </c>
      <c r="CI641" s="61">
        <f t="shared" si="681"/>
        <v>0</v>
      </c>
      <c r="CJ641" s="61">
        <f t="shared" si="682"/>
        <v>0</v>
      </c>
      <c r="CK641" s="61">
        <v>1</v>
      </c>
      <c r="CL641" s="61">
        <f t="shared" si="683"/>
        <v>0</v>
      </c>
      <c r="CM641" s="61">
        <f t="shared" si="701"/>
        <v>0</v>
      </c>
      <c r="CN641" s="61">
        <v>1</v>
      </c>
      <c r="CO641" s="61">
        <f t="shared" si="702"/>
        <v>0</v>
      </c>
      <c r="CP641" s="69">
        <v>0</v>
      </c>
      <c r="CQ641" s="61">
        <f t="shared" si="684"/>
        <v>0</v>
      </c>
      <c r="CR641" s="61">
        <v>1</v>
      </c>
      <c r="CS641" s="61">
        <f t="shared" si="685"/>
        <v>0</v>
      </c>
      <c r="CT641" s="61">
        <f t="shared" si="686"/>
        <v>0</v>
      </c>
      <c r="CU641" s="61">
        <v>1</v>
      </c>
      <c r="CV641" s="61">
        <f t="shared" si="687"/>
        <v>0</v>
      </c>
      <c r="CW641" s="61">
        <f t="shared" si="688"/>
        <v>0</v>
      </c>
      <c r="CX641" s="61">
        <v>1</v>
      </c>
      <c r="CY641" s="61">
        <f t="shared" si="689"/>
        <v>0</v>
      </c>
      <c r="CZ641" s="61">
        <f t="shared" si="703"/>
        <v>0</v>
      </c>
      <c r="DA641" s="61">
        <v>1</v>
      </c>
      <c r="DB641" s="61">
        <f t="shared" si="704"/>
        <v>0</v>
      </c>
      <c r="DC641" s="4"/>
      <c r="DD641" s="9"/>
    </row>
    <row r="642" spans="1:108">
      <c r="A642" s="57" t="s">
        <v>457</v>
      </c>
      <c r="B642" s="58" t="s">
        <v>389</v>
      </c>
      <c r="C642" s="58" t="s">
        <v>390</v>
      </c>
      <c r="D642" s="58" t="s">
        <v>441</v>
      </c>
      <c r="E642" s="59" t="s">
        <v>440</v>
      </c>
      <c r="F642" s="59" t="s">
        <v>440</v>
      </c>
      <c r="G642" s="59" t="s">
        <v>253</v>
      </c>
      <c r="H642" s="58" t="s">
        <v>430</v>
      </c>
      <c r="I642" s="58" t="s">
        <v>254</v>
      </c>
      <c r="J642" s="60" t="s">
        <v>412</v>
      </c>
      <c r="K642" s="61">
        <v>0.69909349830030931</v>
      </c>
      <c r="L642" s="61">
        <v>0.76026705050071974</v>
      </c>
      <c r="M642" s="61">
        <v>0.80966526812237771</v>
      </c>
      <c r="N642" s="61">
        <v>0.89900000000000002</v>
      </c>
      <c r="O642" s="61"/>
      <c r="P642" s="69">
        <v>1003.8999558</v>
      </c>
      <c r="Q642" s="61">
        <f t="shared" si="649"/>
        <v>701.81993204374794</v>
      </c>
      <c r="R642" s="61">
        <v>1</v>
      </c>
      <c r="S642" s="61">
        <f t="shared" si="650"/>
        <v>701.81993204374794</v>
      </c>
      <c r="T642" s="61">
        <f t="shared" si="651"/>
        <v>763.2320583938689</v>
      </c>
      <c r="U642" s="61">
        <v>1</v>
      </c>
      <c r="V642" s="61">
        <f t="shared" si="652"/>
        <v>763.2320583938689</v>
      </c>
      <c r="W642" s="61">
        <f t="shared" si="653"/>
        <v>812.82292688085022</v>
      </c>
      <c r="X642" s="61">
        <v>1</v>
      </c>
      <c r="Y642" s="61">
        <f t="shared" si="654"/>
        <v>812.82292688085022</v>
      </c>
      <c r="Z642" s="61">
        <f t="shared" si="690"/>
        <v>902.50606026420007</v>
      </c>
      <c r="AA642" s="61">
        <v>1</v>
      </c>
      <c r="AB642" s="61">
        <f t="shared" si="691"/>
        <v>902.50606026420007</v>
      </c>
      <c r="AC642" s="69"/>
      <c r="AD642" s="61">
        <f t="shared" si="655"/>
        <v>0</v>
      </c>
      <c r="AE642" s="61">
        <v>1</v>
      </c>
      <c r="AF642" s="61">
        <f t="shared" si="656"/>
        <v>0</v>
      </c>
      <c r="AG642" s="61">
        <f t="shared" si="657"/>
        <v>0</v>
      </c>
      <c r="AH642" s="61">
        <v>1</v>
      </c>
      <c r="AI642" s="61">
        <f t="shared" si="658"/>
        <v>0</v>
      </c>
      <c r="AJ642" s="61">
        <f t="shared" si="659"/>
        <v>0</v>
      </c>
      <c r="AK642" s="61">
        <v>1</v>
      </c>
      <c r="AL642" s="61">
        <f t="shared" si="660"/>
        <v>0</v>
      </c>
      <c r="AM642" s="61">
        <f t="shared" si="692"/>
        <v>0</v>
      </c>
      <c r="AN642" s="61">
        <v>1</v>
      </c>
      <c r="AO642" s="61">
        <f t="shared" si="693"/>
        <v>0</v>
      </c>
      <c r="AP642" s="69">
        <v>1.5815109999999999</v>
      </c>
      <c r="AQ642" s="61">
        <f t="shared" si="661"/>
        <v>1.1056240575904204</v>
      </c>
      <c r="AR642" s="61">
        <v>1</v>
      </c>
      <c r="AS642" s="61">
        <f t="shared" si="662"/>
        <v>1.1056240575904204</v>
      </c>
      <c r="AT642" s="61">
        <f t="shared" si="663"/>
        <v>1.2023707033044437</v>
      </c>
      <c r="AU642" s="61">
        <v>1</v>
      </c>
      <c r="AV642" s="61">
        <f t="shared" si="664"/>
        <v>1.2023707033044437</v>
      </c>
      <c r="AW642" s="61">
        <f t="shared" si="665"/>
        <v>1.2804945278534896</v>
      </c>
      <c r="AX642" s="61">
        <v>1</v>
      </c>
      <c r="AY642" s="61">
        <f t="shared" si="666"/>
        <v>1.2804945278534896</v>
      </c>
      <c r="AZ642" s="61">
        <f t="shared" si="694"/>
        <v>1.421778389</v>
      </c>
      <c r="BA642" s="61">
        <v>1</v>
      </c>
      <c r="BB642" s="61">
        <f t="shared" si="695"/>
        <v>1.421778389</v>
      </c>
      <c r="BC642" s="69">
        <v>0.25674683999999998</v>
      </c>
      <c r="BD642" s="61">
        <f t="shared" si="667"/>
        <v>0.17949004655314976</v>
      </c>
      <c r="BE642" s="61">
        <v>1</v>
      </c>
      <c r="BF642" s="61">
        <f t="shared" si="668"/>
        <v>0.17949004655314976</v>
      </c>
      <c r="BG642" s="61">
        <f t="shared" si="669"/>
        <v>0.19519616277218019</v>
      </c>
      <c r="BH642" s="61">
        <v>1</v>
      </c>
      <c r="BI642" s="61">
        <f t="shared" si="670"/>
        <v>0.19519616277218019</v>
      </c>
      <c r="BJ642" s="61">
        <f t="shared" si="671"/>
        <v>0.2078789990481732</v>
      </c>
      <c r="BK642" s="61">
        <v>1</v>
      </c>
      <c r="BL642" s="61">
        <f t="shared" si="672"/>
        <v>0.2078789990481732</v>
      </c>
      <c r="BM642" s="61">
        <f t="shared" si="696"/>
        <v>0.23081540915999998</v>
      </c>
      <c r="BN642" s="61">
        <v>1</v>
      </c>
      <c r="BO642" s="61">
        <f t="shared" si="697"/>
        <v>0.23081540915999998</v>
      </c>
      <c r="BP642" s="69">
        <v>0.18116150959999999</v>
      </c>
      <c r="BQ642" s="61">
        <f t="shared" si="673"/>
        <v>0.12664883350362907</v>
      </c>
      <c r="BR642" s="61">
        <v>1</v>
      </c>
      <c r="BS642" s="61">
        <f t="shared" si="698"/>
        <v>0.12664883350362907</v>
      </c>
      <c r="BT642" s="61">
        <f t="shared" si="674"/>
        <v>0.13773112656784983</v>
      </c>
      <c r="BU642" s="61">
        <v>1</v>
      </c>
      <c r="BV642" s="61">
        <f t="shared" si="675"/>
        <v>0.13773112656784983</v>
      </c>
      <c r="BW642" s="61">
        <f t="shared" si="676"/>
        <v>0.14668018224373869</v>
      </c>
      <c r="BX642" s="61">
        <v>1</v>
      </c>
      <c r="BY642" s="61">
        <f t="shared" si="677"/>
        <v>0.14668018224373869</v>
      </c>
      <c r="BZ642" s="61">
        <f t="shared" si="699"/>
        <v>0.16286419713039998</v>
      </c>
      <c r="CA642" s="61">
        <v>1</v>
      </c>
      <c r="CB642" s="61">
        <f t="shared" si="700"/>
        <v>0.16286419713039998</v>
      </c>
      <c r="CC642" s="69">
        <v>1.0891649999999999</v>
      </c>
      <c r="CD642" s="61">
        <f t="shared" si="678"/>
        <v>0.76142817007625641</v>
      </c>
      <c r="CE642" s="61">
        <v>1</v>
      </c>
      <c r="CF642" s="61">
        <f t="shared" si="679"/>
        <v>0.76142817007625641</v>
      </c>
      <c r="CG642" s="61">
        <f t="shared" si="680"/>
        <v>0.82805626205861638</v>
      </c>
      <c r="CH642" s="61">
        <v>1</v>
      </c>
      <c r="CI642" s="61">
        <f t="shared" si="681"/>
        <v>0.82805626205861638</v>
      </c>
      <c r="CJ642" s="61">
        <f t="shared" si="682"/>
        <v>0.8818590717545095</v>
      </c>
      <c r="CK642" s="61">
        <v>1</v>
      </c>
      <c r="CL642" s="61">
        <f t="shared" si="683"/>
        <v>0.8818590717545095</v>
      </c>
      <c r="CM642" s="61">
        <f t="shared" si="701"/>
        <v>0.97915933499999996</v>
      </c>
      <c r="CN642" s="61">
        <v>1</v>
      </c>
      <c r="CO642" s="61">
        <f t="shared" si="702"/>
        <v>0.97915933499999996</v>
      </c>
      <c r="CP642" s="69">
        <v>20.544716380602402</v>
      </c>
      <c r="CQ642" s="61">
        <f t="shared" si="684"/>
        <v>14.362677646103002</v>
      </c>
      <c r="CR642" s="61">
        <v>1</v>
      </c>
      <c r="CS642" s="61">
        <f t="shared" si="685"/>
        <v>14.362677646103002</v>
      </c>
      <c r="CT642" s="61">
        <f t="shared" si="686"/>
        <v>15.619470926054412</v>
      </c>
      <c r="CU642" s="61">
        <v>1</v>
      </c>
      <c r="CV642" s="61">
        <f t="shared" si="687"/>
        <v>15.619470926054412</v>
      </c>
      <c r="CW642" s="61">
        <f t="shared" si="688"/>
        <v>16.634343296798651</v>
      </c>
      <c r="CX642" s="61">
        <v>1</v>
      </c>
      <c r="CY642" s="61">
        <f t="shared" si="689"/>
        <v>16.634343296798651</v>
      </c>
      <c r="CZ642" s="61">
        <f t="shared" si="703"/>
        <v>18.469700026161561</v>
      </c>
      <c r="DA642" s="61">
        <v>1</v>
      </c>
      <c r="DB642" s="61">
        <f t="shared" si="704"/>
        <v>18.469700026161561</v>
      </c>
      <c r="DC642" s="4"/>
      <c r="DD642" s="9"/>
    </row>
    <row r="643" spans="1:108">
      <c r="A643" s="57" t="s">
        <v>457</v>
      </c>
      <c r="B643" s="58" t="s">
        <v>389</v>
      </c>
      <c r="C643" s="58" t="s">
        <v>390</v>
      </c>
      <c r="D643" s="58" t="s">
        <v>441</v>
      </c>
      <c r="E643" s="59" t="s">
        <v>440</v>
      </c>
      <c r="F643" s="59" t="s">
        <v>440</v>
      </c>
      <c r="G643" s="59" t="s">
        <v>255</v>
      </c>
      <c r="H643" s="58" t="s">
        <v>430</v>
      </c>
      <c r="I643" s="58" t="s">
        <v>256</v>
      </c>
      <c r="J643" s="60" t="s">
        <v>412</v>
      </c>
      <c r="K643" s="61">
        <v>0.69909349830030931</v>
      </c>
      <c r="L643" s="61">
        <v>0.76026705050071974</v>
      </c>
      <c r="M643" s="61">
        <v>0.80966526812237771</v>
      </c>
      <c r="N643" s="61">
        <v>0.89900000000000002</v>
      </c>
      <c r="O643" s="61"/>
      <c r="P643" s="69">
        <v>349.13979719999998</v>
      </c>
      <c r="Q643" s="61">
        <f t="shared" si="649"/>
        <v>244.08136222040852</v>
      </c>
      <c r="R643" s="61">
        <v>1</v>
      </c>
      <c r="S643" s="61">
        <f t="shared" si="650"/>
        <v>244.08136222040852</v>
      </c>
      <c r="T643" s="61">
        <f t="shared" si="651"/>
        <v>265.43948382966346</v>
      </c>
      <c r="U643" s="61">
        <v>1</v>
      </c>
      <c r="V643" s="61">
        <f t="shared" si="652"/>
        <v>265.43948382966346</v>
      </c>
      <c r="W643" s="61">
        <f t="shared" si="653"/>
        <v>282.68636751213057</v>
      </c>
      <c r="X643" s="61">
        <v>1</v>
      </c>
      <c r="Y643" s="61">
        <f t="shared" si="654"/>
        <v>282.68636751213057</v>
      </c>
      <c r="Z643" s="61">
        <f t="shared" si="690"/>
        <v>313.87667768279999</v>
      </c>
      <c r="AA643" s="61">
        <v>1</v>
      </c>
      <c r="AB643" s="61">
        <f t="shared" si="691"/>
        <v>313.87667768279999</v>
      </c>
      <c r="AC643" s="69"/>
      <c r="AD643" s="61">
        <f t="shared" si="655"/>
        <v>0</v>
      </c>
      <c r="AE643" s="61">
        <v>1</v>
      </c>
      <c r="AF643" s="61">
        <f t="shared" si="656"/>
        <v>0</v>
      </c>
      <c r="AG643" s="61">
        <f t="shared" si="657"/>
        <v>0</v>
      </c>
      <c r="AH643" s="61">
        <v>1</v>
      </c>
      <c r="AI643" s="61">
        <f t="shared" si="658"/>
        <v>0</v>
      </c>
      <c r="AJ643" s="61">
        <f t="shared" si="659"/>
        <v>0</v>
      </c>
      <c r="AK643" s="61">
        <v>1</v>
      </c>
      <c r="AL643" s="61">
        <f t="shared" si="660"/>
        <v>0</v>
      </c>
      <c r="AM643" s="61">
        <f t="shared" si="692"/>
        <v>0</v>
      </c>
      <c r="AN643" s="61">
        <v>1</v>
      </c>
      <c r="AO643" s="61">
        <f t="shared" si="693"/>
        <v>0</v>
      </c>
      <c r="AP643" s="69">
        <v>41.804091</v>
      </c>
      <c r="AQ643" s="61">
        <f t="shared" si="661"/>
        <v>29.224968220454475</v>
      </c>
      <c r="AR643" s="61">
        <v>1</v>
      </c>
      <c r="AS643" s="61">
        <f t="shared" si="662"/>
        <v>29.224968220454475</v>
      </c>
      <c r="AT643" s="61">
        <f t="shared" si="663"/>
        <v>31.782272963433684</v>
      </c>
      <c r="AU643" s="61">
        <v>1</v>
      </c>
      <c r="AV643" s="61">
        <f t="shared" si="664"/>
        <v>31.782272963433684</v>
      </c>
      <c r="AW643" s="61">
        <f t="shared" si="665"/>
        <v>33.847320548127279</v>
      </c>
      <c r="AX643" s="61">
        <v>1</v>
      </c>
      <c r="AY643" s="61">
        <f t="shared" si="666"/>
        <v>33.847320548127279</v>
      </c>
      <c r="AZ643" s="61">
        <f t="shared" si="694"/>
        <v>37.581877808999998</v>
      </c>
      <c r="BA643" s="61">
        <v>1</v>
      </c>
      <c r="BB643" s="61">
        <f t="shared" si="695"/>
        <v>37.581877808999998</v>
      </c>
      <c r="BC643" s="69">
        <v>2.8730791600000001</v>
      </c>
      <c r="BD643" s="61">
        <f t="shared" si="667"/>
        <v>2.008550960858114</v>
      </c>
      <c r="BE643" s="61">
        <v>1</v>
      </c>
      <c r="BF643" s="61">
        <f t="shared" si="668"/>
        <v>2.008550960858114</v>
      </c>
      <c r="BG643" s="61">
        <f t="shared" si="669"/>
        <v>2.1843074188282854</v>
      </c>
      <c r="BH643" s="61">
        <v>1</v>
      </c>
      <c r="BI643" s="61">
        <f t="shared" si="670"/>
        <v>2.1843074188282854</v>
      </c>
      <c r="BJ643" s="61">
        <f t="shared" si="671"/>
        <v>2.3262324084182158</v>
      </c>
      <c r="BK643" s="61">
        <v>1</v>
      </c>
      <c r="BL643" s="61">
        <f t="shared" si="672"/>
        <v>2.3262324084182158</v>
      </c>
      <c r="BM643" s="61">
        <f t="shared" si="696"/>
        <v>2.58289816484</v>
      </c>
      <c r="BN643" s="61">
        <v>1</v>
      </c>
      <c r="BO643" s="61">
        <f t="shared" si="697"/>
        <v>2.58289816484</v>
      </c>
      <c r="BP643" s="69">
        <v>2.8477459204</v>
      </c>
      <c r="BQ643" s="61">
        <f t="shared" si="673"/>
        <v>1.9908406577628701</v>
      </c>
      <c r="BR643" s="61">
        <v>1</v>
      </c>
      <c r="BS643" s="61">
        <f t="shared" si="698"/>
        <v>1.9908406577628701</v>
      </c>
      <c r="BT643" s="61">
        <f t="shared" si="674"/>
        <v>2.1650473914779655</v>
      </c>
      <c r="BU643" s="61">
        <v>1</v>
      </c>
      <c r="BV643" s="61">
        <f t="shared" si="675"/>
        <v>2.1650473914779655</v>
      </c>
      <c r="BW643" s="61">
        <f t="shared" si="676"/>
        <v>2.3057209641850731</v>
      </c>
      <c r="BX643" s="61">
        <v>1</v>
      </c>
      <c r="BY643" s="61">
        <f t="shared" si="677"/>
        <v>2.3057209641850731</v>
      </c>
      <c r="BZ643" s="61">
        <f t="shared" si="699"/>
        <v>2.5601235824396</v>
      </c>
      <c r="CA643" s="61">
        <v>1</v>
      </c>
      <c r="CB643" s="61">
        <f t="shared" si="700"/>
        <v>2.5601235824396</v>
      </c>
      <c r="CC643" s="69">
        <v>9.2023539999999997</v>
      </c>
      <c r="CD643" s="61">
        <f t="shared" si="678"/>
        <v>6.4333058504578444</v>
      </c>
      <c r="CE643" s="61">
        <v>1</v>
      </c>
      <c r="CF643" s="61">
        <f t="shared" si="679"/>
        <v>6.4333058504578444</v>
      </c>
      <c r="CG643" s="61">
        <f t="shared" si="680"/>
        <v>6.9962465332435002</v>
      </c>
      <c r="CH643" s="61">
        <v>1</v>
      </c>
      <c r="CI643" s="61">
        <f t="shared" si="681"/>
        <v>6.9962465332435002</v>
      </c>
      <c r="CJ643" s="61">
        <f t="shared" si="682"/>
        <v>7.4508264187670346</v>
      </c>
      <c r="CK643" s="61">
        <v>1</v>
      </c>
      <c r="CL643" s="61">
        <f t="shared" si="683"/>
        <v>7.4508264187670346</v>
      </c>
      <c r="CM643" s="61">
        <f t="shared" si="701"/>
        <v>8.2729162459999994</v>
      </c>
      <c r="CN643" s="61">
        <v>1</v>
      </c>
      <c r="CO643" s="61">
        <f t="shared" si="702"/>
        <v>8.2729162459999994</v>
      </c>
      <c r="CP643" s="69">
        <v>162.19680495151999</v>
      </c>
      <c r="CQ643" s="61">
        <f t="shared" si="684"/>
        <v>113.39073178669105</v>
      </c>
      <c r="CR643" s="61">
        <v>1</v>
      </c>
      <c r="CS643" s="61">
        <f t="shared" si="685"/>
        <v>113.39073178669105</v>
      </c>
      <c r="CT643" s="61">
        <f t="shared" si="686"/>
        <v>123.31288650113264</v>
      </c>
      <c r="CU643" s="61">
        <v>1</v>
      </c>
      <c r="CV643" s="61">
        <f t="shared" si="687"/>
        <v>123.31288650113264</v>
      </c>
      <c r="CW643" s="61">
        <f t="shared" si="688"/>
        <v>131.32511956966545</v>
      </c>
      <c r="CX643" s="61">
        <v>1</v>
      </c>
      <c r="CY643" s="61">
        <f t="shared" si="689"/>
        <v>131.32511956966545</v>
      </c>
      <c r="CZ643" s="61">
        <f t="shared" si="703"/>
        <v>145.81492765141647</v>
      </c>
      <c r="DA643" s="61">
        <v>1</v>
      </c>
      <c r="DB643" s="61">
        <f t="shared" si="704"/>
        <v>145.81492765141647</v>
      </c>
      <c r="DC643" s="4"/>
      <c r="DD643" s="9"/>
    </row>
    <row r="644" spans="1:108">
      <c r="A644" s="57" t="s">
        <v>457</v>
      </c>
      <c r="B644" s="58" t="s">
        <v>389</v>
      </c>
      <c r="C644" s="58" t="s">
        <v>390</v>
      </c>
      <c r="D644" s="58" t="s">
        <v>441</v>
      </c>
      <c r="E644" s="59" t="s">
        <v>440</v>
      </c>
      <c r="F644" s="59" t="s">
        <v>440</v>
      </c>
      <c r="G644" s="59" t="s">
        <v>257</v>
      </c>
      <c r="H644" s="58" t="s">
        <v>430</v>
      </c>
      <c r="I644" s="58" t="s">
        <v>258</v>
      </c>
      <c r="J644" s="60" t="s">
        <v>413</v>
      </c>
      <c r="K644" s="61">
        <v>0.62567516643637733</v>
      </c>
      <c r="L644" s="61">
        <v>0.62567516643637733</v>
      </c>
      <c r="M644" s="61">
        <v>0.62567516643637733</v>
      </c>
      <c r="N644" s="61">
        <v>0.62567516643637733</v>
      </c>
      <c r="O644" s="61"/>
      <c r="P644" s="69">
        <v>0</v>
      </c>
      <c r="Q644" s="61">
        <f t="shared" ref="Q644:Q707" si="705">P644*$K644</f>
        <v>0</v>
      </c>
      <c r="R644" s="61">
        <v>1</v>
      </c>
      <c r="S644" s="61">
        <f t="shared" ref="S644:S707" si="706">Q644*R644</f>
        <v>0</v>
      </c>
      <c r="T644" s="61">
        <f t="shared" ref="T644:T707" si="707">P644*$L644</f>
        <v>0</v>
      </c>
      <c r="U644" s="61">
        <v>1</v>
      </c>
      <c r="V644" s="61">
        <f t="shared" ref="V644:V707" si="708">T644*U644</f>
        <v>0</v>
      </c>
      <c r="W644" s="61">
        <f t="shared" ref="W644:W707" si="709">P644*$M644</f>
        <v>0</v>
      </c>
      <c r="X644" s="61">
        <v>1</v>
      </c>
      <c r="Y644" s="61">
        <f t="shared" ref="Y644:Y707" si="710">W644*X644</f>
        <v>0</v>
      </c>
      <c r="Z644" s="61">
        <f t="shared" si="690"/>
        <v>0</v>
      </c>
      <c r="AA644" s="61">
        <v>1</v>
      </c>
      <c r="AB644" s="61">
        <f t="shared" si="691"/>
        <v>0</v>
      </c>
      <c r="AC644" s="69"/>
      <c r="AD644" s="61">
        <f t="shared" ref="AD644:AD707" si="711">AC644*$K644</f>
        <v>0</v>
      </c>
      <c r="AE644" s="61">
        <v>1</v>
      </c>
      <c r="AF644" s="61">
        <f t="shared" ref="AF644:AF707" si="712">AD644*AE644</f>
        <v>0</v>
      </c>
      <c r="AG644" s="61">
        <f t="shared" ref="AG644:AG707" si="713">AC644*$L644</f>
        <v>0</v>
      </c>
      <c r="AH644" s="61">
        <v>1</v>
      </c>
      <c r="AI644" s="61">
        <f t="shared" ref="AI644:AI707" si="714">AG644*AH644</f>
        <v>0</v>
      </c>
      <c r="AJ644" s="61">
        <f t="shared" ref="AJ644:AJ707" si="715">AC644*$M644</f>
        <v>0</v>
      </c>
      <c r="AK644" s="61">
        <v>1</v>
      </c>
      <c r="AL644" s="61">
        <f t="shared" ref="AL644:AL707" si="716">AJ644*AK644</f>
        <v>0</v>
      </c>
      <c r="AM644" s="61">
        <f t="shared" si="692"/>
        <v>0</v>
      </c>
      <c r="AN644" s="61">
        <v>1</v>
      </c>
      <c r="AO644" s="61">
        <f t="shared" si="693"/>
        <v>0</v>
      </c>
      <c r="AP644" s="69">
        <v>0</v>
      </c>
      <c r="AQ644" s="61">
        <f t="shared" ref="AQ644:AQ707" si="717">AP644*$K644</f>
        <v>0</v>
      </c>
      <c r="AR644" s="61">
        <v>1</v>
      </c>
      <c r="AS644" s="61">
        <f t="shared" ref="AS644:AS707" si="718">AQ644*AR644</f>
        <v>0</v>
      </c>
      <c r="AT644" s="61">
        <f t="shared" ref="AT644:AT707" si="719">AP644*$L644</f>
        <v>0</v>
      </c>
      <c r="AU644" s="61">
        <v>1</v>
      </c>
      <c r="AV644" s="61">
        <f t="shared" ref="AV644:AV707" si="720">AT644*AU644</f>
        <v>0</v>
      </c>
      <c r="AW644" s="61">
        <f t="shared" ref="AW644:AW707" si="721">AP644*$M644</f>
        <v>0</v>
      </c>
      <c r="AX644" s="61">
        <v>1</v>
      </c>
      <c r="AY644" s="61">
        <f t="shared" ref="AY644:AY707" si="722">AW644*AX644</f>
        <v>0</v>
      </c>
      <c r="AZ644" s="61">
        <f t="shared" si="694"/>
        <v>0</v>
      </c>
      <c r="BA644" s="61">
        <v>1</v>
      </c>
      <c r="BB644" s="61">
        <f t="shared" si="695"/>
        <v>0</v>
      </c>
      <c r="BC644" s="69">
        <v>0</v>
      </c>
      <c r="BD644" s="61">
        <f t="shared" ref="BD644:BD707" si="723">BC644*$K644</f>
        <v>0</v>
      </c>
      <c r="BE644" s="61">
        <v>1</v>
      </c>
      <c r="BF644" s="61">
        <f t="shared" ref="BF644:BF707" si="724">BD644*BE644</f>
        <v>0</v>
      </c>
      <c r="BG644" s="61">
        <f t="shared" ref="BG644:BG707" si="725">BC644*$L644</f>
        <v>0</v>
      </c>
      <c r="BH644" s="61">
        <v>1</v>
      </c>
      <c r="BI644" s="61">
        <f t="shared" ref="BI644:BI707" si="726">BG644*BH644</f>
        <v>0</v>
      </c>
      <c r="BJ644" s="61">
        <f t="shared" ref="BJ644:BJ707" si="727">BC644*$M644</f>
        <v>0</v>
      </c>
      <c r="BK644" s="61">
        <v>1</v>
      </c>
      <c r="BL644" s="61">
        <f t="shared" ref="BL644:BL707" si="728">BJ644*BK644</f>
        <v>0</v>
      </c>
      <c r="BM644" s="61">
        <f t="shared" si="696"/>
        <v>0</v>
      </c>
      <c r="BN644" s="61">
        <v>1</v>
      </c>
      <c r="BO644" s="61">
        <f t="shared" si="697"/>
        <v>0</v>
      </c>
      <c r="BP644" s="69">
        <v>0</v>
      </c>
      <c r="BQ644" s="61">
        <f t="shared" ref="BQ644:BQ707" si="729">BP644*$K644</f>
        <v>0</v>
      </c>
      <c r="BR644" s="61">
        <v>1</v>
      </c>
      <c r="BS644" s="61">
        <f t="shared" si="698"/>
        <v>0</v>
      </c>
      <c r="BT644" s="61">
        <f t="shared" ref="BT644:BT707" si="730">BP644*$L644</f>
        <v>0</v>
      </c>
      <c r="BU644" s="61">
        <v>1</v>
      </c>
      <c r="BV644" s="61">
        <f t="shared" ref="BV644:BV707" si="731">BT644*BU644</f>
        <v>0</v>
      </c>
      <c r="BW644" s="61">
        <f t="shared" ref="BW644:BW707" si="732">BP644*$M644</f>
        <v>0</v>
      </c>
      <c r="BX644" s="61">
        <v>1</v>
      </c>
      <c r="BY644" s="61">
        <f t="shared" ref="BY644:BY707" si="733">BW644*BX644</f>
        <v>0</v>
      </c>
      <c r="BZ644" s="61">
        <f t="shared" si="699"/>
        <v>0</v>
      </c>
      <c r="CA644" s="61">
        <v>1</v>
      </c>
      <c r="CB644" s="61">
        <f t="shared" si="700"/>
        <v>0</v>
      </c>
      <c r="CC644" s="69">
        <v>0</v>
      </c>
      <c r="CD644" s="61">
        <f t="shared" ref="CD644:CD707" si="734">CC644*$K644</f>
        <v>0</v>
      </c>
      <c r="CE644" s="61">
        <v>1</v>
      </c>
      <c r="CF644" s="61">
        <f t="shared" ref="CF644:CF707" si="735">CD644*CE644</f>
        <v>0</v>
      </c>
      <c r="CG644" s="61">
        <f t="shared" ref="CG644:CG707" si="736">CC644*$L644</f>
        <v>0</v>
      </c>
      <c r="CH644" s="61">
        <v>1</v>
      </c>
      <c r="CI644" s="61">
        <f t="shared" ref="CI644:CI707" si="737">CG644*CH644</f>
        <v>0</v>
      </c>
      <c r="CJ644" s="61">
        <f t="shared" ref="CJ644:CJ707" si="738">CC644*$M644</f>
        <v>0</v>
      </c>
      <c r="CK644" s="61">
        <v>1</v>
      </c>
      <c r="CL644" s="61">
        <f t="shared" ref="CL644:CL707" si="739">CJ644*CK644</f>
        <v>0</v>
      </c>
      <c r="CM644" s="61">
        <f t="shared" si="701"/>
        <v>0</v>
      </c>
      <c r="CN644" s="61">
        <v>1</v>
      </c>
      <c r="CO644" s="61">
        <f t="shared" si="702"/>
        <v>0</v>
      </c>
      <c r="CP644" s="69">
        <v>0</v>
      </c>
      <c r="CQ644" s="61">
        <f t="shared" ref="CQ644:CQ707" si="740">CP644*$K644</f>
        <v>0</v>
      </c>
      <c r="CR644" s="61">
        <v>1</v>
      </c>
      <c r="CS644" s="61">
        <f t="shared" ref="CS644:CS707" si="741">CQ644*CR644</f>
        <v>0</v>
      </c>
      <c r="CT644" s="61">
        <f t="shared" ref="CT644:CT707" si="742">CP644*$L644</f>
        <v>0</v>
      </c>
      <c r="CU644" s="61">
        <v>1</v>
      </c>
      <c r="CV644" s="61">
        <f t="shared" ref="CV644:CV707" si="743">CT644*CU644</f>
        <v>0</v>
      </c>
      <c r="CW644" s="61">
        <f t="shared" ref="CW644:CW707" si="744">CP644*$M644</f>
        <v>0</v>
      </c>
      <c r="CX644" s="61">
        <v>1</v>
      </c>
      <c r="CY644" s="61">
        <f t="shared" ref="CY644:CY707" si="745">CW644*CX644</f>
        <v>0</v>
      </c>
      <c r="CZ644" s="61">
        <f t="shared" si="703"/>
        <v>0</v>
      </c>
      <c r="DA644" s="61">
        <v>1</v>
      </c>
      <c r="DB644" s="61">
        <f t="shared" si="704"/>
        <v>0</v>
      </c>
      <c r="DC644" s="4"/>
      <c r="DD644" s="9"/>
    </row>
    <row r="645" spans="1:108">
      <c r="A645" s="57" t="s">
        <v>457</v>
      </c>
      <c r="B645" s="58" t="s">
        <v>389</v>
      </c>
      <c r="C645" s="58" t="s">
        <v>390</v>
      </c>
      <c r="D645" s="58" t="s">
        <v>441</v>
      </c>
      <c r="E645" s="59" t="s">
        <v>440</v>
      </c>
      <c r="F645" s="59" t="s">
        <v>440</v>
      </c>
      <c r="G645" s="59" t="s">
        <v>259</v>
      </c>
      <c r="H645" s="58" t="s">
        <v>430</v>
      </c>
      <c r="I645" s="58" t="s">
        <v>260</v>
      </c>
      <c r="J645" s="60" t="s">
        <v>413</v>
      </c>
      <c r="K645" s="61">
        <v>0.62567516643637733</v>
      </c>
      <c r="L645" s="61">
        <v>0.62567516643637733</v>
      </c>
      <c r="M645" s="61">
        <v>0.62567516643637733</v>
      </c>
      <c r="N645" s="61">
        <v>0.62567516643637733</v>
      </c>
      <c r="O645" s="61"/>
      <c r="P645" s="69">
        <v>0</v>
      </c>
      <c r="Q645" s="61">
        <f t="shared" si="705"/>
        <v>0</v>
      </c>
      <c r="R645" s="61">
        <v>1</v>
      </c>
      <c r="S645" s="61">
        <f t="shared" si="706"/>
        <v>0</v>
      </c>
      <c r="T645" s="61">
        <f t="shared" si="707"/>
        <v>0</v>
      </c>
      <c r="U645" s="61">
        <v>1</v>
      </c>
      <c r="V645" s="61">
        <f t="shared" si="708"/>
        <v>0</v>
      </c>
      <c r="W645" s="61">
        <f t="shared" si="709"/>
        <v>0</v>
      </c>
      <c r="X645" s="61">
        <v>1</v>
      </c>
      <c r="Y645" s="61">
        <f t="shared" si="710"/>
        <v>0</v>
      </c>
      <c r="Z645" s="61">
        <f t="shared" si="690"/>
        <v>0</v>
      </c>
      <c r="AA645" s="61">
        <v>1</v>
      </c>
      <c r="AB645" s="61">
        <f t="shared" si="691"/>
        <v>0</v>
      </c>
      <c r="AC645" s="69"/>
      <c r="AD645" s="61">
        <f t="shared" si="711"/>
        <v>0</v>
      </c>
      <c r="AE645" s="61">
        <v>1</v>
      </c>
      <c r="AF645" s="61">
        <f t="shared" si="712"/>
        <v>0</v>
      </c>
      <c r="AG645" s="61">
        <f t="shared" si="713"/>
        <v>0</v>
      </c>
      <c r="AH645" s="61">
        <v>1</v>
      </c>
      <c r="AI645" s="61">
        <f t="shared" si="714"/>
        <v>0</v>
      </c>
      <c r="AJ645" s="61">
        <f t="shared" si="715"/>
        <v>0</v>
      </c>
      <c r="AK645" s="61">
        <v>1</v>
      </c>
      <c r="AL645" s="61">
        <f t="shared" si="716"/>
        <v>0</v>
      </c>
      <c r="AM645" s="61">
        <f t="shared" si="692"/>
        <v>0</v>
      </c>
      <c r="AN645" s="61">
        <v>1</v>
      </c>
      <c r="AO645" s="61">
        <f t="shared" si="693"/>
        <v>0</v>
      </c>
      <c r="AP645" s="69">
        <v>0</v>
      </c>
      <c r="AQ645" s="61">
        <f t="shared" si="717"/>
        <v>0</v>
      </c>
      <c r="AR645" s="61">
        <v>1</v>
      </c>
      <c r="AS645" s="61">
        <f t="shared" si="718"/>
        <v>0</v>
      </c>
      <c r="AT645" s="61">
        <f t="shared" si="719"/>
        <v>0</v>
      </c>
      <c r="AU645" s="61">
        <v>1</v>
      </c>
      <c r="AV645" s="61">
        <f t="shared" si="720"/>
        <v>0</v>
      </c>
      <c r="AW645" s="61">
        <f t="shared" si="721"/>
        <v>0</v>
      </c>
      <c r="AX645" s="61">
        <v>1</v>
      </c>
      <c r="AY645" s="61">
        <f t="shared" si="722"/>
        <v>0</v>
      </c>
      <c r="AZ645" s="61">
        <f t="shared" si="694"/>
        <v>0</v>
      </c>
      <c r="BA645" s="61">
        <v>1</v>
      </c>
      <c r="BB645" s="61">
        <f t="shared" si="695"/>
        <v>0</v>
      </c>
      <c r="BC645" s="69">
        <v>0</v>
      </c>
      <c r="BD645" s="61">
        <f t="shared" si="723"/>
        <v>0</v>
      </c>
      <c r="BE645" s="61">
        <v>1</v>
      </c>
      <c r="BF645" s="61">
        <f t="shared" si="724"/>
        <v>0</v>
      </c>
      <c r="BG645" s="61">
        <f t="shared" si="725"/>
        <v>0</v>
      </c>
      <c r="BH645" s="61">
        <v>1</v>
      </c>
      <c r="BI645" s="61">
        <f t="shared" si="726"/>
        <v>0</v>
      </c>
      <c r="BJ645" s="61">
        <f t="shared" si="727"/>
        <v>0</v>
      </c>
      <c r="BK645" s="61">
        <v>1</v>
      </c>
      <c r="BL645" s="61">
        <f t="shared" si="728"/>
        <v>0</v>
      </c>
      <c r="BM645" s="61">
        <f t="shared" si="696"/>
        <v>0</v>
      </c>
      <c r="BN645" s="61">
        <v>1</v>
      </c>
      <c r="BO645" s="61">
        <f t="shared" si="697"/>
        <v>0</v>
      </c>
      <c r="BP645" s="69">
        <v>0</v>
      </c>
      <c r="BQ645" s="61">
        <f t="shared" si="729"/>
        <v>0</v>
      </c>
      <c r="BR645" s="61">
        <v>1</v>
      </c>
      <c r="BS645" s="61">
        <f t="shared" si="698"/>
        <v>0</v>
      </c>
      <c r="BT645" s="61">
        <f t="shared" si="730"/>
        <v>0</v>
      </c>
      <c r="BU645" s="61">
        <v>1</v>
      </c>
      <c r="BV645" s="61">
        <f t="shared" si="731"/>
        <v>0</v>
      </c>
      <c r="BW645" s="61">
        <f t="shared" si="732"/>
        <v>0</v>
      </c>
      <c r="BX645" s="61">
        <v>1</v>
      </c>
      <c r="BY645" s="61">
        <f t="shared" si="733"/>
        <v>0</v>
      </c>
      <c r="BZ645" s="61">
        <f t="shared" si="699"/>
        <v>0</v>
      </c>
      <c r="CA645" s="61">
        <v>1</v>
      </c>
      <c r="CB645" s="61">
        <f t="shared" si="700"/>
        <v>0</v>
      </c>
      <c r="CC645" s="69">
        <v>0</v>
      </c>
      <c r="CD645" s="61">
        <f t="shared" si="734"/>
        <v>0</v>
      </c>
      <c r="CE645" s="61">
        <v>1</v>
      </c>
      <c r="CF645" s="61">
        <f t="shared" si="735"/>
        <v>0</v>
      </c>
      <c r="CG645" s="61">
        <f t="shared" si="736"/>
        <v>0</v>
      </c>
      <c r="CH645" s="61">
        <v>1</v>
      </c>
      <c r="CI645" s="61">
        <f t="shared" si="737"/>
        <v>0</v>
      </c>
      <c r="CJ645" s="61">
        <f t="shared" si="738"/>
        <v>0</v>
      </c>
      <c r="CK645" s="61">
        <v>1</v>
      </c>
      <c r="CL645" s="61">
        <f t="shared" si="739"/>
        <v>0</v>
      </c>
      <c r="CM645" s="61">
        <f t="shared" si="701"/>
        <v>0</v>
      </c>
      <c r="CN645" s="61">
        <v>1</v>
      </c>
      <c r="CO645" s="61">
        <f t="shared" si="702"/>
        <v>0</v>
      </c>
      <c r="CP645" s="69">
        <v>0</v>
      </c>
      <c r="CQ645" s="61">
        <f t="shared" si="740"/>
        <v>0</v>
      </c>
      <c r="CR645" s="61">
        <v>1</v>
      </c>
      <c r="CS645" s="61">
        <f t="shared" si="741"/>
        <v>0</v>
      </c>
      <c r="CT645" s="61">
        <f t="shared" si="742"/>
        <v>0</v>
      </c>
      <c r="CU645" s="61">
        <v>1</v>
      </c>
      <c r="CV645" s="61">
        <f t="shared" si="743"/>
        <v>0</v>
      </c>
      <c r="CW645" s="61">
        <f t="shared" si="744"/>
        <v>0</v>
      </c>
      <c r="CX645" s="61">
        <v>1</v>
      </c>
      <c r="CY645" s="61">
        <f t="shared" si="745"/>
        <v>0</v>
      </c>
      <c r="CZ645" s="61">
        <f t="shared" si="703"/>
        <v>0</v>
      </c>
      <c r="DA645" s="61">
        <v>1</v>
      </c>
      <c r="DB645" s="61">
        <f t="shared" si="704"/>
        <v>0</v>
      </c>
      <c r="DC645" s="4"/>
      <c r="DD645" s="9"/>
    </row>
    <row r="646" spans="1:108">
      <c r="A646" s="57" t="s">
        <v>457</v>
      </c>
      <c r="B646" s="58" t="s">
        <v>389</v>
      </c>
      <c r="C646" s="58" t="s">
        <v>390</v>
      </c>
      <c r="D646" s="58" t="s">
        <v>441</v>
      </c>
      <c r="E646" s="59" t="s">
        <v>440</v>
      </c>
      <c r="F646" s="59" t="s">
        <v>440</v>
      </c>
      <c r="G646" s="59" t="s">
        <v>281</v>
      </c>
      <c r="H646" s="58" t="s">
        <v>430</v>
      </c>
      <c r="I646" s="58" t="s">
        <v>282</v>
      </c>
      <c r="J646" s="60" t="s">
        <v>409</v>
      </c>
      <c r="K646" s="61">
        <v>0.6911160549770019</v>
      </c>
      <c r="L646" s="61">
        <v>0.74564264948749093</v>
      </c>
      <c r="M646" s="61">
        <v>0.78967338638131768</v>
      </c>
      <c r="N646" s="61">
        <v>0.86899999999999999</v>
      </c>
      <c r="O646" s="61"/>
      <c r="P646" s="69">
        <v>3.866438</v>
      </c>
      <c r="Q646" s="61">
        <f t="shared" si="705"/>
        <v>2.6721573773731695</v>
      </c>
      <c r="R646" s="61">
        <v>1</v>
      </c>
      <c r="S646" s="61">
        <f t="shared" si="706"/>
        <v>2.6721573773731695</v>
      </c>
      <c r="T646" s="61">
        <f t="shared" si="707"/>
        <v>2.8829810743991153</v>
      </c>
      <c r="U646" s="61">
        <v>1</v>
      </c>
      <c r="V646" s="61">
        <f t="shared" si="708"/>
        <v>2.8829810743991153</v>
      </c>
      <c r="W646" s="61">
        <f t="shared" si="709"/>
        <v>3.0532231886934094</v>
      </c>
      <c r="X646" s="61">
        <v>1</v>
      </c>
      <c r="Y646" s="61">
        <f t="shared" si="710"/>
        <v>3.0532231886934094</v>
      </c>
      <c r="Z646" s="61">
        <f t="shared" si="690"/>
        <v>3.3599346219999999</v>
      </c>
      <c r="AA646" s="61">
        <v>1</v>
      </c>
      <c r="AB646" s="61">
        <f t="shared" si="691"/>
        <v>3.3599346219999999</v>
      </c>
      <c r="AC646" s="69"/>
      <c r="AD646" s="61">
        <f t="shared" si="711"/>
        <v>0</v>
      </c>
      <c r="AE646" s="61">
        <v>1</v>
      </c>
      <c r="AF646" s="61">
        <f t="shared" si="712"/>
        <v>0</v>
      </c>
      <c r="AG646" s="61">
        <f t="shared" si="713"/>
        <v>0</v>
      </c>
      <c r="AH646" s="61">
        <v>1</v>
      </c>
      <c r="AI646" s="61">
        <f t="shared" si="714"/>
        <v>0</v>
      </c>
      <c r="AJ646" s="61">
        <f t="shared" si="715"/>
        <v>0</v>
      </c>
      <c r="AK646" s="61">
        <v>1</v>
      </c>
      <c r="AL646" s="61">
        <f t="shared" si="716"/>
        <v>0</v>
      </c>
      <c r="AM646" s="61">
        <f t="shared" si="692"/>
        <v>0</v>
      </c>
      <c r="AN646" s="61">
        <v>1</v>
      </c>
      <c r="AO646" s="61">
        <f t="shared" si="693"/>
        <v>0</v>
      </c>
      <c r="AP646" s="69">
        <v>0.94728999999999997</v>
      </c>
      <c r="AQ646" s="61">
        <f t="shared" si="717"/>
        <v>0.65468732771916416</v>
      </c>
      <c r="AR646" s="61">
        <v>1</v>
      </c>
      <c r="AS646" s="61">
        <f t="shared" si="718"/>
        <v>0.65468732771916416</v>
      </c>
      <c r="AT646" s="61">
        <f t="shared" si="719"/>
        <v>0.70633982543300522</v>
      </c>
      <c r="AU646" s="61">
        <v>1</v>
      </c>
      <c r="AV646" s="61">
        <f t="shared" si="720"/>
        <v>0.70633982543300522</v>
      </c>
      <c r="AW646" s="61">
        <f t="shared" si="721"/>
        <v>0.74804970218515843</v>
      </c>
      <c r="AX646" s="61">
        <v>1</v>
      </c>
      <c r="AY646" s="61">
        <f t="shared" si="722"/>
        <v>0.74804970218515843</v>
      </c>
      <c r="AZ646" s="61">
        <f t="shared" si="694"/>
        <v>0.82319500999999995</v>
      </c>
      <c r="BA646" s="61">
        <v>1</v>
      </c>
      <c r="BB646" s="61">
        <f t="shared" si="695"/>
        <v>0.82319500999999995</v>
      </c>
      <c r="BC646" s="69">
        <v>0.14493900000000001</v>
      </c>
      <c r="BD646" s="61">
        <f t="shared" si="723"/>
        <v>0.10016966989231169</v>
      </c>
      <c r="BE646" s="61">
        <v>1</v>
      </c>
      <c r="BF646" s="61">
        <f t="shared" si="724"/>
        <v>0.10016966989231169</v>
      </c>
      <c r="BG646" s="61">
        <f t="shared" si="725"/>
        <v>0.10807269997406746</v>
      </c>
      <c r="BH646" s="61">
        <v>1</v>
      </c>
      <c r="BI646" s="61">
        <f t="shared" si="726"/>
        <v>0.10807269997406746</v>
      </c>
      <c r="BJ646" s="61">
        <f t="shared" si="727"/>
        <v>0.11445447094872181</v>
      </c>
      <c r="BK646" s="61">
        <v>1</v>
      </c>
      <c r="BL646" s="61">
        <f t="shared" si="728"/>
        <v>0.11445447094872181</v>
      </c>
      <c r="BM646" s="61">
        <f t="shared" si="696"/>
        <v>0.12595199100000001</v>
      </c>
      <c r="BN646" s="61">
        <v>1</v>
      </c>
      <c r="BO646" s="61">
        <f t="shared" si="697"/>
        <v>0.12595199100000001</v>
      </c>
      <c r="BP646" s="69">
        <v>0.14493900000000001</v>
      </c>
      <c r="BQ646" s="61">
        <f t="shared" si="729"/>
        <v>0.10016966989231169</v>
      </c>
      <c r="BR646" s="61">
        <v>1</v>
      </c>
      <c r="BS646" s="61">
        <f t="shared" si="698"/>
        <v>0.10016966989231169</v>
      </c>
      <c r="BT646" s="61">
        <f t="shared" si="730"/>
        <v>0.10807269997406746</v>
      </c>
      <c r="BU646" s="61">
        <v>1</v>
      </c>
      <c r="BV646" s="61">
        <f t="shared" si="731"/>
        <v>0.10807269997406746</v>
      </c>
      <c r="BW646" s="61">
        <f t="shared" si="732"/>
        <v>0.11445447094872181</v>
      </c>
      <c r="BX646" s="61">
        <v>1</v>
      </c>
      <c r="BY646" s="61">
        <f t="shared" si="733"/>
        <v>0.11445447094872181</v>
      </c>
      <c r="BZ646" s="61">
        <f t="shared" si="699"/>
        <v>0.12595199100000001</v>
      </c>
      <c r="CA646" s="61">
        <v>1</v>
      </c>
      <c r="CB646" s="61">
        <f t="shared" si="700"/>
        <v>0.12595199100000001</v>
      </c>
      <c r="CC646" s="69">
        <v>0.16234399999999999</v>
      </c>
      <c r="CD646" s="61">
        <f t="shared" si="734"/>
        <v>0.11219854482918638</v>
      </c>
      <c r="CE646" s="61">
        <v>1</v>
      </c>
      <c r="CF646" s="61">
        <f t="shared" si="735"/>
        <v>0.11219854482918638</v>
      </c>
      <c r="CG646" s="61">
        <f t="shared" si="736"/>
        <v>0.12105061028839721</v>
      </c>
      <c r="CH646" s="61">
        <v>1</v>
      </c>
      <c r="CI646" s="61">
        <f t="shared" si="737"/>
        <v>0.12105061028839721</v>
      </c>
      <c r="CJ646" s="61">
        <f t="shared" si="738"/>
        <v>0.12819873623868863</v>
      </c>
      <c r="CK646" s="61">
        <v>1</v>
      </c>
      <c r="CL646" s="61">
        <f t="shared" si="739"/>
        <v>0.12819873623868863</v>
      </c>
      <c r="CM646" s="61">
        <f t="shared" si="701"/>
        <v>0.14107693599999999</v>
      </c>
      <c r="CN646" s="61">
        <v>1</v>
      </c>
      <c r="CO646" s="61">
        <f t="shared" si="702"/>
        <v>0.14107693599999999</v>
      </c>
      <c r="CP646" s="69">
        <v>9.7948999999999994E-2</v>
      </c>
      <c r="CQ646" s="61">
        <f t="shared" si="740"/>
        <v>6.7694126468942351E-2</v>
      </c>
      <c r="CR646" s="61">
        <v>1</v>
      </c>
      <c r="CS646" s="61">
        <f t="shared" si="741"/>
        <v>6.7694126468942351E-2</v>
      </c>
      <c r="CT646" s="61">
        <f t="shared" si="742"/>
        <v>7.3034951874650242E-2</v>
      </c>
      <c r="CU646" s="61">
        <v>1</v>
      </c>
      <c r="CV646" s="61">
        <f t="shared" si="743"/>
        <v>7.3034951874650242E-2</v>
      </c>
      <c r="CW646" s="61">
        <f t="shared" si="744"/>
        <v>7.7347718522663686E-2</v>
      </c>
      <c r="CX646" s="61">
        <v>1</v>
      </c>
      <c r="CY646" s="61">
        <f t="shared" si="745"/>
        <v>7.7347718522663686E-2</v>
      </c>
      <c r="CZ646" s="61">
        <f t="shared" si="703"/>
        <v>8.5117681000000001E-2</v>
      </c>
      <c r="DA646" s="61">
        <v>1</v>
      </c>
      <c r="DB646" s="61">
        <f t="shared" si="704"/>
        <v>8.5117681000000001E-2</v>
      </c>
      <c r="DC646" s="4"/>
      <c r="DD646" s="9"/>
    </row>
    <row r="647" spans="1:108">
      <c r="A647" s="57" t="s">
        <v>457</v>
      </c>
      <c r="B647" s="58" t="s">
        <v>389</v>
      </c>
      <c r="C647" s="58" t="s">
        <v>390</v>
      </c>
      <c r="D647" s="58" t="s">
        <v>441</v>
      </c>
      <c r="E647" s="59" t="s">
        <v>440</v>
      </c>
      <c r="F647" s="59" t="s">
        <v>440</v>
      </c>
      <c r="G647" s="59" t="s">
        <v>261</v>
      </c>
      <c r="H647" s="58" t="s">
        <v>431</v>
      </c>
      <c r="I647" s="58" t="s">
        <v>262</v>
      </c>
      <c r="J647" s="63" t="s">
        <v>422</v>
      </c>
      <c r="K647" s="61">
        <v>0.97499999999999998</v>
      </c>
      <c r="L647" s="61">
        <v>1.0029999999999999</v>
      </c>
      <c r="M647" s="61">
        <v>1.0329999999999999</v>
      </c>
      <c r="N647" s="61">
        <v>1.0640000000000001</v>
      </c>
      <c r="O647" s="64" t="s">
        <v>433</v>
      </c>
      <c r="P647" s="69">
        <v>64.366699999999994</v>
      </c>
      <c r="Q647" s="61">
        <f t="shared" si="705"/>
        <v>62.757532499999996</v>
      </c>
      <c r="R647" s="61">
        <v>0.88500000000000001</v>
      </c>
      <c r="S647" s="61">
        <f t="shared" si="706"/>
        <v>55.540416262499996</v>
      </c>
      <c r="T647" s="61">
        <f t="shared" si="707"/>
        <v>64.55980009999999</v>
      </c>
      <c r="U647" s="61">
        <v>0.83</v>
      </c>
      <c r="V647" s="61">
        <f t="shared" si="708"/>
        <v>53.58463408299999</v>
      </c>
      <c r="W647" s="61">
        <f t="shared" si="709"/>
        <v>66.490801099999985</v>
      </c>
      <c r="X647" s="61">
        <v>0.80100000000000005</v>
      </c>
      <c r="Y647" s="61">
        <f t="shared" si="710"/>
        <v>53.259131681099994</v>
      </c>
      <c r="Z647" s="61">
        <f t="shared" si="690"/>
        <v>68.486168800000002</v>
      </c>
      <c r="AA647" s="61">
        <v>0.77100000000000002</v>
      </c>
      <c r="AB647" s="61">
        <f t="shared" si="691"/>
        <v>52.802836144800004</v>
      </c>
      <c r="AC647" s="69">
        <v>2.7442273090099998</v>
      </c>
      <c r="AD647" s="61">
        <f t="shared" si="711"/>
        <v>2.6756216262847499</v>
      </c>
      <c r="AE647" s="61">
        <v>1</v>
      </c>
      <c r="AF647" s="61">
        <f t="shared" si="712"/>
        <v>2.6756216262847499</v>
      </c>
      <c r="AG647" s="61">
        <f t="shared" si="713"/>
        <v>2.7524599909370293</v>
      </c>
      <c r="AH647" s="61">
        <v>1</v>
      </c>
      <c r="AI647" s="61">
        <f t="shared" si="714"/>
        <v>2.7524599909370293</v>
      </c>
      <c r="AJ647" s="61">
        <f t="shared" si="715"/>
        <v>2.8347868102073295</v>
      </c>
      <c r="AK647" s="61">
        <v>1</v>
      </c>
      <c r="AL647" s="61">
        <f t="shared" si="716"/>
        <v>2.8347868102073295</v>
      </c>
      <c r="AM647" s="61">
        <f t="shared" si="692"/>
        <v>2.9198578567866398</v>
      </c>
      <c r="AN647" s="61">
        <v>1</v>
      </c>
      <c r="AO647" s="61">
        <f t="shared" si="693"/>
        <v>2.9198578567866398</v>
      </c>
      <c r="AP647" s="69">
        <v>514.93320000000006</v>
      </c>
      <c r="AQ647" s="61">
        <f t="shared" si="717"/>
        <v>502.05987000000005</v>
      </c>
      <c r="AR647" s="61">
        <v>0.78700000000000003</v>
      </c>
      <c r="AS647" s="61">
        <f t="shared" si="718"/>
        <v>395.12111769000006</v>
      </c>
      <c r="AT647" s="61">
        <f t="shared" si="719"/>
        <v>516.47799959999998</v>
      </c>
      <c r="AU647" s="61">
        <v>0.64200000000000002</v>
      </c>
      <c r="AV647" s="61">
        <f t="shared" si="720"/>
        <v>331.5788757432</v>
      </c>
      <c r="AW647" s="61">
        <f t="shared" si="721"/>
        <v>531.92599559999996</v>
      </c>
      <c r="AX647" s="61">
        <v>0.53700000000000003</v>
      </c>
      <c r="AY647" s="61">
        <f t="shared" si="722"/>
        <v>285.64425963719998</v>
      </c>
      <c r="AZ647" s="61">
        <f t="shared" si="694"/>
        <v>547.88892480000004</v>
      </c>
      <c r="BA647" s="61">
        <v>0.40100000000000002</v>
      </c>
      <c r="BB647" s="61">
        <f t="shared" si="695"/>
        <v>219.70345884480002</v>
      </c>
      <c r="BC647" s="69">
        <v>16.091699999999999</v>
      </c>
      <c r="BD647" s="61">
        <f t="shared" si="723"/>
        <v>15.6894075</v>
      </c>
      <c r="BE647" s="61">
        <v>0.747</v>
      </c>
      <c r="BF647" s="61">
        <f t="shared" si="724"/>
        <v>11.719987402499999</v>
      </c>
      <c r="BG647" s="61">
        <f t="shared" si="725"/>
        <v>16.139975099999997</v>
      </c>
      <c r="BH647" s="61">
        <v>0.55000000000000004</v>
      </c>
      <c r="BI647" s="61">
        <f t="shared" si="726"/>
        <v>8.8769863049999991</v>
      </c>
      <c r="BJ647" s="61">
        <f t="shared" si="727"/>
        <v>16.622726099999998</v>
      </c>
      <c r="BK647" s="61">
        <v>0.46</v>
      </c>
      <c r="BL647" s="61">
        <f t="shared" si="728"/>
        <v>7.646454005999999</v>
      </c>
      <c r="BM647" s="61">
        <f t="shared" si="696"/>
        <v>17.121568799999999</v>
      </c>
      <c r="BN647" s="61">
        <v>0.35299999999999998</v>
      </c>
      <c r="BO647" s="61">
        <f t="shared" si="697"/>
        <v>6.0439137863999992</v>
      </c>
      <c r="BP647" s="69">
        <v>14.965199999999999</v>
      </c>
      <c r="BQ647" s="61">
        <f t="shared" si="729"/>
        <v>14.591069999999998</v>
      </c>
      <c r="BR647" s="61">
        <v>0.747</v>
      </c>
      <c r="BS647" s="61">
        <f t="shared" si="698"/>
        <v>10.899529289999998</v>
      </c>
      <c r="BT647" s="61">
        <f t="shared" si="730"/>
        <v>15.010095599999998</v>
      </c>
      <c r="BU647" s="61">
        <v>0.55000000000000004</v>
      </c>
      <c r="BV647" s="61">
        <f t="shared" si="731"/>
        <v>8.2555525799999998</v>
      </c>
      <c r="BW647" s="61">
        <f t="shared" si="732"/>
        <v>15.459051599999999</v>
      </c>
      <c r="BX647" s="61">
        <v>0.46</v>
      </c>
      <c r="BY647" s="61">
        <f t="shared" si="733"/>
        <v>7.111163736</v>
      </c>
      <c r="BZ647" s="61">
        <f t="shared" si="699"/>
        <v>15.9229728</v>
      </c>
      <c r="CA647" s="61">
        <v>0.35299999999999998</v>
      </c>
      <c r="CB647" s="61">
        <f t="shared" si="700"/>
        <v>5.6208093983999996</v>
      </c>
      <c r="CC647" s="69">
        <v>8.5822000000000003</v>
      </c>
      <c r="CD647" s="61">
        <f t="shared" si="734"/>
        <v>8.3676449999999996</v>
      </c>
      <c r="CE647" s="61">
        <v>0.46400000000000002</v>
      </c>
      <c r="CF647" s="61">
        <f t="shared" si="735"/>
        <v>3.8825872800000001</v>
      </c>
      <c r="CG647" s="61">
        <f t="shared" si="736"/>
        <v>8.6079466</v>
      </c>
      <c r="CH647" s="61">
        <v>7.5999999999999998E-2</v>
      </c>
      <c r="CI647" s="61">
        <f t="shared" si="737"/>
        <v>0.65420394159999995</v>
      </c>
      <c r="CJ647" s="61">
        <f t="shared" si="738"/>
        <v>8.8654125999999991</v>
      </c>
      <c r="CK647" s="61">
        <v>3.2000000000000001E-2</v>
      </c>
      <c r="CL647" s="61">
        <f t="shared" si="739"/>
        <v>0.28369320319999997</v>
      </c>
      <c r="CM647" s="61">
        <f t="shared" si="701"/>
        <v>9.131460800000001</v>
      </c>
      <c r="CN647" s="61">
        <v>3.1E-2</v>
      </c>
      <c r="CO647" s="61">
        <f t="shared" si="702"/>
        <v>0.28307528480000005</v>
      </c>
      <c r="CP647" s="69">
        <v>27.111999999999998</v>
      </c>
      <c r="CQ647" s="61">
        <f t="shared" si="740"/>
        <v>26.434199999999997</v>
      </c>
      <c r="CR647" s="61">
        <v>0.871</v>
      </c>
      <c r="CS647" s="61">
        <f t="shared" si="741"/>
        <v>23.024188199999998</v>
      </c>
      <c r="CT647" s="61">
        <f t="shared" si="742"/>
        <v>27.193335999999995</v>
      </c>
      <c r="CU647" s="61">
        <v>0.70799999999999996</v>
      </c>
      <c r="CV647" s="61">
        <f t="shared" si="743"/>
        <v>19.252881887999994</v>
      </c>
      <c r="CW647" s="61">
        <f t="shared" si="744"/>
        <v>28.006695999999994</v>
      </c>
      <c r="CX647" s="61">
        <v>0.58599999999999997</v>
      </c>
      <c r="CY647" s="61">
        <f t="shared" si="745"/>
        <v>16.411923855999994</v>
      </c>
      <c r="CZ647" s="61">
        <f t="shared" si="703"/>
        <v>28.847168</v>
      </c>
      <c r="DA647" s="61">
        <v>0.42399999999999999</v>
      </c>
      <c r="DB647" s="61">
        <f t="shared" si="704"/>
        <v>12.231199232</v>
      </c>
      <c r="DC647" s="4"/>
      <c r="DD647" s="9"/>
    </row>
    <row r="648" spans="1:108">
      <c r="A648" s="57" t="s">
        <v>457</v>
      </c>
      <c r="B648" s="58" t="s">
        <v>389</v>
      </c>
      <c r="C648" s="58" t="s">
        <v>390</v>
      </c>
      <c r="D648" s="58" t="s">
        <v>441</v>
      </c>
      <c r="E648" s="59" t="s">
        <v>440</v>
      </c>
      <c r="F648" s="59" t="s">
        <v>440</v>
      </c>
      <c r="G648" s="59" t="s">
        <v>263</v>
      </c>
      <c r="H648" s="58" t="s">
        <v>431</v>
      </c>
      <c r="I648" s="58" t="s">
        <v>264</v>
      </c>
      <c r="J648" s="63" t="s">
        <v>422</v>
      </c>
      <c r="K648" s="61">
        <v>0.97499999999999998</v>
      </c>
      <c r="L648" s="61">
        <v>1.0029999999999999</v>
      </c>
      <c r="M648" s="61">
        <v>1.0329999999999999</v>
      </c>
      <c r="N648" s="61">
        <v>1.0640000000000001</v>
      </c>
      <c r="O648" s="64" t="s">
        <v>433</v>
      </c>
      <c r="P648" s="69">
        <v>7.6318000000000001</v>
      </c>
      <c r="Q648" s="61">
        <f t="shared" si="705"/>
        <v>7.4410049999999996</v>
      </c>
      <c r="R648" s="61">
        <v>0.88500000000000001</v>
      </c>
      <c r="S648" s="61">
        <f t="shared" si="706"/>
        <v>6.585289425</v>
      </c>
      <c r="T648" s="61">
        <f t="shared" si="707"/>
        <v>7.6546953999999996</v>
      </c>
      <c r="U648" s="61">
        <v>0.83</v>
      </c>
      <c r="V648" s="61">
        <f t="shared" si="708"/>
        <v>6.3533971819999993</v>
      </c>
      <c r="W648" s="61">
        <f t="shared" si="709"/>
        <v>7.8836493999999995</v>
      </c>
      <c r="X648" s="61">
        <v>0.80100000000000005</v>
      </c>
      <c r="Y648" s="61">
        <f t="shared" si="710"/>
        <v>6.3148031694000002</v>
      </c>
      <c r="Z648" s="61">
        <f t="shared" si="690"/>
        <v>8.1202351999999998</v>
      </c>
      <c r="AA648" s="61">
        <v>0.77100000000000002</v>
      </c>
      <c r="AB648" s="61">
        <f t="shared" si="691"/>
        <v>6.2607013391999997</v>
      </c>
      <c r="AC648" s="69">
        <v>0.29949564219662</v>
      </c>
      <c r="AD648" s="61">
        <f t="shared" si="711"/>
        <v>0.29200825114170448</v>
      </c>
      <c r="AE648" s="61">
        <v>1</v>
      </c>
      <c r="AF648" s="61">
        <f t="shared" si="712"/>
        <v>0.29200825114170448</v>
      </c>
      <c r="AG648" s="61">
        <f t="shared" si="713"/>
        <v>0.30039412912320984</v>
      </c>
      <c r="AH648" s="61">
        <v>1</v>
      </c>
      <c r="AI648" s="61">
        <f t="shared" si="714"/>
        <v>0.30039412912320984</v>
      </c>
      <c r="AJ648" s="61">
        <f t="shared" si="715"/>
        <v>0.30937899838910843</v>
      </c>
      <c r="AK648" s="61">
        <v>1</v>
      </c>
      <c r="AL648" s="61">
        <f t="shared" si="716"/>
        <v>0.30937899838910843</v>
      </c>
      <c r="AM648" s="61">
        <f t="shared" si="692"/>
        <v>0.31866336329720368</v>
      </c>
      <c r="AN648" s="61">
        <v>1</v>
      </c>
      <c r="AO648" s="61">
        <f t="shared" si="693"/>
        <v>0.31866336329720368</v>
      </c>
      <c r="AP648" s="69">
        <v>61.054699999999997</v>
      </c>
      <c r="AQ648" s="61">
        <f t="shared" si="717"/>
        <v>59.528332499999998</v>
      </c>
      <c r="AR648" s="61">
        <v>0.78700000000000003</v>
      </c>
      <c r="AS648" s="61">
        <f t="shared" si="718"/>
        <v>46.848797677500002</v>
      </c>
      <c r="AT648" s="61">
        <f t="shared" si="719"/>
        <v>61.237864099999989</v>
      </c>
      <c r="AU648" s="61">
        <v>0.64200000000000002</v>
      </c>
      <c r="AV648" s="61">
        <f t="shared" si="720"/>
        <v>39.314708752199991</v>
      </c>
      <c r="AW648" s="61">
        <f t="shared" si="721"/>
        <v>63.069505099999994</v>
      </c>
      <c r="AX648" s="61">
        <v>0.53700000000000003</v>
      </c>
      <c r="AY648" s="61">
        <f t="shared" si="722"/>
        <v>33.868324238699998</v>
      </c>
      <c r="AZ648" s="61">
        <f t="shared" si="694"/>
        <v>64.962200800000005</v>
      </c>
      <c r="BA648" s="61">
        <v>0.40100000000000002</v>
      </c>
      <c r="BB648" s="61">
        <f t="shared" si="695"/>
        <v>26.049842520800002</v>
      </c>
      <c r="BC648" s="69">
        <v>1.9078999999999999</v>
      </c>
      <c r="BD648" s="61">
        <f t="shared" si="723"/>
        <v>1.8602025</v>
      </c>
      <c r="BE648" s="61">
        <v>0.747</v>
      </c>
      <c r="BF648" s="61">
        <f t="shared" si="724"/>
        <v>1.3895712675</v>
      </c>
      <c r="BG648" s="61">
        <f t="shared" si="725"/>
        <v>1.9136236999999998</v>
      </c>
      <c r="BH648" s="61">
        <v>0.55000000000000004</v>
      </c>
      <c r="BI648" s="61">
        <f t="shared" si="726"/>
        <v>1.0524930349999999</v>
      </c>
      <c r="BJ648" s="61">
        <f t="shared" si="727"/>
        <v>1.9708606999999998</v>
      </c>
      <c r="BK648" s="61">
        <v>0.46</v>
      </c>
      <c r="BL648" s="61">
        <f t="shared" si="728"/>
        <v>0.90659592199999994</v>
      </c>
      <c r="BM648" s="61">
        <f t="shared" si="696"/>
        <v>2.0300056</v>
      </c>
      <c r="BN648" s="61">
        <v>0.35299999999999998</v>
      </c>
      <c r="BO648" s="61">
        <f t="shared" si="697"/>
        <v>0.71659197679999997</v>
      </c>
      <c r="BP648" s="69">
        <v>1.774403</v>
      </c>
      <c r="BQ648" s="61">
        <f t="shared" si="729"/>
        <v>1.730042925</v>
      </c>
      <c r="BR648" s="61">
        <v>0.747</v>
      </c>
      <c r="BS648" s="61">
        <f t="shared" si="698"/>
        <v>1.2923420649749999</v>
      </c>
      <c r="BT648" s="61">
        <f t="shared" si="730"/>
        <v>1.7797262089999997</v>
      </c>
      <c r="BU648" s="61">
        <v>0.55000000000000004</v>
      </c>
      <c r="BV648" s="61">
        <f t="shared" si="731"/>
        <v>0.97884941494999989</v>
      </c>
      <c r="BW648" s="61">
        <f t="shared" si="732"/>
        <v>1.8329582989999997</v>
      </c>
      <c r="BX648" s="61">
        <v>0.46</v>
      </c>
      <c r="BY648" s="61">
        <f t="shared" si="733"/>
        <v>0.84316081753999994</v>
      </c>
      <c r="BZ648" s="61">
        <f t="shared" si="699"/>
        <v>1.887964792</v>
      </c>
      <c r="CA648" s="61">
        <v>0.35299999999999998</v>
      </c>
      <c r="CB648" s="61">
        <f t="shared" si="700"/>
        <v>0.66645157157599999</v>
      </c>
      <c r="CC648" s="69">
        <v>1.0175000000000001</v>
      </c>
      <c r="CD648" s="61">
        <f t="shared" si="734"/>
        <v>0.99206250000000007</v>
      </c>
      <c r="CE648" s="61">
        <v>0.46400000000000002</v>
      </c>
      <c r="CF648" s="61">
        <f t="shared" si="735"/>
        <v>0.46031700000000003</v>
      </c>
      <c r="CG648" s="61">
        <f t="shared" si="736"/>
        <v>1.0205525</v>
      </c>
      <c r="CH648" s="61">
        <v>7.5999999999999998E-2</v>
      </c>
      <c r="CI648" s="61">
        <f t="shared" si="737"/>
        <v>7.7561989999999997E-2</v>
      </c>
      <c r="CJ648" s="61">
        <f t="shared" si="738"/>
        <v>1.0510774999999999</v>
      </c>
      <c r="CK648" s="61">
        <v>3.2000000000000001E-2</v>
      </c>
      <c r="CL648" s="61">
        <f t="shared" si="739"/>
        <v>3.3634479999999994E-2</v>
      </c>
      <c r="CM648" s="61">
        <f t="shared" si="701"/>
        <v>1.0826200000000001</v>
      </c>
      <c r="CN648" s="61">
        <v>3.1E-2</v>
      </c>
      <c r="CO648" s="61">
        <f t="shared" si="702"/>
        <v>3.3561220000000003E-2</v>
      </c>
      <c r="CP648" s="69">
        <v>3.2145000000000001</v>
      </c>
      <c r="CQ648" s="61">
        <f t="shared" si="740"/>
        <v>3.1341375</v>
      </c>
      <c r="CR648" s="61">
        <v>0.871</v>
      </c>
      <c r="CS648" s="61">
        <f t="shared" si="741"/>
        <v>2.7298337625000002</v>
      </c>
      <c r="CT648" s="61">
        <f t="shared" si="742"/>
        <v>3.2241434999999998</v>
      </c>
      <c r="CU648" s="61">
        <v>0.70799999999999996</v>
      </c>
      <c r="CV648" s="61">
        <f t="shared" si="743"/>
        <v>2.2826935979999998</v>
      </c>
      <c r="CW648" s="61">
        <f t="shared" si="744"/>
        <v>3.3205784999999999</v>
      </c>
      <c r="CX648" s="61">
        <v>0.58599999999999997</v>
      </c>
      <c r="CY648" s="61">
        <f t="shared" si="745"/>
        <v>1.9458590009999999</v>
      </c>
      <c r="CZ648" s="61">
        <f t="shared" si="703"/>
        <v>3.4202280000000003</v>
      </c>
      <c r="DA648" s="61">
        <v>0.42399999999999999</v>
      </c>
      <c r="DB648" s="61">
        <f t="shared" si="704"/>
        <v>1.450176672</v>
      </c>
      <c r="DC648" s="4"/>
      <c r="DD648" s="9"/>
    </row>
    <row r="649" spans="1:108">
      <c r="A649" s="57" t="s">
        <v>457</v>
      </c>
      <c r="B649" s="58" t="s">
        <v>389</v>
      </c>
      <c r="C649" s="58" t="s">
        <v>390</v>
      </c>
      <c r="D649" s="58" t="s">
        <v>441</v>
      </c>
      <c r="E649" s="59" t="s">
        <v>440</v>
      </c>
      <c r="F649" s="59" t="s">
        <v>440</v>
      </c>
      <c r="G649" s="59" t="s">
        <v>265</v>
      </c>
      <c r="H649" s="58" t="s">
        <v>431</v>
      </c>
      <c r="I649" s="58" t="s">
        <v>266</v>
      </c>
      <c r="J649" s="63" t="s">
        <v>423</v>
      </c>
      <c r="K649" s="61">
        <v>0.94</v>
      </c>
      <c r="L649" s="61">
        <v>0.94599999999999995</v>
      </c>
      <c r="M649" s="61">
        <v>0.95</v>
      </c>
      <c r="N649" s="61">
        <v>0.95599999999999996</v>
      </c>
      <c r="O649" s="61" t="s">
        <v>434</v>
      </c>
      <c r="P649" s="69">
        <v>95.900970000000001</v>
      </c>
      <c r="Q649" s="61">
        <f t="shared" si="705"/>
        <v>90.146911799999998</v>
      </c>
      <c r="R649" s="61">
        <v>1</v>
      </c>
      <c r="S649" s="61">
        <f t="shared" si="706"/>
        <v>90.146911799999998</v>
      </c>
      <c r="T649" s="61">
        <f t="shared" si="707"/>
        <v>90.722317619999998</v>
      </c>
      <c r="U649" s="61">
        <v>1</v>
      </c>
      <c r="V649" s="61">
        <f t="shared" si="708"/>
        <v>90.722317619999998</v>
      </c>
      <c r="W649" s="61">
        <f t="shared" si="709"/>
        <v>91.105921499999994</v>
      </c>
      <c r="X649" s="61">
        <v>1</v>
      </c>
      <c r="Y649" s="61">
        <f t="shared" si="710"/>
        <v>91.105921499999994</v>
      </c>
      <c r="Z649" s="61">
        <f t="shared" si="690"/>
        <v>91.681327319999994</v>
      </c>
      <c r="AA649" s="61">
        <v>1</v>
      </c>
      <c r="AB649" s="61">
        <f t="shared" si="691"/>
        <v>91.681327319999994</v>
      </c>
      <c r="AC649" s="69">
        <v>1.0514714627999999</v>
      </c>
      <c r="AD649" s="61">
        <f t="shared" si="711"/>
        <v>0.98838317503199991</v>
      </c>
      <c r="AE649" s="61">
        <v>1</v>
      </c>
      <c r="AF649" s="61">
        <f t="shared" si="712"/>
        <v>0.98838317503199991</v>
      </c>
      <c r="AG649" s="61">
        <f t="shared" si="713"/>
        <v>0.99469200380879985</v>
      </c>
      <c r="AH649" s="61">
        <v>1</v>
      </c>
      <c r="AI649" s="61">
        <f t="shared" si="714"/>
        <v>0.99469200380879985</v>
      </c>
      <c r="AJ649" s="61">
        <f t="shared" si="715"/>
        <v>0.99889788965999993</v>
      </c>
      <c r="AK649" s="61">
        <v>1</v>
      </c>
      <c r="AL649" s="61">
        <f t="shared" si="716"/>
        <v>0.99889788965999993</v>
      </c>
      <c r="AM649" s="61">
        <f t="shared" si="692"/>
        <v>1.0052067184367999</v>
      </c>
      <c r="AN649" s="61">
        <v>1</v>
      </c>
      <c r="AO649" s="61">
        <f t="shared" si="693"/>
        <v>1.0052067184367999</v>
      </c>
      <c r="AP649" s="69">
        <v>1151.9139500000001</v>
      </c>
      <c r="AQ649" s="61">
        <f t="shared" si="717"/>
        <v>1082.799113</v>
      </c>
      <c r="AR649" s="61">
        <v>0.73599999999999999</v>
      </c>
      <c r="AS649" s="61">
        <f t="shared" si="718"/>
        <v>796.94014716800007</v>
      </c>
      <c r="AT649" s="61">
        <f t="shared" si="719"/>
        <v>1089.7105967</v>
      </c>
      <c r="AU649" s="61">
        <v>0.65400000000000003</v>
      </c>
      <c r="AV649" s="61">
        <f t="shared" si="720"/>
        <v>712.67073024180002</v>
      </c>
      <c r="AW649" s="61">
        <f t="shared" si="721"/>
        <v>1094.3182525</v>
      </c>
      <c r="AX649" s="61">
        <v>0.59699999999999998</v>
      </c>
      <c r="AY649" s="61">
        <f t="shared" si="722"/>
        <v>653.30799674249999</v>
      </c>
      <c r="AZ649" s="61">
        <f t="shared" si="694"/>
        <v>1101.2297362000002</v>
      </c>
      <c r="BA649" s="61">
        <v>0.48</v>
      </c>
      <c r="BB649" s="61">
        <f t="shared" si="695"/>
        <v>528.59027337600003</v>
      </c>
      <c r="BC649" s="69">
        <v>102.51483</v>
      </c>
      <c r="BD649" s="61">
        <f t="shared" si="723"/>
        <v>96.363940200000002</v>
      </c>
      <c r="BE649" s="61">
        <v>0.35299999999999998</v>
      </c>
      <c r="BF649" s="61">
        <f t="shared" si="724"/>
        <v>34.016470890599997</v>
      </c>
      <c r="BG649" s="61">
        <f t="shared" si="725"/>
        <v>96.979029179999998</v>
      </c>
      <c r="BH649" s="61">
        <v>0.216</v>
      </c>
      <c r="BI649" s="61">
        <f t="shared" si="726"/>
        <v>20.947470302879999</v>
      </c>
      <c r="BJ649" s="61">
        <f t="shared" si="727"/>
        <v>97.3890885</v>
      </c>
      <c r="BK649" s="61">
        <v>0.13700000000000001</v>
      </c>
      <c r="BL649" s="61">
        <f t="shared" si="728"/>
        <v>13.342305124500001</v>
      </c>
      <c r="BM649" s="61">
        <f t="shared" si="696"/>
        <v>98.004177479999996</v>
      </c>
      <c r="BN649" s="61">
        <v>0.13700000000000001</v>
      </c>
      <c r="BO649" s="61">
        <f t="shared" si="697"/>
        <v>13.42657231476</v>
      </c>
      <c r="BP649" s="69">
        <v>93.696349999999995</v>
      </c>
      <c r="BQ649" s="61">
        <f t="shared" si="729"/>
        <v>88.074568999999997</v>
      </c>
      <c r="BR649" s="61">
        <v>0.35299999999999998</v>
      </c>
      <c r="BS649" s="61">
        <f t="shared" si="698"/>
        <v>31.090322856999997</v>
      </c>
      <c r="BT649" s="61">
        <f t="shared" si="730"/>
        <v>88.636747099999994</v>
      </c>
      <c r="BU649" s="61">
        <v>0.216</v>
      </c>
      <c r="BV649" s="61">
        <f t="shared" si="731"/>
        <v>19.1455373736</v>
      </c>
      <c r="BW649" s="61">
        <f t="shared" si="732"/>
        <v>89.011532499999987</v>
      </c>
      <c r="BX649" s="61">
        <v>0.13700000000000001</v>
      </c>
      <c r="BY649" s="61">
        <f t="shared" si="733"/>
        <v>12.1945799525</v>
      </c>
      <c r="BZ649" s="61">
        <f t="shared" si="699"/>
        <v>89.573710599999998</v>
      </c>
      <c r="CA649" s="61">
        <v>0.13700000000000001</v>
      </c>
      <c r="CB649" s="61">
        <f t="shared" si="700"/>
        <v>12.2715983522</v>
      </c>
      <c r="CC649" s="69">
        <v>813.50477999999998</v>
      </c>
      <c r="CD649" s="61">
        <f t="shared" si="734"/>
        <v>764.6944931999999</v>
      </c>
      <c r="CE649" s="61">
        <v>0.27</v>
      </c>
      <c r="CF649" s="61">
        <f t="shared" si="735"/>
        <v>206.467513164</v>
      </c>
      <c r="CG649" s="61">
        <f t="shared" si="736"/>
        <v>769.57552188</v>
      </c>
      <c r="CH649" s="61">
        <v>0.12</v>
      </c>
      <c r="CI649" s="61">
        <f t="shared" si="737"/>
        <v>92.349062625599998</v>
      </c>
      <c r="CJ649" s="61">
        <f t="shared" si="738"/>
        <v>772.82954099999995</v>
      </c>
      <c r="CK649" s="61">
        <v>3.5999999999999997E-2</v>
      </c>
      <c r="CL649" s="61">
        <f t="shared" si="739"/>
        <v>27.821863475999997</v>
      </c>
      <c r="CM649" s="61">
        <f t="shared" si="701"/>
        <v>777.71056967999994</v>
      </c>
      <c r="CN649" s="61">
        <v>3.5999999999999997E-2</v>
      </c>
      <c r="CO649" s="61">
        <f t="shared" si="702"/>
        <v>27.997580508479995</v>
      </c>
      <c r="CP649" s="69">
        <v>36.37623</v>
      </c>
      <c r="CQ649" s="61">
        <f t="shared" si="740"/>
        <v>34.1936562</v>
      </c>
      <c r="CR649" s="61">
        <v>1</v>
      </c>
      <c r="CS649" s="61">
        <f t="shared" si="741"/>
        <v>34.1936562</v>
      </c>
      <c r="CT649" s="61">
        <f t="shared" si="742"/>
        <v>34.411913579999997</v>
      </c>
      <c r="CU649" s="61">
        <v>1</v>
      </c>
      <c r="CV649" s="61">
        <f t="shared" si="743"/>
        <v>34.411913579999997</v>
      </c>
      <c r="CW649" s="61">
        <f t="shared" si="744"/>
        <v>34.557418499999997</v>
      </c>
      <c r="CX649" s="61">
        <v>1</v>
      </c>
      <c r="CY649" s="61">
        <f t="shared" si="745"/>
        <v>34.557418499999997</v>
      </c>
      <c r="CZ649" s="61">
        <f t="shared" si="703"/>
        <v>34.775675880000001</v>
      </c>
      <c r="DA649" s="61">
        <v>1</v>
      </c>
      <c r="DB649" s="61">
        <f t="shared" si="704"/>
        <v>34.775675880000001</v>
      </c>
      <c r="DC649" s="4"/>
      <c r="DD649" s="9"/>
    </row>
    <row r="650" spans="1:108">
      <c r="A650" s="57" t="s">
        <v>457</v>
      </c>
      <c r="B650" s="58" t="s">
        <v>389</v>
      </c>
      <c r="C650" s="58" t="s">
        <v>390</v>
      </c>
      <c r="D650" s="58" t="s">
        <v>441</v>
      </c>
      <c r="E650" s="59" t="s">
        <v>440</v>
      </c>
      <c r="F650" s="59" t="s">
        <v>440</v>
      </c>
      <c r="G650" s="59" t="s">
        <v>267</v>
      </c>
      <c r="H650" s="58" t="s">
        <v>431</v>
      </c>
      <c r="I650" s="58" t="s">
        <v>268</v>
      </c>
      <c r="J650" s="63" t="s">
        <v>423</v>
      </c>
      <c r="K650" s="61">
        <v>0.94</v>
      </c>
      <c r="L650" s="61">
        <v>0.94599999999999995</v>
      </c>
      <c r="M650" s="61">
        <v>0.95</v>
      </c>
      <c r="N650" s="61">
        <v>0.95599999999999996</v>
      </c>
      <c r="O650" s="61" t="s">
        <v>434</v>
      </c>
      <c r="P650" s="69">
        <v>6.7474372353209997</v>
      </c>
      <c r="Q650" s="61">
        <f t="shared" si="705"/>
        <v>6.3425910012017397</v>
      </c>
      <c r="R650" s="61">
        <v>1</v>
      </c>
      <c r="S650" s="61">
        <f t="shared" si="706"/>
        <v>6.3425910012017397</v>
      </c>
      <c r="T650" s="61">
        <f t="shared" si="707"/>
        <v>6.3830756246136655</v>
      </c>
      <c r="U650" s="61">
        <v>1</v>
      </c>
      <c r="V650" s="61">
        <f t="shared" si="708"/>
        <v>6.3830756246136655</v>
      </c>
      <c r="W650" s="61">
        <f t="shared" si="709"/>
        <v>6.4100653735549491</v>
      </c>
      <c r="X650" s="61">
        <v>1</v>
      </c>
      <c r="Y650" s="61">
        <f t="shared" si="710"/>
        <v>6.4100653735549491</v>
      </c>
      <c r="Z650" s="61">
        <f t="shared" si="690"/>
        <v>6.4505499969668758</v>
      </c>
      <c r="AA650" s="61">
        <v>1</v>
      </c>
      <c r="AB650" s="61">
        <f t="shared" si="691"/>
        <v>6.4505499969668758</v>
      </c>
      <c r="AC650" s="69">
        <v>2.9237167958432099E-2</v>
      </c>
      <c r="AD650" s="61">
        <f t="shared" si="711"/>
        <v>2.7482937880926171E-2</v>
      </c>
      <c r="AE650" s="61">
        <v>1</v>
      </c>
      <c r="AF650" s="61">
        <f t="shared" si="712"/>
        <v>2.7482937880926171E-2</v>
      </c>
      <c r="AG650" s="61">
        <f t="shared" si="713"/>
        <v>2.7658360888676764E-2</v>
      </c>
      <c r="AH650" s="61">
        <v>1</v>
      </c>
      <c r="AI650" s="61">
        <f t="shared" si="714"/>
        <v>2.7658360888676764E-2</v>
      </c>
      <c r="AJ650" s="61">
        <f t="shared" si="715"/>
        <v>2.7775309560510494E-2</v>
      </c>
      <c r="AK650" s="61">
        <v>1</v>
      </c>
      <c r="AL650" s="61">
        <f t="shared" si="716"/>
        <v>2.7775309560510494E-2</v>
      </c>
      <c r="AM650" s="61">
        <f t="shared" si="692"/>
        <v>2.7950732568261086E-2</v>
      </c>
      <c r="AN650" s="61">
        <v>1</v>
      </c>
      <c r="AO650" s="61">
        <f t="shared" si="693"/>
        <v>2.7950732568261086E-2</v>
      </c>
      <c r="AP650" s="69">
        <v>68.851915843673595</v>
      </c>
      <c r="AQ650" s="61">
        <f t="shared" si="717"/>
        <v>64.72080089305318</v>
      </c>
      <c r="AR650" s="61">
        <v>0.73599999999999999</v>
      </c>
      <c r="AS650" s="61">
        <f t="shared" si="718"/>
        <v>47.634509457287137</v>
      </c>
      <c r="AT650" s="61">
        <f t="shared" si="719"/>
        <v>65.13391238811522</v>
      </c>
      <c r="AU650" s="61">
        <v>0.65400000000000003</v>
      </c>
      <c r="AV650" s="61">
        <f t="shared" si="720"/>
        <v>42.597578701827359</v>
      </c>
      <c r="AW650" s="61">
        <f t="shared" si="721"/>
        <v>65.409320051489914</v>
      </c>
      <c r="AX650" s="61">
        <v>0.59699999999999998</v>
      </c>
      <c r="AY650" s="61">
        <f t="shared" si="722"/>
        <v>39.049364070739479</v>
      </c>
      <c r="AZ650" s="61">
        <f t="shared" si="694"/>
        <v>65.822431546551954</v>
      </c>
      <c r="BA650" s="61">
        <v>0.48</v>
      </c>
      <c r="BB650" s="61">
        <f t="shared" si="695"/>
        <v>31.594767142344935</v>
      </c>
      <c r="BC650" s="69">
        <v>6.1293853162331304</v>
      </c>
      <c r="BD650" s="61">
        <f t="shared" si="723"/>
        <v>5.7616221972591424</v>
      </c>
      <c r="BE650" s="61">
        <v>0.35299999999999998</v>
      </c>
      <c r="BF650" s="61">
        <f t="shared" si="724"/>
        <v>2.0338526356324773</v>
      </c>
      <c r="BG650" s="61">
        <f t="shared" si="725"/>
        <v>5.7983985091565415</v>
      </c>
      <c r="BH650" s="61">
        <v>0.216</v>
      </c>
      <c r="BI650" s="61">
        <f t="shared" si="726"/>
        <v>1.2524540779778131</v>
      </c>
      <c r="BJ650" s="61">
        <f t="shared" si="727"/>
        <v>5.8229160504214734</v>
      </c>
      <c r="BK650" s="61">
        <v>0.13700000000000001</v>
      </c>
      <c r="BL650" s="61">
        <f t="shared" si="728"/>
        <v>0.79773949890774187</v>
      </c>
      <c r="BM650" s="61">
        <f t="shared" si="696"/>
        <v>5.8596923623188726</v>
      </c>
      <c r="BN650" s="61">
        <v>0.13700000000000001</v>
      </c>
      <c r="BO650" s="61">
        <f t="shared" si="697"/>
        <v>0.80277785363768561</v>
      </c>
      <c r="BP650" s="69">
        <v>5.6714211879963399</v>
      </c>
      <c r="BQ650" s="61">
        <f t="shared" si="729"/>
        <v>5.3311359167165593</v>
      </c>
      <c r="BR650" s="61">
        <v>0.35299999999999998</v>
      </c>
      <c r="BS650" s="61">
        <f t="shared" si="698"/>
        <v>1.8818909786009452</v>
      </c>
      <c r="BT650" s="61">
        <f t="shared" si="730"/>
        <v>5.3651644438445372</v>
      </c>
      <c r="BU650" s="61">
        <v>0.216</v>
      </c>
      <c r="BV650" s="61">
        <f t="shared" si="731"/>
        <v>1.1588755198704199</v>
      </c>
      <c r="BW650" s="61">
        <f t="shared" si="732"/>
        <v>5.387850128596523</v>
      </c>
      <c r="BX650" s="61">
        <v>0.13700000000000001</v>
      </c>
      <c r="BY650" s="61">
        <f t="shared" si="733"/>
        <v>0.73813546761772375</v>
      </c>
      <c r="BZ650" s="61">
        <f t="shared" si="699"/>
        <v>5.4218786557245009</v>
      </c>
      <c r="CA650" s="61">
        <v>0.13700000000000001</v>
      </c>
      <c r="CB650" s="61">
        <f t="shared" si="700"/>
        <v>0.74279737583425665</v>
      </c>
      <c r="CC650" s="69">
        <v>359.15426658838697</v>
      </c>
      <c r="CD650" s="61">
        <f t="shared" si="734"/>
        <v>337.60501059308376</v>
      </c>
      <c r="CE650" s="61">
        <v>0.27</v>
      </c>
      <c r="CF650" s="61">
        <f t="shared" si="735"/>
        <v>91.153352860132628</v>
      </c>
      <c r="CG650" s="61">
        <f t="shared" si="736"/>
        <v>339.75993619261408</v>
      </c>
      <c r="CH650" s="61">
        <v>0.12</v>
      </c>
      <c r="CI650" s="61">
        <f t="shared" si="737"/>
        <v>40.77119234311369</v>
      </c>
      <c r="CJ650" s="61">
        <f t="shared" si="738"/>
        <v>341.19655325896758</v>
      </c>
      <c r="CK650" s="61">
        <v>3.5999999999999997E-2</v>
      </c>
      <c r="CL650" s="61">
        <f t="shared" si="739"/>
        <v>12.283075917322831</v>
      </c>
      <c r="CM650" s="61">
        <f t="shared" si="701"/>
        <v>343.35147885849796</v>
      </c>
      <c r="CN650" s="61">
        <v>3.5999999999999997E-2</v>
      </c>
      <c r="CO650" s="61">
        <f t="shared" si="702"/>
        <v>12.360653238905925</v>
      </c>
      <c r="CP650" s="69">
        <v>2.7911574276648001</v>
      </c>
      <c r="CQ650" s="61">
        <f t="shared" si="740"/>
        <v>2.6236879820049119</v>
      </c>
      <c r="CR650" s="61">
        <v>1</v>
      </c>
      <c r="CS650" s="61">
        <f t="shared" si="741"/>
        <v>2.6236879820049119</v>
      </c>
      <c r="CT650" s="61">
        <f t="shared" si="742"/>
        <v>2.6404349265709008</v>
      </c>
      <c r="CU650" s="61">
        <v>1</v>
      </c>
      <c r="CV650" s="61">
        <f t="shared" si="743"/>
        <v>2.6404349265709008</v>
      </c>
      <c r="CW650" s="61">
        <f t="shared" si="744"/>
        <v>2.65159955628156</v>
      </c>
      <c r="CX650" s="61">
        <v>1</v>
      </c>
      <c r="CY650" s="61">
        <f t="shared" si="745"/>
        <v>2.65159955628156</v>
      </c>
      <c r="CZ650" s="61">
        <f t="shared" si="703"/>
        <v>2.6683465008475489</v>
      </c>
      <c r="DA650" s="61">
        <v>1</v>
      </c>
      <c r="DB650" s="61">
        <f t="shared" si="704"/>
        <v>2.6683465008475489</v>
      </c>
      <c r="DC650" s="4"/>
      <c r="DD650" s="9"/>
    </row>
    <row r="651" spans="1:108">
      <c r="A651" s="57" t="s">
        <v>457</v>
      </c>
      <c r="B651" s="58" t="s">
        <v>389</v>
      </c>
      <c r="C651" s="58" t="s">
        <v>390</v>
      </c>
      <c r="D651" s="58" t="s">
        <v>441</v>
      </c>
      <c r="E651" s="59" t="s">
        <v>440</v>
      </c>
      <c r="F651" s="59" t="s">
        <v>440</v>
      </c>
      <c r="G651" s="59" t="s">
        <v>269</v>
      </c>
      <c r="H651" s="58" t="s">
        <v>432</v>
      </c>
      <c r="I651" s="58" t="s">
        <v>270</v>
      </c>
      <c r="J651" s="63" t="s">
        <v>424</v>
      </c>
      <c r="K651" s="61">
        <v>0.96899999999999997</v>
      </c>
      <c r="L651" s="61">
        <v>1.018</v>
      </c>
      <c r="M651" s="61">
        <v>1.0529999999999999</v>
      </c>
      <c r="N651" s="61">
        <v>1.0980000000000001</v>
      </c>
      <c r="O651" s="64" t="s">
        <v>433</v>
      </c>
      <c r="P651" s="69">
        <v>22.330532415587516</v>
      </c>
      <c r="Q651" s="61">
        <f t="shared" si="705"/>
        <v>21.638285910704301</v>
      </c>
      <c r="R651" s="61">
        <v>1</v>
      </c>
      <c r="S651" s="61">
        <f t="shared" si="706"/>
        <v>21.638285910704301</v>
      </c>
      <c r="T651" s="61">
        <f t="shared" si="707"/>
        <v>22.732481999068092</v>
      </c>
      <c r="U651" s="61">
        <v>1</v>
      </c>
      <c r="V651" s="61">
        <f t="shared" si="708"/>
        <v>22.732481999068092</v>
      </c>
      <c r="W651" s="61">
        <f t="shared" si="709"/>
        <v>23.514050633613653</v>
      </c>
      <c r="X651" s="61">
        <v>1</v>
      </c>
      <c r="Y651" s="61">
        <f t="shared" si="710"/>
        <v>23.514050633613653</v>
      </c>
      <c r="Z651" s="61">
        <f t="shared" si="690"/>
        <v>24.518924592315095</v>
      </c>
      <c r="AA651" s="61">
        <v>1</v>
      </c>
      <c r="AB651" s="61">
        <f t="shared" si="691"/>
        <v>24.518924592315095</v>
      </c>
      <c r="AC651" s="69">
        <v>6.9866767613437492E-2</v>
      </c>
      <c r="AD651" s="61">
        <f t="shared" si="711"/>
        <v>6.7700897817420932E-2</v>
      </c>
      <c r="AE651" s="61">
        <v>1</v>
      </c>
      <c r="AF651" s="61">
        <f t="shared" si="712"/>
        <v>6.7700897817420932E-2</v>
      </c>
      <c r="AG651" s="61">
        <f t="shared" si="713"/>
        <v>7.1124369430479367E-2</v>
      </c>
      <c r="AH651" s="61">
        <v>1</v>
      </c>
      <c r="AI651" s="61">
        <f t="shared" si="714"/>
        <v>7.1124369430479367E-2</v>
      </c>
      <c r="AJ651" s="61">
        <f t="shared" si="715"/>
        <v>7.3569706296949672E-2</v>
      </c>
      <c r="AK651" s="61">
        <v>1</v>
      </c>
      <c r="AL651" s="61">
        <f t="shared" si="716"/>
        <v>7.3569706296949672E-2</v>
      </c>
      <c r="AM651" s="61">
        <f t="shared" si="692"/>
        <v>7.6713710839554375E-2</v>
      </c>
      <c r="AN651" s="61">
        <v>1</v>
      </c>
      <c r="AO651" s="61">
        <f t="shared" si="693"/>
        <v>7.6713710839554375E-2</v>
      </c>
      <c r="AP651" s="69">
        <v>153.1169190956806</v>
      </c>
      <c r="AQ651" s="61">
        <f t="shared" si="717"/>
        <v>148.37029460371448</v>
      </c>
      <c r="AR651" s="61">
        <v>0.77100000000000002</v>
      </c>
      <c r="AS651" s="61">
        <f t="shared" si="718"/>
        <v>114.39349713946388</v>
      </c>
      <c r="AT651" s="61">
        <f t="shared" si="719"/>
        <v>155.87302363940285</v>
      </c>
      <c r="AU651" s="61">
        <v>0.63300000000000001</v>
      </c>
      <c r="AV651" s="61">
        <f t="shared" si="720"/>
        <v>98.667623963742003</v>
      </c>
      <c r="AW651" s="61">
        <f t="shared" si="721"/>
        <v>161.23211580775165</v>
      </c>
      <c r="AX651" s="61">
        <v>0.54700000000000004</v>
      </c>
      <c r="AY651" s="61">
        <f t="shared" si="722"/>
        <v>88.193967346840168</v>
      </c>
      <c r="AZ651" s="61">
        <f t="shared" si="694"/>
        <v>168.12237716705732</v>
      </c>
      <c r="BA651" s="61">
        <v>0.41199999999999998</v>
      </c>
      <c r="BB651" s="61">
        <f t="shared" si="695"/>
        <v>69.266419392827615</v>
      </c>
      <c r="BC651" s="69">
        <v>5.1784743873623382</v>
      </c>
      <c r="BD651" s="61">
        <f t="shared" si="723"/>
        <v>5.017941681354106</v>
      </c>
      <c r="BE651" s="61">
        <v>0.59499999999999997</v>
      </c>
      <c r="BF651" s="61">
        <f t="shared" si="724"/>
        <v>2.9856753004056928</v>
      </c>
      <c r="BG651" s="61">
        <f t="shared" si="725"/>
        <v>5.2716869263348602</v>
      </c>
      <c r="BH651" s="61">
        <v>0.44900000000000001</v>
      </c>
      <c r="BI651" s="61">
        <f t="shared" si="726"/>
        <v>2.3669874299243525</v>
      </c>
      <c r="BJ651" s="61">
        <f t="shared" si="727"/>
        <v>5.4529335298925421</v>
      </c>
      <c r="BK651" s="61">
        <v>0.36399999999999999</v>
      </c>
      <c r="BL651" s="61">
        <f t="shared" si="728"/>
        <v>1.9848678048808852</v>
      </c>
      <c r="BM651" s="61">
        <f t="shared" si="696"/>
        <v>5.6859648773238476</v>
      </c>
      <c r="BN651" s="61">
        <v>0.252</v>
      </c>
      <c r="BO651" s="61">
        <f t="shared" si="697"/>
        <v>1.4328631490856096</v>
      </c>
      <c r="BP651" s="69">
        <v>4.7641964363733518</v>
      </c>
      <c r="BQ651" s="61">
        <f t="shared" si="729"/>
        <v>4.6165063468457781</v>
      </c>
      <c r="BR651" s="61">
        <v>0.59499999999999997</v>
      </c>
      <c r="BS651" s="61">
        <f t="shared" si="698"/>
        <v>2.7468212763732378</v>
      </c>
      <c r="BT651" s="61">
        <f t="shared" si="730"/>
        <v>4.8499519722280722</v>
      </c>
      <c r="BU651" s="61">
        <v>0.44900000000000001</v>
      </c>
      <c r="BV651" s="61">
        <f t="shared" si="731"/>
        <v>2.1776284355304045</v>
      </c>
      <c r="BW651" s="61">
        <f t="shared" si="732"/>
        <v>5.0166988475011394</v>
      </c>
      <c r="BX651" s="61">
        <v>0.36399999999999999</v>
      </c>
      <c r="BY651" s="61">
        <f t="shared" si="733"/>
        <v>1.8260783804904146</v>
      </c>
      <c r="BZ651" s="61">
        <f t="shared" si="699"/>
        <v>5.2310876871379408</v>
      </c>
      <c r="CA651" s="61">
        <v>0.252</v>
      </c>
      <c r="CB651" s="61">
        <f t="shared" si="700"/>
        <v>1.3182340971587612</v>
      </c>
      <c r="CC651" s="69">
        <v>1.5768257394783727</v>
      </c>
      <c r="CD651" s="61">
        <f t="shared" si="734"/>
        <v>1.5279441415545432</v>
      </c>
      <c r="CE651" s="61">
        <v>3.0000000000000001E-3</v>
      </c>
      <c r="CF651" s="61">
        <f t="shared" si="735"/>
        <v>4.5838324246636293E-3</v>
      </c>
      <c r="CG651" s="61">
        <f t="shared" si="736"/>
        <v>1.6052086027889834</v>
      </c>
      <c r="CH651" s="61">
        <v>3.0000000000000001E-3</v>
      </c>
      <c r="CI651" s="61">
        <f t="shared" si="737"/>
        <v>4.8156258083669502E-3</v>
      </c>
      <c r="CJ651" s="61">
        <f t="shared" si="738"/>
        <v>1.6603975036707264</v>
      </c>
      <c r="CK651" s="61">
        <v>3.0000000000000001E-3</v>
      </c>
      <c r="CL651" s="61">
        <f t="shared" si="739"/>
        <v>4.9811925110121794E-3</v>
      </c>
      <c r="CM651" s="61">
        <f t="shared" si="701"/>
        <v>1.7313546619472533</v>
      </c>
      <c r="CN651" s="61">
        <v>3.0000000000000001E-3</v>
      </c>
      <c r="CO651" s="61">
        <f t="shared" si="702"/>
        <v>5.1940639858417603E-3</v>
      </c>
      <c r="CP651" s="69">
        <v>7.7254440654216614</v>
      </c>
      <c r="CQ651" s="61">
        <f t="shared" si="740"/>
        <v>7.4859552993935896</v>
      </c>
      <c r="CR651" s="61">
        <v>0.68300000000000005</v>
      </c>
      <c r="CS651" s="61">
        <f t="shared" si="741"/>
        <v>5.1129074694858225</v>
      </c>
      <c r="CT651" s="61">
        <f t="shared" si="742"/>
        <v>7.8645020585992516</v>
      </c>
      <c r="CU651" s="61">
        <v>0.48</v>
      </c>
      <c r="CV651" s="61">
        <f t="shared" si="743"/>
        <v>3.7749609881276407</v>
      </c>
      <c r="CW651" s="61">
        <f t="shared" si="744"/>
        <v>8.1348926008890086</v>
      </c>
      <c r="CX651" s="61">
        <v>0.38200000000000001</v>
      </c>
      <c r="CY651" s="61">
        <f t="shared" si="745"/>
        <v>3.1075289735396012</v>
      </c>
      <c r="CZ651" s="61">
        <f t="shared" si="703"/>
        <v>8.4825375838329844</v>
      </c>
      <c r="DA651" s="61">
        <v>0.27700000000000002</v>
      </c>
      <c r="DB651" s="61">
        <f t="shared" si="704"/>
        <v>2.3496629107217371</v>
      </c>
      <c r="DC651" s="4"/>
      <c r="DD651" s="9"/>
    </row>
    <row r="652" spans="1:108">
      <c r="A652" s="57" t="s">
        <v>457</v>
      </c>
      <c r="B652" s="58" t="s">
        <v>389</v>
      </c>
      <c r="C652" s="58" t="s">
        <v>390</v>
      </c>
      <c r="D652" s="58" t="s">
        <v>441</v>
      </c>
      <c r="E652" s="59" t="s">
        <v>440</v>
      </c>
      <c r="F652" s="59" t="s">
        <v>440</v>
      </c>
      <c r="G652" s="59" t="s">
        <v>271</v>
      </c>
      <c r="H652" s="58" t="s">
        <v>432</v>
      </c>
      <c r="I652" s="58" t="s">
        <v>272</v>
      </c>
      <c r="J652" s="63" t="s">
        <v>424</v>
      </c>
      <c r="K652" s="61">
        <v>0.96899999999999997</v>
      </c>
      <c r="L652" s="61">
        <v>1.018</v>
      </c>
      <c r="M652" s="61">
        <v>1.0529999999999999</v>
      </c>
      <c r="N652" s="61">
        <v>1.0980000000000001</v>
      </c>
      <c r="O652" s="64" t="s">
        <v>433</v>
      </c>
      <c r="P652" s="69">
        <v>4.0696922116604854</v>
      </c>
      <c r="Q652" s="61">
        <f t="shared" si="705"/>
        <v>3.9435317530990104</v>
      </c>
      <c r="R652" s="61">
        <v>1</v>
      </c>
      <c r="S652" s="61">
        <f t="shared" si="706"/>
        <v>3.9435317530990104</v>
      </c>
      <c r="T652" s="61">
        <f t="shared" si="707"/>
        <v>4.1429466714703747</v>
      </c>
      <c r="U652" s="61">
        <v>1</v>
      </c>
      <c r="V652" s="61">
        <f t="shared" si="708"/>
        <v>4.1429466714703747</v>
      </c>
      <c r="W652" s="61">
        <f t="shared" si="709"/>
        <v>4.2853858988784905</v>
      </c>
      <c r="X652" s="61">
        <v>1</v>
      </c>
      <c r="Y652" s="61">
        <f t="shared" si="710"/>
        <v>4.2853858988784905</v>
      </c>
      <c r="Z652" s="61">
        <f t="shared" si="690"/>
        <v>4.4685220484032131</v>
      </c>
      <c r="AA652" s="61">
        <v>1</v>
      </c>
      <c r="AB652" s="61">
        <f t="shared" si="691"/>
        <v>4.4685220484032131</v>
      </c>
      <c r="AC652" s="69">
        <v>1.273307034147662E-2</v>
      </c>
      <c r="AD652" s="61">
        <f t="shared" si="711"/>
        <v>1.2338345160890845E-2</v>
      </c>
      <c r="AE652" s="61">
        <v>1</v>
      </c>
      <c r="AF652" s="61">
        <f t="shared" si="712"/>
        <v>1.2338345160890845E-2</v>
      </c>
      <c r="AG652" s="61">
        <f t="shared" si="713"/>
        <v>1.2962265607623201E-2</v>
      </c>
      <c r="AH652" s="61">
        <v>1</v>
      </c>
      <c r="AI652" s="61">
        <f t="shared" si="714"/>
        <v>1.2962265607623201E-2</v>
      </c>
      <c r="AJ652" s="61">
        <f t="shared" si="715"/>
        <v>1.3407923069574881E-2</v>
      </c>
      <c r="AK652" s="61">
        <v>1</v>
      </c>
      <c r="AL652" s="61">
        <f t="shared" si="716"/>
        <v>1.3407923069574881E-2</v>
      </c>
      <c r="AM652" s="61">
        <f t="shared" si="692"/>
        <v>1.3980911234941331E-2</v>
      </c>
      <c r="AN652" s="61">
        <v>1</v>
      </c>
      <c r="AO652" s="61">
        <f t="shared" si="693"/>
        <v>1.3980911234941331E-2</v>
      </c>
      <c r="AP652" s="69">
        <v>41.332811524676806</v>
      </c>
      <c r="AQ652" s="61">
        <f t="shared" si="717"/>
        <v>40.051494367411827</v>
      </c>
      <c r="AR652" s="61">
        <v>1</v>
      </c>
      <c r="AS652" s="61">
        <f t="shared" si="718"/>
        <v>40.051494367411827</v>
      </c>
      <c r="AT652" s="61">
        <f t="shared" si="719"/>
        <v>42.076802132120989</v>
      </c>
      <c r="AU652" s="61">
        <v>0.96</v>
      </c>
      <c r="AV652" s="61">
        <f t="shared" si="720"/>
        <v>40.393730046836147</v>
      </c>
      <c r="AW652" s="61">
        <f t="shared" si="721"/>
        <v>43.523450535484677</v>
      </c>
      <c r="AX652" s="61">
        <v>0.92</v>
      </c>
      <c r="AY652" s="61">
        <f t="shared" si="722"/>
        <v>40.041574492645907</v>
      </c>
      <c r="AZ652" s="61">
        <f t="shared" si="694"/>
        <v>45.383427054095137</v>
      </c>
      <c r="BA652" s="61">
        <v>0.85199999999999998</v>
      </c>
      <c r="BB652" s="61">
        <f t="shared" si="695"/>
        <v>38.666679850089054</v>
      </c>
      <c r="BC652" s="69">
        <v>1.0174230529151214</v>
      </c>
      <c r="BD652" s="61">
        <f t="shared" si="723"/>
        <v>0.9858829382747526</v>
      </c>
      <c r="BE652" s="61">
        <v>0.82899999999999996</v>
      </c>
      <c r="BF652" s="61">
        <f t="shared" si="724"/>
        <v>0.81729695582976991</v>
      </c>
      <c r="BG652" s="61">
        <f t="shared" si="725"/>
        <v>1.0357366678675937</v>
      </c>
      <c r="BH652" s="61">
        <v>0.79100000000000004</v>
      </c>
      <c r="BI652" s="61">
        <f t="shared" si="726"/>
        <v>0.81926770428326667</v>
      </c>
      <c r="BJ652" s="61">
        <f t="shared" si="727"/>
        <v>1.0713464747196226</v>
      </c>
      <c r="BK652" s="61">
        <v>0.752</v>
      </c>
      <c r="BL652" s="61">
        <f t="shared" si="728"/>
        <v>0.80565254898915617</v>
      </c>
      <c r="BM652" s="61">
        <f t="shared" si="696"/>
        <v>1.1171305121008033</v>
      </c>
      <c r="BN652" s="61">
        <v>0.68799999999999994</v>
      </c>
      <c r="BO652" s="61">
        <f t="shared" si="697"/>
        <v>0.76858579232535262</v>
      </c>
      <c r="BP652" s="69">
        <v>0.93602920868191153</v>
      </c>
      <c r="BQ652" s="61">
        <f t="shared" si="729"/>
        <v>0.90701230321277226</v>
      </c>
      <c r="BR652" s="61">
        <v>0.82899999999999996</v>
      </c>
      <c r="BS652" s="61">
        <f t="shared" si="698"/>
        <v>0.75191319936338818</v>
      </c>
      <c r="BT652" s="61">
        <f t="shared" si="730"/>
        <v>0.95287773443818591</v>
      </c>
      <c r="BU652" s="61">
        <v>0.79100000000000004</v>
      </c>
      <c r="BV652" s="61">
        <f t="shared" si="731"/>
        <v>0.75372628794060503</v>
      </c>
      <c r="BW652" s="61">
        <f t="shared" si="732"/>
        <v>0.98563875674205281</v>
      </c>
      <c r="BX652" s="61">
        <v>0.752</v>
      </c>
      <c r="BY652" s="61">
        <f t="shared" si="733"/>
        <v>0.74120034507002375</v>
      </c>
      <c r="BZ652" s="61">
        <f t="shared" si="699"/>
        <v>1.027760071132739</v>
      </c>
      <c r="CA652" s="61">
        <v>0.68799999999999994</v>
      </c>
      <c r="CB652" s="61">
        <f t="shared" si="700"/>
        <v>0.70709892893932436</v>
      </c>
      <c r="CC652" s="69">
        <v>0.28737314953679699</v>
      </c>
      <c r="CD652" s="61">
        <f t="shared" si="734"/>
        <v>0.27846458190115625</v>
      </c>
      <c r="CE652" s="61">
        <v>3.0000000000000001E-3</v>
      </c>
      <c r="CF652" s="61">
        <f t="shared" si="735"/>
        <v>8.3539374570346873E-4</v>
      </c>
      <c r="CG652" s="61">
        <f t="shared" si="736"/>
        <v>0.29254586622845935</v>
      </c>
      <c r="CH652" s="61">
        <v>3.0000000000000001E-3</v>
      </c>
      <c r="CI652" s="61">
        <f t="shared" si="737"/>
        <v>8.7763759868537809E-4</v>
      </c>
      <c r="CJ652" s="61">
        <f t="shared" si="738"/>
        <v>0.30260392646224721</v>
      </c>
      <c r="CK652" s="61">
        <v>3.0000000000000001E-3</v>
      </c>
      <c r="CL652" s="61">
        <f t="shared" si="739"/>
        <v>9.0781177938674168E-4</v>
      </c>
      <c r="CM652" s="61">
        <f t="shared" si="701"/>
        <v>0.31553571819140314</v>
      </c>
      <c r="CN652" s="61">
        <v>3.0000000000000001E-3</v>
      </c>
      <c r="CO652" s="61">
        <f t="shared" si="702"/>
        <v>9.4660715457420947E-4</v>
      </c>
      <c r="CP652" s="69">
        <v>1.5261345793726817</v>
      </c>
      <c r="CQ652" s="61">
        <f t="shared" si="740"/>
        <v>1.4788244074121286</v>
      </c>
      <c r="CR652" s="61">
        <v>1</v>
      </c>
      <c r="CS652" s="61">
        <f t="shared" si="741"/>
        <v>1.4788244074121286</v>
      </c>
      <c r="CT652" s="61">
        <f t="shared" si="742"/>
        <v>1.5536050018013901</v>
      </c>
      <c r="CU652" s="61">
        <v>1</v>
      </c>
      <c r="CV652" s="61">
        <f t="shared" si="743"/>
        <v>1.5536050018013901</v>
      </c>
      <c r="CW652" s="61">
        <f t="shared" si="744"/>
        <v>1.6070197120794338</v>
      </c>
      <c r="CX652" s="61">
        <v>1</v>
      </c>
      <c r="CY652" s="61">
        <f t="shared" si="745"/>
        <v>1.6070197120794338</v>
      </c>
      <c r="CZ652" s="61">
        <f t="shared" si="703"/>
        <v>1.6756957681512046</v>
      </c>
      <c r="DA652" s="61">
        <v>1</v>
      </c>
      <c r="DB652" s="61">
        <f t="shared" si="704"/>
        <v>1.6756957681512046</v>
      </c>
      <c r="DC652" s="4"/>
      <c r="DD652" s="9"/>
    </row>
    <row r="653" spans="1:108">
      <c r="A653" s="57" t="s">
        <v>457</v>
      </c>
      <c r="B653" s="58" t="s">
        <v>389</v>
      </c>
      <c r="C653" s="58" t="s">
        <v>390</v>
      </c>
      <c r="D653" s="58" t="s">
        <v>441</v>
      </c>
      <c r="E653" s="59" t="s">
        <v>440</v>
      </c>
      <c r="F653" s="59" t="s">
        <v>440</v>
      </c>
      <c r="G653" s="59" t="s">
        <v>273</v>
      </c>
      <c r="H653" s="58" t="s">
        <v>432</v>
      </c>
      <c r="I653" s="58" t="s">
        <v>274</v>
      </c>
      <c r="J653" s="63" t="s">
        <v>425</v>
      </c>
      <c r="K653" s="61">
        <v>1.046</v>
      </c>
      <c r="L653" s="61">
        <v>1.121</v>
      </c>
      <c r="M653" s="61">
        <v>1.171</v>
      </c>
      <c r="N653" s="61">
        <v>1.2410000000000001</v>
      </c>
      <c r="O653" s="64" t="s">
        <v>433</v>
      </c>
      <c r="P653" s="69">
        <v>2.0447570410572684</v>
      </c>
      <c r="Q653" s="61">
        <f t="shared" si="705"/>
        <v>2.138815864945903</v>
      </c>
      <c r="R653" s="61">
        <v>0.94599999999999995</v>
      </c>
      <c r="S653" s="61">
        <f t="shared" si="706"/>
        <v>2.0233198082388242</v>
      </c>
      <c r="T653" s="61">
        <f t="shared" si="707"/>
        <v>2.2921726430251979</v>
      </c>
      <c r="U653" s="61">
        <v>0.91700000000000004</v>
      </c>
      <c r="V653" s="61">
        <f t="shared" si="708"/>
        <v>2.1019223136541063</v>
      </c>
      <c r="W653" s="61">
        <f t="shared" si="709"/>
        <v>2.3944104950780614</v>
      </c>
      <c r="X653" s="61">
        <v>0.89500000000000002</v>
      </c>
      <c r="Y653" s="61">
        <f t="shared" si="710"/>
        <v>2.1429973930948649</v>
      </c>
      <c r="Z653" s="61">
        <f t="shared" si="690"/>
        <v>2.5375434879520702</v>
      </c>
      <c r="AA653" s="61">
        <v>0.86099999999999999</v>
      </c>
      <c r="AB653" s="61">
        <f t="shared" si="691"/>
        <v>2.1848249431267326</v>
      </c>
      <c r="AC653" s="70"/>
      <c r="AD653" s="61">
        <f t="shared" si="711"/>
        <v>0</v>
      </c>
      <c r="AE653" s="61">
        <v>1</v>
      </c>
      <c r="AF653" s="61">
        <f t="shared" si="712"/>
        <v>0</v>
      </c>
      <c r="AG653" s="61">
        <f t="shared" si="713"/>
        <v>0</v>
      </c>
      <c r="AH653" s="61">
        <v>1</v>
      </c>
      <c r="AI653" s="61">
        <f t="shared" si="714"/>
        <v>0</v>
      </c>
      <c r="AJ653" s="61">
        <f t="shared" si="715"/>
        <v>0</v>
      </c>
      <c r="AK653" s="61">
        <v>1</v>
      </c>
      <c r="AL653" s="61">
        <f t="shared" si="716"/>
        <v>0</v>
      </c>
      <c r="AM653" s="61">
        <f t="shared" si="692"/>
        <v>0</v>
      </c>
      <c r="AN653" s="61">
        <v>1</v>
      </c>
      <c r="AO653" s="61">
        <f t="shared" si="693"/>
        <v>0</v>
      </c>
      <c r="AP653" s="69">
        <v>19.548682093392074</v>
      </c>
      <c r="AQ653" s="61">
        <f t="shared" si="717"/>
        <v>20.447921469688112</v>
      </c>
      <c r="AR653" s="61">
        <v>0.57099999999999995</v>
      </c>
      <c r="AS653" s="61">
        <f t="shared" si="718"/>
        <v>11.675763159191911</v>
      </c>
      <c r="AT653" s="61">
        <f t="shared" si="719"/>
        <v>21.914072626692516</v>
      </c>
      <c r="AU653" s="61">
        <v>0.42099999999999999</v>
      </c>
      <c r="AV653" s="61">
        <f t="shared" si="720"/>
        <v>9.2258245758375494</v>
      </c>
      <c r="AW653" s="61">
        <f t="shared" si="721"/>
        <v>22.891506731362121</v>
      </c>
      <c r="AX653" s="61">
        <v>0.34</v>
      </c>
      <c r="AY653" s="61">
        <f t="shared" si="722"/>
        <v>7.7831122886631219</v>
      </c>
      <c r="AZ653" s="61">
        <f t="shared" si="694"/>
        <v>24.259914477899567</v>
      </c>
      <c r="BA653" s="61">
        <v>0.24099999999999999</v>
      </c>
      <c r="BB653" s="61">
        <f t="shared" si="695"/>
        <v>5.8466393891737951</v>
      </c>
      <c r="BC653" s="69">
        <v>0.49320050805286342</v>
      </c>
      <c r="BD653" s="61">
        <f t="shared" si="723"/>
        <v>0.51588773142329514</v>
      </c>
      <c r="BE653" s="61">
        <v>0.56599999999999995</v>
      </c>
      <c r="BF653" s="61">
        <f t="shared" si="724"/>
        <v>0.29199245598558504</v>
      </c>
      <c r="BG653" s="61">
        <f t="shared" si="725"/>
        <v>0.55287776952725987</v>
      </c>
      <c r="BH653" s="61">
        <v>0.40200000000000002</v>
      </c>
      <c r="BI653" s="61">
        <f t="shared" si="726"/>
        <v>0.22225686334995848</v>
      </c>
      <c r="BJ653" s="61">
        <f t="shared" si="727"/>
        <v>0.57753779492990309</v>
      </c>
      <c r="BK653" s="61">
        <v>0.29399999999999998</v>
      </c>
      <c r="BL653" s="61">
        <f t="shared" si="728"/>
        <v>0.16979611170939149</v>
      </c>
      <c r="BM653" s="61">
        <f t="shared" si="696"/>
        <v>0.61206183049360352</v>
      </c>
      <c r="BN653" s="61">
        <v>0.18</v>
      </c>
      <c r="BO653" s="61">
        <f t="shared" si="697"/>
        <v>0.11017112948884863</v>
      </c>
      <c r="BP653" s="69">
        <v>0.4784044928112775</v>
      </c>
      <c r="BQ653" s="61">
        <f t="shared" si="729"/>
        <v>0.50041109948059626</v>
      </c>
      <c r="BR653" s="61">
        <v>0.56599999999999995</v>
      </c>
      <c r="BS653" s="61">
        <f t="shared" si="698"/>
        <v>0.28323268230601745</v>
      </c>
      <c r="BT653" s="61">
        <f t="shared" si="730"/>
        <v>0.53629143644144206</v>
      </c>
      <c r="BU653" s="61">
        <v>0.40200000000000002</v>
      </c>
      <c r="BV653" s="61">
        <f t="shared" si="731"/>
        <v>0.21558915744945972</v>
      </c>
      <c r="BW653" s="61">
        <f t="shared" si="732"/>
        <v>0.56021166108200593</v>
      </c>
      <c r="BX653" s="61">
        <v>0.29399999999999998</v>
      </c>
      <c r="BY653" s="61">
        <f t="shared" si="733"/>
        <v>0.16470222835810974</v>
      </c>
      <c r="BZ653" s="61">
        <f t="shared" si="699"/>
        <v>0.59369997557879539</v>
      </c>
      <c r="CA653" s="61">
        <v>0.18</v>
      </c>
      <c r="CB653" s="61">
        <f t="shared" si="700"/>
        <v>0.10686599560418317</v>
      </c>
      <c r="CC653" s="69">
        <v>0.23260928310132159</v>
      </c>
      <c r="CD653" s="61">
        <f t="shared" si="734"/>
        <v>0.24330931012398238</v>
      </c>
      <c r="CE653" s="61">
        <v>3.0000000000000001E-3</v>
      </c>
      <c r="CF653" s="61">
        <f t="shared" si="735"/>
        <v>7.2992793037194713E-4</v>
      </c>
      <c r="CG653" s="61">
        <f t="shared" si="736"/>
        <v>0.2607550063565815</v>
      </c>
      <c r="CH653" s="61">
        <v>3.0000000000000001E-3</v>
      </c>
      <c r="CI653" s="61">
        <f t="shared" si="737"/>
        <v>7.8226501906974446E-4</v>
      </c>
      <c r="CJ653" s="61">
        <f t="shared" si="738"/>
        <v>0.27238547051164758</v>
      </c>
      <c r="CK653" s="61">
        <v>3.0000000000000001E-3</v>
      </c>
      <c r="CL653" s="61">
        <f t="shared" si="739"/>
        <v>8.1715641153494271E-4</v>
      </c>
      <c r="CM653" s="61">
        <f t="shared" si="701"/>
        <v>0.28866812032874012</v>
      </c>
      <c r="CN653" s="61">
        <v>3.0000000000000001E-3</v>
      </c>
      <c r="CO653" s="61">
        <f t="shared" si="702"/>
        <v>8.6600436098622038E-4</v>
      </c>
      <c r="CP653" s="69">
        <v>1.1573275892536388</v>
      </c>
      <c r="CQ653" s="61">
        <f t="shared" si="740"/>
        <v>1.2105646583593062</v>
      </c>
      <c r="CR653" s="61">
        <v>0.67</v>
      </c>
      <c r="CS653" s="61">
        <f t="shared" si="741"/>
        <v>0.81107832110073519</v>
      </c>
      <c r="CT653" s="61">
        <f t="shared" si="742"/>
        <v>1.297364227553329</v>
      </c>
      <c r="CU653" s="61">
        <v>0.437</v>
      </c>
      <c r="CV653" s="61">
        <f t="shared" si="743"/>
        <v>0.56694816744080478</v>
      </c>
      <c r="CW653" s="61">
        <f t="shared" si="744"/>
        <v>1.3552306070160109</v>
      </c>
      <c r="CX653" s="61">
        <v>0.28999999999999998</v>
      </c>
      <c r="CY653" s="61">
        <f t="shared" si="745"/>
        <v>0.39301687603464314</v>
      </c>
      <c r="CZ653" s="61">
        <f t="shared" si="703"/>
        <v>1.4362435382637657</v>
      </c>
      <c r="DA653" s="61">
        <v>0.17599999999999999</v>
      </c>
      <c r="DB653" s="61">
        <f t="shared" si="704"/>
        <v>0.25277886273442274</v>
      </c>
      <c r="DC653" s="4"/>
      <c r="DD653" s="9"/>
    </row>
    <row r="654" spans="1:108">
      <c r="A654" s="57" t="s">
        <v>457</v>
      </c>
      <c r="B654" s="58" t="s">
        <v>389</v>
      </c>
      <c r="C654" s="58" t="s">
        <v>390</v>
      </c>
      <c r="D654" s="58" t="s">
        <v>441</v>
      </c>
      <c r="E654" s="59" t="s">
        <v>440</v>
      </c>
      <c r="F654" s="59" t="s">
        <v>440</v>
      </c>
      <c r="G654" s="59" t="s">
        <v>275</v>
      </c>
      <c r="H654" s="58" t="s">
        <v>432</v>
      </c>
      <c r="I654" s="58" t="s">
        <v>276</v>
      </c>
      <c r="J654" s="63" t="s">
        <v>425</v>
      </c>
      <c r="K654" s="61">
        <v>1.046</v>
      </c>
      <c r="L654" s="61">
        <v>1.121</v>
      </c>
      <c r="M654" s="61">
        <v>1.171</v>
      </c>
      <c r="N654" s="61">
        <v>1.2410000000000001</v>
      </c>
      <c r="O654" s="64" t="s">
        <v>433</v>
      </c>
      <c r="P654" s="69">
        <v>5.2750250509238832</v>
      </c>
      <c r="Q654" s="61">
        <f t="shared" si="705"/>
        <v>5.5176762032663822</v>
      </c>
      <c r="R654" s="61">
        <v>0.94599999999999995</v>
      </c>
      <c r="S654" s="61">
        <f t="shared" si="706"/>
        <v>5.2197216882899973</v>
      </c>
      <c r="T654" s="61">
        <f t="shared" si="707"/>
        <v>5.9133030820856733</v>
      </c>
      <c r="U654" s="61">
        <v>0.91700000000000004</v>
      </c>
      <c r="V654" s="61">
        <f t="shared" si="708"/>
        <v>5.4224989262725627</v>
      </c>
      <c r="W654" s="61">
        <f t="shared" si="709"/>
        <v>6.1770543346318671</v>
      </c>
      <c r="X654" s="61">
        <v>0.89500000000000002</v>
      </c>
      <c r="Y654" s="61">
        <f t="shared" si="710"/>
        <v>5.5284636294955209</v>
      </c>
      <c r="Z654" s="61">
        <f t="shared" si="690"/>
        <v>6.5463060881965394</v>
      </c>
      <c r="AA654" s="61">
        <v>0.86099999999999999</v>
      </c>
      <c r="AB654" s="61">
        <f t="shared" si="691"/>
        <v>5.6363695419372206</v>
      </c>
      <c r="AC654" s="69">
        <v>1.6504261632861915E-2</v>
      </c>
      <c r="AD654" s="61">
        <f t="shared" si="711"/>
        <v>1.7263457667973565E-2</v>
      </c>
      <c r="AE654" s="61">
        <v>1</v>
      </c>
      <c r="AF654" s="61">
        <f t="shared" si="712"/>
        <v>1.7263457667973565E-2</v>
      </c>
      <c r="AG654" s="61">
        <f t="shared" si="713"/>
        <v>1.8501277290438208E-2</v>
      </c>
      <c r="AH654" s="61">
        <v>1</v>
      </c>
      <c r="AI654" s="61">
        <f t="shared" si="714"/>
        <v>1.8501277290438208E-2</v>
      </c>
      <c r="AJ654" s="61">
        <f t="shared" si="715"/>
        <v>1.9326490372081302E-2</v>
      </c>
      <c r="AK654" s="61">
        <v>1</v>
      </c>
      <c r="AL654" s="61">
        <f t="shared" si="716"/>
        <v>1.9326490372081302E-2</v>
      </c>
      <c r="AM654" s="61">
        <f t="shared" si="692"/>
        <v>2.048178868638164E-2</v>
      </c>
      <c r="AN654" s="61">
        <v>1</v>
      </c>
      <c r="AO654" s="61">
        <f t="shared" si="693"/>
        <v>2.048178868638164E-2</v>
      </c>
      <c r="AP654" s="69">
        <v>53.574473173445689</v>
      </c>
      <c r="AQ654" s="61">
        <f t="shared" si="717"/>
        <v>56.038898939424193</v>
      </c>
      <c r="AR654" s="61">
        <v>0.57099999999999995</v>
      </c>
      <c r="AS654" s="61">
        <f t="shared" si="718"/>
        <v>31.998211294411213</v>
      </c>
      <c r="AT654" s="61">
        <f t="shared" si="719"/>
        <v>60.056984427432617</v>
      </c>
      <c r="AU654" s="61">
        <v>0.42099999999999999</v>
      </c>
      <c r="AV654" s="61">
        <f t="shared" si="720"/>
        <v>25.283990443949129</v>
      </c>
      <c r="AW654" s="61">
        <f t="shared" si="721"/>
        <v>62.735708086104907</v>
      </c>
      <c r="AX654" s="61">
        <v>0.34</v>
      </c>
      <c r="AY654" s="61">
        <f t="shared" si="722"/>
        <v>21.330140749275671</v>
      </c>
      <c r="AZ654" s="61">
        <f t="shared" si="694"/>
        <v>66.485921208246111</v>
      </c>
      <c r="BA654" s="61">
        <v>0.24099999999999999</v>
      </c>
      <c r="BB654" s="61">
        <f t="shared" si="695"/>
        <v>16.023107011187314</v>
      </c>
      <c r="BC654" s="69">
        <v>1.3187562627309708</v>
      </c>
      <c r="BD654" s="61">
        <f t="shared" si="723"/>
        <v>1.3794190508165955</v>
      </c>
      <c r="BE654" s="61">
        <v>0.56599999999999995</v>
      </c>
      <c r="BF654" s="61">
        <f t="shared" si="724"/>
        <v>0.78075118276219302</v>
      </c>
      <c r="BG654" s="61">
        <f t="shared" si="725"/>
        <v>1.4783257705214183</v>
      </c>
      <c r="BH654" s="61">
        <v>0.40200000000000002</v>
      </c>
      <c r="BI654" s="61">
        <f t="shared" si="726"/>
        <v>0.59428695974961021</v>
      </c>
      <c r="BJ654" s="61">
        <f t="shared" si="727"/>
        <v>1.5442635836579668</v>
      </c>
      <c r="BK654" s="61">
        <v>0.29399999999999998</v>
      </c>
      <c r="BL654" s="61">
        <f t="shared" si="728"/>
        <v>0.45401349359544219</v>
      </c>
      <c r="BM654" s="61">
        <f t="shared" si="696"/>
        <v>1.6365765220491348</v>
      </c>
      <c r="BN654" s="61">
        <v>0.18</v>
      </c>
      <c r="BO654" s="61">
        <f t="shared" si="697"/>
        <v>0.29458377396884428</v>
      </c>
      <c r="BP654" s="69">
        <v>1.2132557617124931</v>
      </c>
      <c r="BQ654" s="61">
        <f t="shared" si="729"/>
        <v>1.2690655267512678</v>
      </c>
      <c r="BR654" s="61">
        <v>0.56599999999999995</v>
      </c>
      <c r="BS654" s="61">
        <f t="shared" si="698"/>
        <v>0.71829108814121756</v>
      </c>
      <c r="BT654" s="61">
        <f t="shared" si="730"/>
        <v>1.3600597088797046</v>
      </c>
      <c r="BU654" s="61">
        <v>0.40200000000000002</v>
      </c>
      <c r="BV654" s="61">
        <f t="shared" si="731"/>
        <v>0.54674400296964132</v>
      </c>
      <c r="BW654" s="61">
        <f t="shared" si="732"/>
        <v>1.4207224969653294</v>
      </c>
      <c r="BX654" s="61">
        <v>0.29399999999999998</v>
      </c>
      <c r="BY654" s="61">
        <f t="shared" si="733"/>
        <v>0.41769241410780683</v>
      </c>
      <c r="BZ654" s="61">
        <f t="shared" si="699"/>
        <v>1.505650400285204</v>
      </c>
      <c r="CA654" s="61">
        <v>0.18</v>
      </c>
      <c r="CB654" s="61">
        <f t="shared" si="700"/>
        <v>0.27101707205133674</v>
      </c>
      <c r="CC654" s="69">
        <v>0.37248530943596658</v>
      </c>
      <c r="CD654" s="61">
        <f t="shared" si="734"/>
        <v>0.38961963367002106</v>
      </c>
      <c r="CE654" s="61">
        <v>3.0000000000000001E-3</v>
      </c>
      <c r="CF654" s="61">
        <f t="shared" si="735"/>
        <v>1.1688589010100633E-3</v>
      </c>
      <c r="CG654" s="61">
        <f t="shared" si="736"/>
        <v>0.41755603187771856</v>
      </c>
      <c r="CH654" s="61">
        <v>3.0000000000000001E-3</v>
      </c>
      <c r="CI654" s="61">
        <f t="shared" si="737"/>
        <v>1.2526680956331557E-3</v>
      </c>
      <c r="CJ654" s="61">
        <f t="shared" si="738"/>
        <v>0.43618029734951691</v>
      </c>
      <c r="CK654" s="61">
        <v>3.0000000000000001E-3</v>
      </c>
      <c r="CL654" s="61">
        <f t="shared" si="739"/>
        <v>1.3085408920485507E-3</v>
      </c>
      <c r="CM654" s="61">
        <f t="shared" si="701"/>
        <v>0.46225426901003458</v>
      </c>
      <c r="CN654" s="61">
        <v>3.0000000000000001E-3</v>
      </c>
      <c r="CO654" s="61">
        <f t="shared" si="702"/>
        <v>1.3867628070301037E-3</v>
      </c>
      <c r="CP654" s="69">
        <v>1.9781343940964558</v>
      </c>
      <c r="CQ654" s="61">
        <f t="shared" si="740"/>
        <v>2.0691285762248928</v>
      </c>
      <c r="CR654" s="61">
        <v>0.67</v>
      </c>
      <c r="CS654" s="61">
        <f t="shared" si="741"/>
        <v>1.3863161460706783</v>
      </c>
      <c r="CT654" s="61">
        <f t="shared" si="742"/>
        <v>2.2174886557821267</v>
      </c>
      <c r="CU654" s="61">
        <v>0.437</v>
      </c>
      <c r="CV654" s="61">
        <f t="shared" si="743"/>
        <v>0.96904254257678935</v>
      </c>
      <c r="CW654" s="61">
        <f t="shared" si="744"/>
        <v>2.31639537548695</v>
      </c>
      <c r="CX654" s="61">
        <v>0.28999999999999998</v>
      </c>
      <c r="CY654" s="61">
        <f t="shared" si="745"/>
        <v>0.67175465889121544</v>
      </c>
      <c r="CZ654" s="61">
        <f t="shared" si="703"/>
        <v>2.4548647830737016</v>
      </c>
      <c r="DA654" s="61">
        <v>0.17599999999999999</v>
      </c>
      <c r="DB654" s="61">
        <f t="shared" si="704"/>
        <v>0.43205620182097143</v>
      </c>
      <c r="DC654" s="4"/>
      <c r="DD654" s="9"/>
    </row>
    <row r="655" spans="1:108">
      <c r="A655" s="57" t="s">
        <v>457</v>
      </c>
      <c r="B655" s="15" t="s">
        <v>389</v>
      </c>
      <c r="C655" s="58" t="s">
        <v>390</v>
      </c>
      <c r="D655" s="58" t="s">
        <v>441</v>
      </c>
      <c r="E655" s="59" t="s">
        <v>440</v>
      </c>
      <c r="F655" s="59" t="s">
        <v>440</v>
      </c>
      <c r="G655" s="59" t="s">
        <v>277</v>
      </c>
      <c r="H655" s="58" t="s">
        <v>432</v>
      </c>
      <c r="I655" s="58" t="s">
        <v>278</v>
      </c>
      <c r="J655" s="63" t="s">
        <v>424</v>
      </c>
      <c r="K655" s="61">
        <v>0.96899999999999997</v>
      </c>
      <c r="L655" s="61">
        <v>1.018</v>
      </c>
      <c r="M655" s="61">
        <v>1.0529999999999999</v>
      </c>
      <c r="N655" s="61">
        <v>1.0980000000000001</v>
      </c>
      <c r="O655" s="64" t="s">
        <v>433</v>
      </c>
      <c r="P655" s="69">
        <v>0</v>
      </c>
      <c r="Q655" s="61">
        <f t="shared" si="705"/>
        <v>0</v>
      </c>
      <c r="R655" s="61">
        <v>1</v>
      </c>
      <c r="S655" s="61">
        <f t="shared" si="706"/>
        <v>0</v>
      </c>
      <c r="T655" s="61">
        <f t="shared" si="707"/>
        <v>0</v>
      </c>
      <c r="U655" s="61">
        <v>1</v>
      </c>
      <c r="V655" s="61">
        <f t="shared" si="708"/>
        <v>0</v>
      </c>
      <c r="W655" s="61">
        <f t="shared" si="709"/>
        <v>0</v>
      </c>
      <c r="X655" s="61">
        <v>1</v>
      </c>
      <c r="Y655" s="61">
        <f t="shared" si="710"/>
        <v>0</v>
      </c>
      <c r="Z655" s="61">
        <f t="shared" si="690"/>
        <v>0</v>
      </c>
      <c r="AA655" s="61">
        <v>1</v>
      </c>
      <c r="AB655" s="61">
        <f t="shared" si="691"/>
        <v>0</v>
      </c>
      <c r="AC655" s="69">
        <v>0</v>
      </c>
      <c r="AD655" s="61">
        <f t="shared" si="711"/>
        <v>0</v>
      </c>
      <c r="AE655" s="61">
        <v>1</v>
      </c>
      <c r="AF655" s="61">
        <f t="shared" si="712"/>
        <v>0</v>
      </c>
      <c r="AG655" s="61">
        <f t="shared" si="713"/>
        <v>0</v>
      </c>
      <c r="AH655" s="61">
        <v>1</v>
      </c>
      <c r="AI655" s="61">
        <f t="shared" si="714"/>
        <v>0</v>
      </c>
      <c r="AJ655" s="61">
        <f t="shared" si="715"/>
        <v>0</v>
      </c>
      <c r="AK655" s="61">
        <v>1</v>
      </c>
      <c r="AL655" s="61">
        <f t="shared" si="716"/>
        <v>0</v>
      </c>
      <c r="AM655" s="61">
        <f t="shared" si="692"/>
        <v>0</v>
      </c>
      <c r="AN655" s="61">
        <v>1</v>
      </c>
      <c r="AO655" s="61">
        <f t="shared" si="693"/>
        <v>0</v>
      </c>
      <c r="AP655" s="69">
        <v>0</v>
      </c>
      <c r="AQ655" s="61">
        <f t="shared" si="717"/>
        <v>0</v>
      </c>
      <c r="AR655" s="61">
        <v>0.91200000000000003</v>
      </c>
      <c r="AS655" s="61">
        <f t="shared" si="718"/>
        <v>0</v>
      </c>
      <c r="AT655" s="61">
        <f t="shared" si="719"/>
        <v>0</v>
      </c>
      <c r="AU655" s="61">
        <v>0.84299999999999997</v>
      </c>
      <c r="AV655" s="61">
        <f t="shared" si="720"/>
        <v>0</v>
      </c>
      <c r="AW655" s="61">
        <f t="shared" si="721"/>
        <v>0</v>
      </c>
      <c r="AX655" s="61">
        <v>0.77100000000000002</v>
      </c>
      <c r="AY655" s="61">
        <f t="shared" si="722"/>
        <v>0</v>
      </c>
      <c r="AZ655" s="61">
        <f t="shared" si="694"/>
        <v>0</v>
      </c>
      <c r="BA655" s="61">
        <v>0.63400000000000001</v>
      </c>
      <c r="BB655" s="61">
        <f t="shared" si="695"/>
        <v>0</v>
      </c>
      <c r="BC655" s="69">
        <v>0</v>
      </c>
      <c r="BD655" s="61">
        <f t="shared" si="723"/>
        <v>0</v>
      </c>
      <c r="BE655" s="61">
        <v>0.77700000000000002</v>
      </c>
      <c r="BF655" s="61">
        <f t="shared" si="724"/>
        <v>0</v>
      </c>
      <c r="BG655" s="61">
        <f t="shared" si="725"/>
        <v>0</v>
      </c>
      <c r="BH655" s="61">
        <v>0.71199999999999997</v>
      </c>
      <c r="BI655" s="61">
        <f t="shared" si="726"/>
        <v>0</v>
      </c>
      <c r="BJ655" s="61">
        <f t="shared" si="727"/>
        <v>0</v>
      </c>
      <c r="BK655" s="61">
        <v>0.65</v>
      </c>
      <c r="BL655" s="61">
        <f t="shared" si="728"/>
        <v>0</v>
      </c>
      <c r="BM655" s="61">
        <f t="shared" si="696"/>
        <v>0</v>
      </c>
      <c r="BN655" s="61">
        <v>0.53400000000000003</v>
      </c>
      <c r="BO655" s="61">
        <f t="shared" si="697"/>
        <v>0</v>
      </c>
      <c r="BP655" s="69">
        <v>0</v>
      </c>
      <c r="BQ655" s="61">
        <f t="shared" si="729"/>
        <v>0</v>
      </c>
      <c r="BR655" s="61">
        <v>0.77700000000000002</v>
      </c>
      <c r="BS655" s="61">
        <f t="shared" si="698"/>
        <v>0</v>
      </c>
      <c r="BT655" s="61">
        <f t="shared" si="730"/>
        <v>0</v>
      </c>
      <c r="BU655" s="61">
        <v>0.71199999999999997</v>
      </c>
      <c r="BV655" s="61">
        <f t="shared" si="731"/>
        <v>0</v>
      </c>
      <c r="BW655" s="61">
        <f t="shared" si="732"/>
        <v>0</v>
      </c>
      <c r="BX655" s="61">
        <v>0.65</v>
      </c>
      <c r="BY655" s="61">
        <f t="shared" si="733"/>
        <v>0</v>
      </c>
      <c r="BZ655" s="61">
        <f t="shared" si="699"/>
        <v>0</v>
      </c>
      <c r="CA655" s="61">
        <v>0.53400000000000003</v>
      </c>
      <c r="CB655" s="61">
        <f t="shared" si="700"/>
        <v>0</v>
      </c>
      <c r="CC655" s="69">
        <v>0</v>
      </c>
      <c r="CD655" s="61">
        <f t="shared" si="734"/>
        <v>0</v>
      </c>
      <c r="CE655" s="61">
        <v>3.0000000000000001E-3</v>
      </c>
      <c r="CF655" s="61">
        <f t="shared" si="735"/>
        <v>0</v>
      </c>
      <c r="CG655" s="61">
        <f t="shared" si="736"/>
        <v>0</v>
      </c>
      <c r="CH655" s="61">
        <v>3.0000000000000001E-3</v>
      </c>
      <c r="CI655" s="61">
        <f t="shared" si="737"/>
        <v>0</v>
      </c>
      <c r="CJ655" s="61">
        <f t="shared" si="738"/>
        <v>0</v>
      </c>
      <c r="CK655" s="61">
        <v>3.0000000000000001E-3</v>
      </c>
      <c r="CL655" s="61">
        <f t="shared" si="739"/>
        <v>0</v>
      </c>
      <c r="CM655" s="61">
        <f t="shared" si="701"/>
        <v>0</v>
      </c>
      <c r="CN655" s="61">
        <v>3.0000000000000001E-3</v>
      </c>
      <c r="CO655" s="61">
        <f t="shared" si="702"/>
        <v>0</v>
      </c>
      <c r="CP655" s="69">
        <v>0</v>
      </c>
      <c r="CQ655" s="61">
        <f t="shared" si="740"/>
        <v>0</v>
      </c>
      <c r="CR655" s="61">
        <v>0.89300000000000002</v>
      </c>
      <c r="CS655" s="61">
        <f t="shared" si="741"/>
        <v>0</v>
      </c>
      <c r="CT655" s="61">
        <f t="shared" si="742"/>
        <v>0</v>
      </c>
      <c r="CU655" s="61">
        <v>0.80900000000000005</v>
      </c>
      <c r="CV655" s="61">
        <f t="shared" si="743"/>
        <v>0</v>
      </c>
      <c r="CW655" s="61">
        <f t="shared" si="744"/>
        <v>0</v>
      </c>
      <c r="CX655" s="61">
        <v>0.72599999999999998</v>
      </c>
      <c r="CY655" s="61">
        <f t="shared" si="745"/>
        <v>0</v>
      </c>
      <c r="CZ655" s="61">
        <f t="shared" si="703"/>
        <v>0</v>
      </c>
      <c r="DA655" s="61">
        <v>0.57499999999999996</v>
      </c>
      <c r="DB655" s="61">
        <f t="shared" si="704"/>
        <v>0</v>
      </c>
      <c r="DC655" s="4"/>
      <c r="DD655" s="9"/>
    </row>
    <row r="656" spans="1:108">
      <c r="A656" s="57" t="s">
        <v>457</v>
      </c>
      <c r="B656" s="58" t="s">
        <v>391</v>
      </c>
      <c r="C656" s="58" t="s">
        <v>290</v>
      </c>
      <c r="D656" s="58" t="s">
        <v>446</v>
      </c>
      <c r="E656" s="59" t="s">
        <v>440</v>
      </c>
      <c r="F656" s="59" t="s">
        <v>440</v>
      </c>
      <c r="G656" s="59" t="s">
        <v>251</v>
      </c>
      <c r="H656" s="58" t="s">
        <v>430</v>
      </c>
      <c r="I656" s="58" t="s">
        <v>252</v>
      </c>
      <c r="J656" s="60" t="s">
        <v>410</v>
      </c>
      <c r="K656" s="61">
        <v>1</v>
      </c>
      <c r="L656" s="61">
        <v>1</v>
      </c>
      <c r="M656" s="61">
        <v>1</v>
      </c>
      <c r="N656" s="61">
        <v>1</v>
      </c>
      <c r="O656" s="61"/>
      <c r="P656" s="69">
        <v>0.52040500000000001</v>
      </c>
      <c r="Q656" s="61">
        <f t="shared" si="705"/>
        <v>0.52040500000000001</v>
      </c>
      <c r="R656" s="61">
        <v>1</v>
      </c>
      <c r="S656" s="61">
        <f t="shared" si="706"/>
        <v>0.52040500000000001</v>
      </c>
      <c r="T656" s="61">
        <f t="shared" si="707"/>
        <v>0.52040500000000001</v>
      </c>
      <c r="U656" s="61">
        <v>1</v>
      </c>
      <c r="V656" s="61">
        <f t="shared" si="708"/>
        <v>0.52040500000000001</v>
      </c>
      <c r="W656" s="61">
        <f t="shared" si="709"/>
        <v>0.52040500000000001</v>
      </c>
      <c r="X656" s="61">
        <v>1</v>
      </c>
      <c r="Y656" s="61">
        <f t="shared" si="710"/>
        <v>0.52040500000000001</v>
      </c>
      <c r="Z656" s="61">
        <f t="shared" si="690"/>
        <v>0.52040500000000001</v>
      </c>
      <c r="AA656" s="61">
        <v>1</v>
      </c>
      <c r="AB656" s="61">
        <f t="shared" si="691"/>
        <v>0.52040500000000001</v>
      </c>
      <c r="AC656" s="69"/>
      <c r="AD656" s="61">
        <f t="shared" si="711"/>
        <v>0</v>
      </c>
      <c r="AE656" s="61">
        <v>1</v>
      </c>
      <c r="AF656" s="61">
        <f t="shared" si="712"/>
        <v>0</v>
      </c>
      <c r="AG656" s="61">
        <f t="shared" si="713"/>
        <v>0</v>
      </c>
      <c r="AH656" s="61">
        <v>1</v>
      </c>
      <c r="AI656" s="61">
        <f t="shared" si="714"/>
        <v>0</v>
      </c>
      <c r="AJ656" s="61">
        <f t="shared" si="715"/>
        <v>0</v>
      </c>
      <c r="AK656" s="61">
        <v>1</v>
      </c>
      <c r="AL656" s="61">
        <f t="shared" si="716"/>
        <v>0</v>
      </c>
      <c r="AM656" s="61">
        <f t="shared" si="692"/>
        <v>0</v>
      </c>
      <c r="AN656" s="61">
        <v>1</v>
      </c>
      <c r="AO656" s="61">
        <f t="shared" si="693"/>
        <v>0</v>
      </c>
      <c r="AP656" s="69">
        <v>2.9229999999999998E-3</v>
      </c>
      <c r="AQ656" s="61">
        <f t="shared" si="717"/>
        <v>2.9229999999999998E-3</v>
      </c>
      <c r="AR656" s="61">
        <v>1</v>
      </c>
      <c r="AS656" s="61">
        <f t="shared" si="718"/>
        <v>2.9229999999999998E-3</v>
      </c>
      <c r="AT656" s="61">
        <f t="shared" si="719"/>
        <v>2.9229999999999998E-3</v>
      </c>
      <c r="AU656" s="61">
        <v>1</v>
      </c>
      <c r="AV656" s="61">
        <f t="shared" si="720"/>
        <v>2.9229999999999998E-3</v>
      </c>
      <c r="AW656" s="61">
        <f t="shared" si="721"/>
        <v>2.9229999999999998E-3</v>
      </c>
      <c r="AX656" s="61">
        <v>1</v>
      </c>
      <c r="AY656" s="61">
        <f t="shared" si="722"/>
        <v>2.9229999999999998E-3</v>
      </c>
      <c r="AZ656" s="61">
        <f t="shared" si="694"/>
        <v>2.9229999999999998E-3</v>
      </c>
      <c r="BA656" s="61">
        <v>1</v>
      </c>
      <c r="BB656" s="61">
        <f t="shared" si="695"/>
        <v>2.9229999999999998E-3</v>
      </c>
      <c r="BC656" s="69">
        <v>1.1161605E-2</v>
      </c>
      <c r="BD656" s="61">
        <f t="shared" si="723"/>
        <v>1.1161605E-2</v>
      </c>
      <c r="BE656" s="61">
        <v>1</v>
      </c>
      <c r="BF656" s="61">
        <f t="shared" si="724"/>
        <v>1.1161605E-2</v>
      </c>
      <c r="BG656" s="61">
        <f t="shared" si="725"/>
        <v>1.1161605E-2</v>
      </c>
      <c r="BH656" s="61">
        <v>1</v>
      </c>
      <c r="BI656" s="61">
        <f t="shared" si="726"/>
        <v>1.1161605E-2</v>
      </c>
      <c r="BJ656" s="61">
        <f t="shared" si="727"/>
        <v>1.1161605E-2</v>
      </c>
      <c r="BK656" s="61">
        <v>1</v>
      </c>
      <c r="BL656" s="61">
        <f t="shared" si="728"/>
        <v>1.1161605E-2</v>
      </c>
      <c r="BM656" s="61">
        <f t="shared" si="696"/>
        <v>1.1161605E-2</v>
      </c>
      <c r="BN656" s="61">
        <v>1</v>
      </c>
      <c r="BO656" s="61">
        <f t="shared" si="697"/>
        <v>1.1161605E-2</v>
      </c>
      <c r="BP656" s="69">
        <v>7.7015074499999997E-3</v>
      </c>
      <c r="BQ656" s="61">
        <f t="shared" si="729"/>
        <v>7.7015074499999997E-3</v>
      </c>
      <c r="BR656" s="61">
        <v>1</v>
      </c>
      <c r="BS656" s="61">
        <f t="shared" si="698"/>
        <v>7.7015074499999997E-3</v>
      </c>
      <c r="BT656" s="61">
        <f t="shared" si="730"/>
        <v>7.7015074499999997E-3</v>
      </c>
      <c r="BU656" s="61">
        <v>1</v>
      </c>
      <c r="BV656" s="61">
        <f t="shared" si="731"/>
        <v>7.7015074499999997E-3</v>
      </c>
      <c r="BW656" s="61">
        <f t="shared" si="732"/>
        <v>7.7015074499999997E-3</v>
      </c>
      <c r="BX656" s="61">
        <v>1</v>
      </c>
      <c r="BY656" s="61">
        <f t="shared" si="733"/>
        <v>7.7015074499999997E-3</v>
      </c>
      <c r="BZ656" s="61">
        <f t="shared" si="699"/>
        <v>7.7015074499999997E-3</v>
      </c>
      <c r="CA656" s="61">
        <v>1</v>
      </c>
      <c r="CB656" s="61">
        <f t="shared" si="700"/>
        <v>7.7015074499999997E-3</v>
      </c>
      <c r="CC656" s="69">
        <v>2.7750000000000002E-4</v>
      </c>
      <c r="CD656" s="61">
        <f t="shared" si="734"/>
        <v>2.7750000000000002E-4</v>
      </c>
      <c r="CE656" s="61">
        <v>1</v>
      </c>
      <c r="CF656" s="61">
        <f t="shared" si="735"/>
        <v>2.7750000000000002E-4</v>
      </c>
      <c r="CG656" s="61">
        <f t="shared" si="736"/>
        <v>2.7750000000000002E-4</v>
      </c>
      <c r="CH656" s="61">
        <v>1</v>
      </c>
      <c r="CI656" s="61">
        <f t="shared" si="737"/>
        <v>2.7750000000000002E-4</v>
      </c>
      <c r="CJ656" s="61">
        <f t="shared" si="738"/>
        <v>2.7750000000000002E-4</v>
      </c>
      <c r="CK656" s="61">
        <v>1</v>
      </c>
      <c r="CL656" s="61">
        <f t="shared" si="739"/>
        <v>2.7750000000000002E-4</v>
      </c>
      <c r="CM656" s="61">
        <f t="shared" si="701"/>
        <v>2.7750000000000002E-4</v>
      </c>
      <c r="CN656" s="61">
        <v>1</v>
      </c>
      <c r="CO656" s="61">
        <f t="shared" si="702"/>
        <v>2.7750000000000002E-4</v>
      </c>
      <c r="CP656" s="69">
        <v>1.2608456700000001E-5</v>
      </c>
      <c r="CQ656" s="61">
        <f t="shared" si="740"/>
        <v>1.2608456700000001E-5</v>
      </c>
      <c r="CR656" s="61">
        <v>1</v>
      </c>
      <c r="CS656" s="61">
        <f t="shared" si="741"/>
        <v>1.2608456700000001E-5</v>
      </c>
      <c r="CT656" s="61">
        <f t="shared" si="742"/>
        <v>1.2608456700000001E-5</v>
      </c>
      <c r="CU656" s="61">
        <v>1</v>
      </c>
      <c r="CV656" s="61">
        <f t="shared" si="743"/>
        <v>1.2608456700000001E-5</v>
      </c>
      <c r="CW656" s="61">
        <f t="shared" si="744"/>
        <v>1.2608456700000001E-5</v>
      </c>
      <c r="CX656" s="61">
        <v>1</v>
      </c>
      <c r="CY656" s="61">
        <f t="shared" si="745"/>
        <v>1.2608456700000001E-5</v>
      </c>
      <c r="CZ656" s="61">
        <f t="shared" si="703"/>
        <v>1.2608456700000001E-5</v>
      </c>
      <c r="DA656" s="61">
        <v>1</v>
      </c>
      <c r="DB656" s="61">
        <f t="shared" si="704"/>
        <v>1.2608456700000001E-5</v>
      </c>
      <c r="DC656" s="4"/>
      <c r="DD656" s="9"/>
    </row>
    <row r="657" spans="1:108">
      <c r="A657" s="57" t="s">
        <v>457</v>
      </c>
      <c r="B657" s="58" t="s">
        <v>391</v>
      </c>
      <c r="C657" s="58" t="s">
        <v>290</v>
      </c>
      <c r="D657" s="58" t="s">
        <v>446</v>
      </c>
      <c r="E657" s="59" t="s">
        <v>440</v>
      </c>
      <c r="F657" s="59" t="s">
        <v>440</v>
      </c>
      <c r="G657" s="59" t="s">
        <v>253</v>
      </c>
      <c r="H657" s="58" t="s">
        <v>430</v>
      </c>
      <c r="I657" s="58" t="s">
        <v>254</v>
      </c>
      <c r="J657" s="60" t="s">
        <v>412</v>
      </c>
      <c r="K657" s="61">
        <v>1.054470588235294</v>
      </c>
      <c r="L657" s="61">
        <v>1.0744705882352941</v>
      </c>
      <c r="M657" s="61">
        <v>1.089764705882353</v>
      </c>
      <c r="N657" s="61">
        <v>1.1160000000000001</v>
      </c>
      <c r="O657" s="61"/>
      <c r="P657" s="69">
        <v>168.53578470554399</v>
      </c>
      <c r="Q657" s="61">
        <f t="shared" si="705"/>
        <v>177.71602803715186</v>
      </c>
      <c r="R657" s="61">
        <v>1</v>
      </c>
      <c r="S657" s="61">
        <f t="shared" si="706"/>
        <v>177.71602803715186</v>
      </c>
      <c r="T657" s="61">
        <f t="shared" si="707"/>
        <v>181.08674373126271</v>
      </c>
      <c r="U657" s="61">
        <v>1</v>
      </c>
      <c r="V657" s="61">
        <f t="shared" si="708"/>
        <v>181.08674373126271</v>
      </c>
      <c r="W657" s="61">
        <f t="shared" si="709"/>
        <v>183.66434985028872</v>
      </c>
      <c r="X657" s="61">
        <v>1</v>
      </c>
      <c r="Y657" s="61">
        <f t="shared" si="710"/>
        <v>183.66434985028872</v>
      </c>
      <c r="Z657" s="61">
        <f t="shared" si="690"/>
        <v>188.08593573138711</v>
      </c>
      <c r="AA657" s="61">
        <v>1</v>
      </c>
      <c r="AB657" s="61">
        <f t="shared" si="691"/>
        <v>188.08593573138711</v>
      </c>
      <c r="AC657" s="69"/>
      <c r="AD657" s="61">
        <f t="shared" si="711"/>
        <v>0</v>
      </c>
      <c r="AE657" s="61">
        <v>1</v>
      </c>
      <c r="AF657" s="61">
        <f t="shared" si="712"/>
        <v>0</v>
      </c>
      <c r="AG657" s="61">
        <f t="shared" si="713"/>
        <v>0</v>
      </c>
      <c r="AH657" s="61">
        <v>1</v>
      </c>
      <c r="AI657" s="61">
        <f t="shared" si="714"/>
        <v>0</v>
      </c>
      <c r="AJ657" s="61">
        <f t="shared" si="715"/>
        <v>0</v>
      </c>
      <c r="AK657" s="61">
        <v>1</v>
      </c>
      <c r="AL657" s="61">
        <f t="shared" si="716"/>
        <v>0</v>
      </c>
      <c r="AM657" s="61">
        <f t="shared" si="692"/>
        <v>0</v>
      </c>
      <c r="AN657" s="61">
        <v>1</v>
      </c>
      <c r="AO657" s="61">
        <f t="shared" si="693"/>
        <v>0</v>
      </c>
      <c r="AP657" s="69">
        <v>0.91183835574000005</v>
      </c>
      <c r="AQ657" s="61">
        <f t="shared" si="717"/>
        <v>0.96150672735266118</v>
      </c>
      <c r="AR657" s="61">
        <v>1</v>
      </c>
      <c r="AS657" s="61">
        <f t="shared" si="718"/>
        <v>0.96150672735266118</v>
      </c>
      <c r="AT657" s="61">
        <f t="shared" si="719"/>
        <v>0.97974349446746123</v>
      </c>
      <c r="AU657" s="61">
        <v>1</v>
      </c>
      <c r="AV657" s="61">
        <f t="shared" si="720"/>
        <v>0.97974349446746123</v>
      </c>
      <c r="AW657" s="61">
        <f t="shared" si="721"/>
        <v>0.99368925755524951</v>
      </c>
      <c r="AX657" s="61">
        <v>1</v>
      </c>
      <c r="AY657" s="61">
        <f t="shared" si="722"/>
        <v>0.99368925755524951</v>
      </c>
      <c r="AZ657" s="61">
        <f t="shared" si="694"/>
        <v>1.0176116050058401</v>
      </c>
      <c r="BA657" s="61">
        <v>1</v>
      </c>
      <c r="BB657" s="61">
        <f t="shared" si="695"/>
        <v>1.0176116050058401</v>
      </c>
      <c r="BC657" s="69">
        <v>3.3204944431332</v>
      </c>
      <c r="BD657" s="61">
        <f t="shared" si="723"/>
        <v>3.5013637286826906</v>
      </c>
      <c r="BE657" s="61">
        <v>1</v>
      </c>
      <c r="BF657" s="61">
        <f t="shared" si="724"/>
        <v>3.5013637286826906</v>
      </c>
      <c r="BG657" s="61">
        <f t="shared" si="725"/>
        <v>3.5677736175453547</v>
      </c>
      <c r="BH657" s="61">
        <v>1</v>
      </c>
      <c r="BI657" s="61">
        <f t="shared" si="726"/>
        <v>3.5677736175453547</v>
      </c>
      <c r="BJ657" s="61">
        <f t="shared" si="727"/>
        <v>3.6185576502050392</v>
      </c>
      <c r="BK657" s="61">
        <v>1</v>
      </c>
      <c r="BL657" s="61">
        <f t="shared" si="728"/>
        <v>3.6185576502050392</v>
      </c>
      <c r="BM657" s="61">
        <f t="shared" si="696"/>
        <v>3.7056717985366516</v>
      </c>
      <c r="BN657" s="61">
        <v>1</v>
      </c>
      <c r="BO657" s="61">
        <f t="shared" si="697"/>
        <v>3.7056717985366516</v>
      </c>
      <c r="BP657" s="69">
        <v>2.2911411657619083</v>
      </c>
      <c r="BQ657" s="61">
        <f t="shared" si="729"/>
        <v>2.4159409727910566</v>
      </c>
      <c r="BR657" s="61">
        <v>1</v>
      </c>
      <c r="BS657" s="61">
        <f t="shared" si="698"/>
        <v>2.4159409727910566</v>
      </c>
      <c r="BT657" s="61">
        <f t="shared" si="730"/>
        <v>2.461763796106295</v>
      </c>
      <c r="BU657" s="61">
        <v>1</v>
      </c>
      <c r="BV657" s="61">
        <f t="shared" si="731"/>
        <v>2.461763796106295</v>
      </c>
      <c r="BW657" s="61">
        <f t="shared" si="732"/>
        <v>2.4968047786414771</v>
      </c>
      <c r="BX657" s="61">
        <v>1</v>
      </c>
      <c r="BY657" s="61">
        <f t="shared" si="733"/>
        <v>2.4968047786414771</v>
      </c>
      <c r="BZ657" s="61">
        <f t="shared" si="699"/>
        <v>2.5569135409902901</v>
      </c>
      <c r="CA657" s="61">
        <v>1</v>
      </c>
      <c r="CB657" s="61">
        <f t="shared" si="700"/>
        <v>2.5569135409902901</v>
      </c>
      <c r="CC657" s="69">
        <v>0.14028282396</v>
      </c>
      <c r="CD657" s="61">
        <f t="shared" si="734"/>
        <v>0.14792411190040941</v>
      </c>
      <c r="CE657" s="61">
        <v>1</v>
      </c>
      <c r="CF657" s="61">
        <f t="shared" si="735"/>
        <v>0.14792411190040941</v>
      </c>
      <c r="CG657" s="61">
        <f t="shared" si="736"/>
        <v>0.15072976837960941</v>
      </c>
      <c r="CH657" s="61">
        <v>1</v>
      </c>
      <c r="CI657" s="61">
        <f t="shared" si="737"/>
        <v>0.15072976837960941</v>
      </c>
      <c r="CJ657" s="61">
        <f t="shared" si="738"/>
        <v>0.1528752703931153</v>
      </c>
      <c r="CK657" s="61">
        <v>1</v>
      </c>
      <c r="CL657" s="61">
        <f t="shared" si="739"/>
        <v>0.1528752703931153</v>
      </c>
      <c r="CM657" s="61">
        <f t="shared" si="701"/>
        <v>0.15655563153936</v>
      </c>
      <c r="CN657" s="61">
        <v>1</v>
      </c>
      <c r="CO657" s="61">
        <f t="shared" si="702"/>
        <v>0.15655563153936</v>
      </c>
      <c r="CP657" s="69">
        <v>1.055445882627852E-3</v>
      </c>
      <c r="CQ657" s="61">
        <f t="shared" si="740"/>
        <v>1.1129366407051102E-3</v>
      </c>
      <c r="CR657" s="61">
        <v>1</v>
      </c>
      <c r="CS657" s="61">
        <f t="shared" si="741"/>
        <v>1.1129366407051102E-3</v>
      </c>
      <c r="CT657" s="61">
        <f t="shared" si="742"/>
        <v>1.1340455583576674E-3</v>
      </c>
      <c r="CU657" s="61">
        <v>1</v>
      </c>
      <c r="CV657" s="61">
        <f t="shared" si="743"/>
        <v>1.1340455583576674E-3</v>
      </c>
      <c r="CW657" s="61">
        <f t="shared" si="744"/>
        <v>1.1501876718566816E-3</v>
      </c>
      <c r="CX657" s="61">
        <v>1</v>
      </c>
      <c r="CY657" s="61">
        <f t="shared" si="745"/>
        <v>1.1501876718566816E-3</v>
      </c>
      <c r="CZ657" s="61">
        <f t="shared" si="703"/>
        <v>1.1778776050126829E-3</v>
      </c>
      <c r="DA657" s="61">
        <v>1</v>
      </c>
      <c r="DB657" s="61">
        <f t="shared" si="704"/>
        <v>1.1778776050126829E-3</v>
      </c>
      <c r="DC657" s="4"/>
      <c r="DD657" s="9"/>
    </row>
    <row r="658" spans="1:108">
      <c r="A658" s="57" t="s">
        <v>457</v>
      </c>
      <c r="B658" s="58" t="s">
        <v>391</v>
      </c>
      <c r="C658" s="58" t="s">
        <v>290</v>
      </c>
      <c r="D658" s="58" t="s">
        <v>446</v>
      </c>
      <c r="E658" s="59" t="s">
        <v>440</v>
      </c>
      <c r="F658" s="59" t="s">
        <v>440</v>
      </c>
      <c r="G658" s="59" t="s">
        <v>255</v>
      </c>
      <c r="H658" s="58" t="s">
        <v>430</v>
      </c>
      <c r="I658" s="58" t="s">
        <v>256</v>
      </c>
      <c r="J658" s="60" t="s">
        <v>412</v>
      </c>
      <c r="K658" s="61">
        <v>1.054470588235294</v>
      </c>
      <c r="L658" s="61">
        <v>1.0744705882352941</v>
      </c>
      <c r="M658" s="61">
        <v>1.089764705882353</v>
      </c>
      <c r="N658" s="61">
        <v>1.1160000000000001</v>
      </c>
      <c r="O658" s="61"/>
      <c r="P658" s="69">
        <v>65.541694052156004</v>
      </c>
      <c r="Q658" s="61">
        <f t="shared" si="705"/>
        <v>69.111788681114618</v>
      </c>
      <c r="R658" s="61">
        <v>1</v>
      </c>
      <c r="S658" s="61">
        <f t="shared" si="706"/>
        <v>69.111788681114618</v>
      </c>
      <c r="T658" s="61">
        <f t="shared" si="707"/>
        <v>70.422622562157741</v>
      </c>
      <c r="U658" s="61">
        <v>1</v>
      </c>
      <c r="V658" s="61">
        <f t="shared" si="708"/>
        <v>70.422622562157741</v>
      </c>
      <c r="W658" s="61">
        <f t="shared" si="709"/>
        <v>71.425024941778943</v>
      </c>
      <c r="X658" s="61">
        <v>1</v>
      </c>
      <c r="Y658" s="61">
        <f t="shared" si="710"/>
        <v>71.425024941778943</v>
      </c>
      <c r="Z658" s="61">
        <f t="shared" si="690"/>
        <v>73.1445305622061</v>
      </c>
      <c r="AA658" s="61">
        <v>1</v>
      </c>
      <c r="AB658" s="61">
        <f t="shared" si="691"/>
        <v>73.1445305622061</v>
      </c>
      <c r="AC658" s="69"/>
      <c r="AD658" s="61">
        <f t="shared" si="711"/>
        <v>0</v>
      </c>
      <c r="AE658" s="61">
        <v>1</v>
      </c>
      <c r="AF658" s="61">
        <f t="shared" si="712"/>
        <v>0</v>
      </c>
      <c r="AG658" s="61">
        <f t="shared" si="713"/>
        <v>0</v>
      </c>
      <c r="AH658" s="61">
        <v>1</v>
      </c>
      <c r="AI658" s="61">
        <f t="shared" si="714"/>
        <v>0</v>
      </c>
      <c r="AJ658" s="61">
        <f t="shared" si="715"/>
        <v>0</v>
      </c>
      <c r="AK658" s="61">
        <v>1</v>
      </c>
      <c r="AL658" s="61">
        <f t="shared" si="716"/>
        <v>0</v>
      </c>
      <c r="AM658" s="61">
        <f t="shared" si="692"/>
        <v>0</v>
      </c>
      <c r="AN658" s="61">
        <v>1</v>
      </c>
      <c r="AO658" s="61">
        <f t="shared" si="693"/>
        <v>0</v>
      </c>
      <c r="AP658" s="69">
        <v>0.35460380501000005</v>
      </c>
      <c r="AQ658" s="61">
        <f t="shared" si="717"/>
        <v>0.37391928285936826</v>
      </c>
      <c r="AR658" s="61">
        <v>1</v>
      </c>
      <c r="AS658" s="61">
        <f t="shared" si="718"/>
        <v>0.37391928285936826</v>
      </c>
      <c r="AT658" s="61">
        <f t="shared" si="719"/>
        <v>0.38101135895956828</v>
      </c>
      <c r="AU658" s="61">
        <v>1</v>
      </c>
      <c r="AV658" s="61">
        <f t="shared" si="720"/>
        <v>0.38101135895956828</v>
      </c>
      <c r="AW658" s="61">
        <f t="shared" si="721"/>
        <v>0.38643471127148593</v>
      </c>
      <c r="AX658" s="61">
        <v>1</v>
      </c>
      <c r="AY658" s="61">
        <f t="shared" si="722"/>
        <v>0.38643471127148593</v>
      </c>
      <c r="AZ658" s="61">
        <f t="shared" si="694"/>
        <v>0.39573784639116011</v>
      </c>
      <c r="BA658" s="61">
        <v>1</v>
      </c>
      <c r="BB658" s="61">
        <f t="shared" si="695"/>
        <v>0.39573784639116011</v>
      </c>
      <c r="BC658" s="69">
        <v>1.2913033945518002</v>
      </c>
      <c r="BD658" s="61">
        <f t="shared" si="723"/>
        <v>1.3616414500432688</v>
      </c>
      <c r="BE658" s="61">
        <v>1</v>
      </c>
      <c r="BF658" s="61">
        <f t="shared" si="724"/>
        <v>1.3616414500432688</v>
      </c>
      <c r="BG658" s="61">
        <f t="shared" si="725"/>
        <v>1.3874675179343048</v>
      </c>
      <c r="BH658" s="61">
        <v>1</v>
      </c>
      <c r="BI658" s="61">
        <f t="shared" si="726"/>
        <v>1.3874675179343048</v>
      </c>
      <c r="BJ658" s="61">
        <f t="shared" si="727"/>
        <v>1.4072168639686264</v>
      </c>
      <c r="BK658" s="61">
        <v>1</v>
      </c>
      <c r="BL658" s="61">
        <f t="shared" si="728"/>
        <v>1.4072168639686264</v>
      </c>
      <c r="BM658" s="61">
        <f t="shared" si="696"/>
        <v>1.4410945883198092</v>
      </c>
      <c r="BN658" s="61">
        <v>1</v>
      </c>
      <c r="BO658" s="61">
        <f t="shared" si="697"/>
        <v>1.4410945883198092</v>
      </c>
      <c r="BP658" s="69">
        <v>0.89099934224074206</v>
      </c>
      <c r="BQ658" s="61">
        <f t="shared" si="729"/>
        <v>0.93953260052985532</v>
      </c>
      <c r="BR658" s="61">
        <v>1</v>
      </c>
      <c r="BS658" s="61">
        <f t="shared" si="698"/>
        <v>0.93953260052985532</v>
      </c>
      <c r="BT658" s="61">
        <f t="shared" si="730"/>
        <v>0.95735258737467022</v>
      </c>
      <c r="BU658" s="61">
        <v>1</v>
      </c>
      <c r="BV658" s="61">
        <f t="shared" si="731"/>
        <v>0.95735258737467022</v>
      </c>
      <c r="BW658" s="61">
        <f t="shared" si="732"/>
        <v>0.97097963613835225</v>
      </c>
      <c r="BX658" s="61">
        <v>1</v>
      </c>
      <c r="BY658" s="61">
        <f t="shared" si="733"/>
        <v>0.97097963613835225</v>
      </c>
      <c r="BZ658" s="61">
        <f t="shared" si="699"/>
        <v>0.99435526594066825</v>
      </c>
      <c r="CA658" s="61">
        <v>1</v>
      </c>
      <c r="CB658" s="61">
        <f t="shared" si="700"/>
        <v>0.99435526594066825</v>
      </c>
      <c r="CC658" s="69">
        <v>5.4554431540000003E-2</v>
      </c>
      <c r="CD658" s="61">
        <f t="shared" si="734"/>
        <v>5.752604351682588E-2</v>
      </c>
      <c r="CE658" s="61">
        <v>1</v>
      </c>
      <c r="CF658" s="61">
        <f t="shared" si="735"/>
        <v>5.752604351682588E-2</v>
      </c>
      <c r="CG658" s="61">
        <f t="shared" si="736"/>
        <v>5.8617132147625886E-2</v>
      </c>
      <c r="CH658" s="61">
        <v>1</v>
      </c>
      <c r="CI658" s="61">
        <f t="shared" si="737"/>
        <v>5.8617132147625886E-2</v>
      </c>
      <c r="CJ658" s="61">
        <f t="shared" si="738"/>
        <v>5.9451494041767063E-2</v>
      </c>
      <c r="CK658" s="61">
        <v>1</v>
      </c>
      <c r="CL658" s="61">
        <f t="shared" si="739"/>
        <v>5.9451494041767063E-2</v>
      </c>
      <c r="CM658" s="61">
        <f t="shared" si="701"/>
        <v>6.0882745598640008E-2</v>
      </c>
      <c r="CN658" s="61">
        <v>1</v>
      </c>
      <c r="CO658" s="61">
        <f t="shared" si="702"/>
        <v>6.0882745598640008E-2</v>
      </c>
      <c r="CP658" s="69">
        <v>21.994886920339969</v>
      </c>
      <c r="CQ658" s="61">
        <f t="shared" si="740"/>
        <v>23.192961349059662</v>
      </c>
      <c r="CR658" s="61">
        <v>1</v>
      </c>
      <c r="CS658" s="61">
        <f t="shared" si="741"/>
        <v>23.192961349059662</v>
      </c>
      <c r="CT658" s="61">
        <f t="shared" si="742"/>
        <v>23.632859087466461</v>
      </c>
      <c r="CU658" s="61">
        <v>1</v>
      </c>
      <c r="CV658" s="61">
        <f t="shared" si="743"/>
        <v>23.632859087466461</v>
      </c>
      <c r="CW658" s="61">
        <f t="shared" si="744"/>
        <v>23.969251475659899</v>
      </c>
      <c r="CX658" s="61">
        <v>1</v>
      </c>
      <c r="CY658" s="61">
        <f t="shared" si="745"/>
        <v>23.969251475659899</v>
      </c>
      <c r="CZ658" s="61">
        <f t="shared" si="703"/>
        <v>24.546293803099406</v>
      </c>
      <c r="DA658" s="61">
        <v>1</v>
      </c>
      <c r="DB658" s="61">
        <f t="shared" si="704"/>
        <v>24.546293803099406</v>
      </c>
      <c r="DC658" s="4"/>
      <c r="DD658" s="9"/>
    </row>
    <row r="659" spans="1:108">
      <c r="A659" s="57" t="s">
        <v>457</v>
      </c>
      <c r="B659" s="58" t="s">
        <v>391</v>
      </c>
      <c r="C659" s="58" t="s">
        <v>290</v>
      </c>
      <c r="D659" s="58" t="s">
        <v>446</v>
      </c>
      <c r="E659" s="59" t="s">
        <v>440</v>
      </c>
      <c r="F659" s="59" t="s">
        <v>440</v>
      </c>
      <c r="G659" s="59" t="s">
        <v>257</v>
      </c>
      <c r="H659" s="58" t="s">
        <v>430</v>
      </c>
      <c r="I659" s="58" t="s">
        <v>258</v>
      </c>
      <c r="J659" s="60" t="s">
        <v>413</v>
      </c>
      <c r="K659" s="65">
        <v>1.0242167398214015</v>
      </c>
      <c r="L659" s="65">
        <v>1.044044195550174</v>
      </c>
      <c r="M659" s="61">
        <v>1.05917965793855</v>
      </c>
      <c r="N659" s="61">
        <v>1.085</v>
      </c>
      <c r="O659" s="61"/>
      <c r="P659" s="69">
        <v>33.620975999999999</v>
      </c>
      <c r="Q659" s="61">
        <f t="shared" si="705"/>
        <v>34.435166428333581</v>
      </c>
      <c r="R659" s="61">
        <v>1</v>
      </c>
      <c r="S659" s="61">
        <f t="shared" si="706"/>
        <v>34.435166428333581</v>
      </c>
      <c r="T659" s="61">
        <f t="shared" si="707"/>
        <v>35.101784841531703</v>
      </c>
      <c r="U659" s="61">
        <v>1</v>
      </c>
      <c r="V659" s="61">
        <f t="shared" si="708"/>
        <v>35.101784841531703</v>
      </c>
      <c r="W659" s="61">
        <f t="shared" si="709"/>
        <v>35.610653859240195</v>
      </c>
      <c r="X659" s="61">
        <v>1</v>
      </c>
      <c r="Y659" s="61">
        <f t="shared" si="710"/>
        <v>35.610653859240195</v>
      </c>
      <c r="Z659" s="61">
        <f t="shared" si="690"/>
        <v>36.47875896</v>
      </c>
      <c r="AA659" s="61">
        <v>1</v>
      </c>
      <c r="AB659" s="61">
        <f t="shared" si="691"/>
        <v>36.47875896</v>
      </c>
      <c r="AC659" s="69"/>
      <c r="AD659" s="61">
        <f t="shared" si="711"/>
        <v>0</v>
      </c>
      <c r="AE659" s="61">
        <v>1</v>
      </c>
      <c r="AF659" s="61">
        <f t="shared" si="712"/>
        <v>0</v>
      </c>
      <c r="AG659" s="61">
        <f t="shared" si="713"/>
        <v>0</v>
      </c>
      <c r="AH659" s="61">
        <v>1</v>
      </c>
      <c r="AI659" s="61">
        <f t="shared" si="714"/>
        <v>0</v>
      </c>
      <c r="AJ659" s="61">
        <f t="shared" si="715"/>
        <v>0</v>
      </c>
      <c r="AK659" s="61">
        <v>1</v>
      </c>
      <c r="AL659" s="61">
        <f t="shared" si="716"/>
        <v>0</v>
      </c>
      <c r="AM659" s="61">
        <f t="shared" si="692"/>
        <v>0</v>
      </c>
      <c r="AN659" s="61">
        <v>1</v>
      </c>
      <c r="AO659" s="61">
        <f t="shared" si="693"/>
        <v>0</v>
      </c>
      <c r="AP659" s="69">
        <v>0.1888416</v>
      </c>
      <c r="AQ659" s="61">
        <f t="shared" si="717"/>
        <v>0.19341472789465716</v>
      </c>
      <c r="AR659" s="61">
        <v>1</v>
      </c>
      <c r="AS659" s="61">
        <f t="shared" si="718"/>
        <v>0.19341472789465716</v>
      </c>
      <c r="AT659" s="61">
        <f t="shared" si="719"/>
        <v>0.19715897635840773</v>
      </c>
      <c r="AU659" s="61">
        <v>1</v>
      </c>
      <c r="AV659" s="61">
        <f t="shared" si="720"/>
        <v>0.19715897635840773</v>
      </c>
      <c r="AW659" s="61">
        <f t="shared" si="721"/>
        <v>0.20001718129256849</v>
      </c>
      <c r="AX659" s="61">
        <v>1</v>
      </c>
      <c r="AY659" s="61">
        <f t="shared" si="722"/>
        <v>0.20001718129256849</v>
      </c>
      <c r="AZ659" s="61">
        <f t="shared" si="694"/>
        <v>0.204893136</v>
      </c>
      <c r="BA659" s="61">
        <v>1</v>
      </c>
      <c r="BB659" s="61">
        <f t="shared" si="695"/>
        <v>0.204893136</v>
      </c>
      <c r="BC659" s="69">
        <v>0.72070559999999995</v>
      </c>
      <c r="BD659" s="61">
        <f t="shared" si="723"/>
        <v>0.73815874000302695</v>
      </c>
      <c r="BE659" s="61">
        <v>1</v>
      </c>
      <c r="BF659" s="61">
        <f t="shared" si="724"/>
        <v>0.73815874000302695</v>
      </c>
      <c r="BG659" s="61">
        <f t="shared" si="725"/>
        <v>0.75244849838050543</v>
      </c>
      <c r="BH659" s="61">
        <v>1</v>
      </c>
      <c r="BI659" s="61">
        <f t="shared" si="726"/>
        <v>0.75244849838050543</v>
      </c>
      <c r="BJ659" s="61">
        <f t="shared" si="727"/>
        <v>0.76335671088239732</v>
      </c>
      <c r="BK659" s="61">
        <v>1</v>
      </c>
      <c r="BL659" s="61">
        <f t="shared" si="728"/>
        <v>0.76335671088239732</v>
      </c>
      <c r="BM659" s="61">
        <f t="shared" si="696"/>
        <v>0.78196557599999994</v>
      </c>
      <c r="BN659" s="61">
        <v>1</v>
      </c>
      <c r="BO659" s="61">
        <f t="shared" si="697"/>
        <v>0.78196557599999994</v>
      </c>
      <c r="BP659" s="69">
        <v>0.497286864</v>
      </c>
      <c r="BQ659" s="61">
        <f t="shared" si="729"/>
        <v>0.50932953060208863</v>
      </c>
      <c r="BR659" s="61">
        <v>1</v>
      </c>
      <c r="BS659" s="61">
        <f t="shared" si="698"/>
        <v>0.50932953060208863</v>
      </c>
      <c r="BT659" s="61">
        <f t="shared" si="730"/>
        <v>0.51918946388254883</v>
      </c>
      <c r="BU659" s="61">
        <v>1</v>
      </c>
      <c r="BV659" s="61">
        <f t="shared" si="731"/>
        <v>0.51918946388254883</v>
      </c>
      <c r="BW659" s="61">
        <f t="shared" si="732"/>
        <v>0.52671613050885424</v>
      </c>
      <c r="BX659" s="61">
        <v>1</v>
      </c>
      <c r="BY659" s="61">
        <f t="shared" si="733"/>
        <v>0.52671613050885424</v>
      </c>
      <c r="BZ659" s="61">
        <f t="shared" si="699"/>
        <v>0.53955624743999997</v>
      </c>
      <c r="CA659" s="61">
        <v>1</v>
      </c>
      <c r="CB659" s="61">
        <f t="shared" si="700"/>
        <v>0.53955624743999997</v>
      </c>
      <c r="CC659" s="69">
        <v>1.7927999999999999E-2</v>
      </c>
      <c r="CD659" s="61">
        <f t="shared" si="734"/>
        <v>1.8362157711518085E-2</v>
      </c>
      <c r="CE659" s="61">
        <v>1</v>
      </c>
      <c r="CF659" s="61">
        <f t="shared" si="735"/>
        <v>1.8362157711518085E-2</v>
      </c>
      <c r="CG659" s="61">
        <f t="shared" si="736"/>
        <v>1.8717624337823518E-2</v>
      </c>
      <c r="CH659" s="61">
        <v>1</v>
      </c>
      <c r="CI659" s="61">
        <f t="shared" si="737"/>
        <v>1.8717624337823518E-2</v>
      </c>
      <c r="CJ659" s="61">
        <f t="shared" si="738"/>
        <v>1.8988972907522324E-2</v>
      </c>
      <c r="CK659" s="61">
        <v>1</v>
      </c>
      <c r="CL659" s="61">
        <f t="shared" si="739"/>
        <v>1.8988972907522324E-2</v>
      </c>
      <c r="CM659" s="61">
        <f t="shared" si="701"/>
        <v>1.9451879999999998E-2</v>
      </c>
      <c r="CN659" s="61">
        <v>1</v>
      </c>
      <c r="CO659" s="61">
        <f t="shared" si="702"/>
        <v>1.9451879999999998E-2</v>
      </c>
      <c r="CP659" s="69">
        <v>1.013998716E-4</v>
      </c>
      <c r="CQ659" s="61">
        <f t="shared" si="740"/>
        <v>1.0385544590846072E-4</v>
      </c>
      <c r="CR659" s="61">
        <v>1</v>
      </c>
      <c r="CS659" s="61">
        <f t="shared" si="741"/>
        <v>1.0385544590846072E-4</v>
      </c>
      <c r="CT659" s="61">
        <f t="shared" si="742"/>
        <v>1.0586594737351293E-4</v>
      </c>
      <c r="CU659" s="61">
        <v>1</v>
      </c>
      <c r="CV659" s="61">
        <f t="shared" si="743"/>
        <v>1.0586594737351293E-4</v>
      </c>
      <c r="CW659" s="61">
        <f t="shared" si="744"/>
        <v>1.0740068131630088E-4</v>
      </c>
      <c r="CX659" s="61">
        <v>1</v>
      </c>
      <c r="CY659" s="61">
        <f t="shared" si="745"/>
        <v>1.0740068131630088E-4</v>
      </c>
      <c r="CZ659" s="61">
        <f t="shared" si="703"/>
        <v>1.10018860686E-4</v>
      </c>
      <c r="DA659" s="61">
        <v>1</v>
      </c>
      <c r="DB659" s="61">
        <f t="shared" si="704"/>
        <v>1.10018860686E-4</v>
      </c>
      <c r="DC659" s="4"/>
      <c r="DD659" s="9"/>
    </row>
    <row r="660" spans="1:108">
      <c r="A660" s="57" t="s">
        <v>457</v>
      </c>
      <c r="B660" s="58" t="s">
        <v>391</v>
      </c>
      <c r="C660" s="58" t="s">
        <v>290</v>
      </c>
      <c r="D660" s="58" t="s">
        <v>446</v>
      </c>
      <c r="E660" s="59" t="s">
        <v>440</v>
      </c>
      <c r="F660" s="59" t="s">
        <v>440</v>
      </c>
      <c r="G660" s="59" t="s">
        <v>259</v>
      </c>
      <c r="H660" s="58" t="s">
        <v>430</v>
      </c>
      <c r="I660" s="58" t="s">
        <v>260</v>
      </c>
      <c r="J660" s="60" t="s">
        <v>413</v>
      </c>
      <c r="K660" s="65">
        <v>1.0242167398214015</v>
      </c>
      <c r="L660" s="65">
        <v>1.044044195550174</v>
      </c>
      <c r="M660" s="61">
        <v>1.05917965793855</v>
      </c>
      <c r="N660" s="61">
        <v>1.085</v>
      </c>
      <c r="O660" s="61"/>
      <c r="P660" s="69">
        <v>13.074824</v>
      </c>
      <c r="Q660" s="61">
        <f t="shared" si="705"/>
        <v>13.391453611018616</v>
      </c>
      <c r="R660" s="61">
        <v>1</v>
      </c>
      <c r="S660" s="61">
        <f t="shared" si="706"/>
        <v>13.391453611018616</v>
      </c>
      <c r="T660" s="61">
        <f t="shared" si="707"/>
        <v>13.650694105040108</v>
      </c>
      <c r="U660" s="61">
        <v>1</v>
      </c>
      <c r="V660" s="61">
        <f t="shared" si="708"/>
        <v>13.650694105040108</v>
      </c>
      <c r="W660" s="61">
        <f t="shared" si="709"/>
        <v>13.848587611926742</v>
      </c>
      <c r="X660" s="61">
        <v>1</v>
      </c>
      <c r="Y660" s="61">
        <f t="shared" si="710"/>
        <v>13.848587611926742</v>
      </c>
      <c r="Z660" s="61">
        <f t="shared" si="690"/>
        <v>14.186184039999999</v>
      </c>
      <c r="AA660" s="61">
        <v>1</v>
      </c>
      <c r="AB660" s="61">
        <f t="shared" si="691"/>
        <v>14.186184039999999</v>
      </c>
      <c r="AC660" s="69"/>
      <c r="AD660" s="61">
        <f t="shared" si="711"/>
        <v>0</v>
      </c>
      <c r="AE660" s="61">
        <v>1</v>
      </c>
      <c r="AF660" s="61">
        <f t="shared" si="712"/>
        <v>0</v>
      </c>
      <c r="AG660" s="61">
        <f t="shared" si="713"/>
        <v>0</v>
      </c>
      <c r="AH660" s="61">
        <v>1</v>
      </c>
      <c r="AI660" s="61">
        <f t="shared" si="714"/>
        <v>0</v>
      </c>
      <c r="AJ660" s="61">
        <f t="shared" si="715"/>
        <v>0</v>
      </c>
      <c r="AK660" s="61">
        <v>1</v>
      </c>
      <c r="AL660" s="61">
        <f t="shared" si="716"/>
        <v>0</v>
      </c>
      <c r="AM660" s="61">
        <f t="shared" si="692"/>
        <v>0</v>
      </c>
      <c r="AN660" s="61">
        <v>1</v>
      </c>
      <c r="AO660" s="61">
        <f t="shared" si="693"/>
        <v>0</v>
      </c>
      <c r="AP660" s="69">
        <v>7.3438400000000001E-2</v>
      </c>
      <c r="AQ660" s="61">
        <f t="shared" si="717"/>
        <v>7.5216838625700014E-2</v>
      </c>
      <c r="AR660" s="61">
        <v>1</v>
      </c>
      <c r="AS660" s="61">
        <f t="shared" si="718"/>
        <v>7.5216838625700014E-2</v>
      </c>
      <c r="AT660" s="61">
        <f t="shared" si="719"/>
        <v>7.6672935250491903E-2</v>
      </c>
      <c r="AU660" s="61">
        <v>1</v>
      </c>
      <c r="AV660" s="61">
        <f t="shared" si="720"/>
        <v>7.6672935250491903E-2</v>
      </c>
      <c r="AW660" s="61">
        <f t="shared" si="721"/>
        <v>7.7784459391554414E-2</v>
      </c>
      <c r="AX660" s="61">
        <v>1</v>
      </c>
      <c r="AY660" s="61">
        <f t="shared" si="722"/>
        <v>7.7784459391554414E-2</v>
      </c>
      <c r="AZ660" s="61">
        <f t="shared" si="694"/>
        <v>7.9680663999999998E-2</v>
      </c>
      <c r="BA660" s="61">
        <v>1</v>
      </c>
      <c r="BB660" s="61">
        <f t="shared" si="695"/>
        <v>7.9680663999999998E-2</v>
      </c>
      <c r="BC660" s="69">
        <v>0.28042778400000001</v>
      </c>
      <c r="BD660" s="61">
        <f t="shared" si="723"/>
        <v>0.2872188306838202</v>
      </c>
      <c r="BE660" s="61">
        <v>1</v>
      </c>
      <c r="BF660" s="61">
        <f t="shared" si="724"/>
        <v>0.2872188306838202</v>
      </c>
      <c r="BG660" s="61">
        <f t="shared" si="725"/>
        <v>0.29277900015619795</v>
      </c>
      <c r="BH660" s="61">
        <v>1</v>
      </c>
      <c r="BI660" s="61">
        <f t="shared" si="726"/>
        <v>0.29277900015619795</v>
      </c>
      <c r="BJ660" s="61">
        <f t="shared" si="727"/>
        <v>0.29702340433358559</v>
      </c>
      <c r="BK660" s="61">
        <v>1</v>
      </c>
      <c r="BL660" s="61">
        <f t="shared" si="728"/>
        <v>0.29702340433358559</v>
      </c>
      <c r="BM660" s="61">
        <f t="shared" si="696"/>
        <v>0.30426414563999998</v>
      </c>
      <c r="BN660" s="61">
        <v>1</v>
      </c>
      <c r="BO660" s="61">
        <f t="shared" si="697"/>
        <v>0.30426414563999998</v>
      </c>
      <c r="BP660" s="69">
        <v>0.19349517095999999</v>
      </c>
      <c r="BQ660" s="61">
        <f t="shared" si="729"/>
        <v>0.19818099317183591</v>
      </c>
      <c r="BR660" s="61">
        <v>1</v>
      </c>
      <c r="BS660" s="61">
        <f t="shared" si="698"/>
        <v>0.19818099317183591</v>
      </c>
      <c r="BT660" s="61">
        <f t="shared" si="730"/>
        <v>0.20201751010777658</v>
      </c>
      <c r="BU660" s="61">
        <v>1</v>
      </c>
      <c r="BV660" s="61">
        <f t="shared" si="731"/>
        <v>0.20201751010777658</v>
      </c>
      <c r="BW660" s="61">
        <f t="shared" si="732"/>
        <v>0.20494614899017405</v>
      </c>
      <c r="BX660" s="61">
        <v>1</v>
      </c>
      <c r="BY660" s="61">
        <f t="shared" si="733"/>
        <v>0.20494614899017405</v>
      </c>
      <c r="BZ660" s="61">
        <f t="shared" si="699"/>
        <v>0.20994226049159997</v>
      </c>
      <c r="CA660" s="61">
        <v>1</v>
      </c>
      <c r="CB660" s="61">
        <f t="shared" si="700"/>
        <v>0.20994226049159997</v>
      </c>
      <c r="CC660" s="69">
        <v>6.9719999999999999E-3</v>
      </c>
      <c r="CD660" s="61">
        <f t="shared" si="734"/>
        <v>7.1408391100348115E-3</v>
      </c>
      <c r="CE660" s="61">
        <v>1</v>
      </c>
      <c r="CF660" s="61">
        <f t="shared" si="735"/>
        <v>7.1408391100348115E-3</v>
      </c>
      <c r="CG660" s="61">
        <f t="shared" si="736"/>
        <v>7.2790761313758128E-3</v>
      </c>
      <c r="CH660" s="61">
        <v>1</v>
      </c>
      <c r="CI660" s="61">
        <f t="shared" si="737"/>
        <v>7.2790761313758128E-3</v>
      </c>
      <c r="CJ660" s="61">
        <f t="shared" si="738"/>
        <v>7.38460057514757E-3</v>
      </c>
      <c r="CK660" s="61">
        <v>1</v>
      </c>
      <c r="CL660" s="61">
        <f t="shared" si="739"/>
        <v>7.38460057514757E-3</v>
      </c>
      <c r="CM660" s="61">
        <f t="shared" si="701"/>
        <v>7.5646199999999993E-3</v>
      </c>
      <c r="CN660" s="61">
        <v>1</v>
      </c>
      <c r="CO660" s="61">
        <f t="shared" si="702"/>
        <v>7.5646199999999993E-3</v>
      </c>
      <c r="CP660" s="69">
        <v>2.1131151736799998</v>
      </c>
      <c r="CQ660" s="61">
        <f t="shared" si="740"/>
        <v>2.164287934053664</v>
      </c>
      <c r="CR660" s="61">
        <v>1</v>
      </c>
      <c r="CS660" s="61">
        <f t="shared" si="741"/>
        <v>2.164287934053664</v>
      </c>
      <c r="CT660" s="61">
        <f t="shared" si="742"/>
        <v>2.2061856316096016</v>
      </c>
      <c r="CU660" s="61">
        <v>1</v>
      </c>
      <c r="CV660" s="61">
        <f t="shared" si="743"/>
        <v>2.2061856316096016</v>
      </c>
      <c r="CW660" s="61">
        <f t="shared" si="744"/>
        <v>2.2381686068431419</v>
      </c>
      <c r="CX660" s="61">
        <v>1</v>
      </c>
      <c r="CY660" s="61">
        <f t="shared" si="745"/>
        <v>2.2381686068431419</v>
      </c>
      <c r="CZ660" s="61">
        <f t="shared" si="703"/>
        <v>2.2927299634427998</v>
      </c>
      <c r="DA660" s="61">
        <v>1</v>
      </c>
      <c r="DB660" s="61">
        <f t="shared" si="704"/>
        <v>2.2927299634427998</v>
      </c>
      <c r="DC660" s="4"/>
      <c r="DD660" s="9"/>
    </row>
    <row r="661" spans="1:108">
      <c r="A661" s="57" t="s">
        <v>457</v>
      </c>
      <c r="B661" s="58" t="s">
        <v>391</v>
      </c>
      <c r="C661" s="58" t="s">
        <v>290</v>
      </c>
      <c r="D661" s="58" t="s">
        <v>446</v>
      </c>
      <c r="E661" s="59" t="s">
        <v>440</v>
      </c>
      <c r="F661" s="59" t="s">
        <v>440</v>
      </c>
      <c r="G661" s="59" t="s">
        <v>263</v>
      </c>
      <c r="H661" s="58" t="s">
        <v>431</v>
      </c>
      <c r="I661" s="58" t="s">
        <v>264</v>
      </c>
      <c r="J661" s="63" t="s">
        <v>422</v>
      </c>
      <c r="K661" s="61">
        <v>0.97499999999999998</v>
      </c>
      <c r="L661" s="61">
        <v>1.0029999999999999</v>
      </c>
      <c r="M661" s="61">
        <v>1.0329999999999999</v>
      </c>
      <c r="N661" s="61">
        <v>1.0640000000000001</v>
      </c>
      <c r="O661" s="64" t="s">
        <v>433</v>
      </c>
      <c r="P661" s="69">
        <v>112.98</v>
      </c>
      <c r="Q661" s="61">
        <f t="shared" si="705"/>
        <v>110.1555</v>
      </c>
      <c r="R661" s="61">
        <v>0.88500000000000001</v>
      </c>
      <c r="S661" s="61">
        <f t="shared" si="706"/>
        <v>97.487617499999999</v>
      </c>
      <c r="T661" s="61">
        <f t="shared" si="707"/>
        <v>113.31894</v>
      </c>
      <c r="U661" s="61">
        <v>0.83</v>
      </c>
      <c r="V661" s="61">
        <f t="shared" si="708"/>
        <v>94.054720199999991</v>
      </c>
      <c r="W661" s="61">
        <f t="shared" si="709"/>
        <v>116.70833999999999</v>
      </c>
      <c r="X661" s="61">
        <v>0.80100000000000005</v>
      </c>
      <c r="Y661" s="61">
        <f t="shared" si="710"/>
        <v>93.483380339999997</v>
      </c>
      <c r="Z661" s="61">
        <f t="shared" si="690"/>
        <v>120.21072000000001</v>
      </c>
      <c r="AA661" s="61">
        <v>0.77100000000000002</v>
      </c>
      <c r="AB661" s="61">
        <f t="shared" si="691"/>
        <v>92.682465120000003</v>
      </c>
      <c r="AC661" s="69">
        <v>0.12211650536466501</v>
      </c>
      <c r="AD661" s="61">
        <f t="shared" si="711"/>
        <v>0.11906359273054838</v>
      </c>
      <c r="AE661" s="61">
        <v>1</v>
      </c>
      <c r="AF661" s="61">
        <f t="shared" si="712"/>
        <v>0.11906359273054838</v>
      </c>
      <c r="AG661" s="61">
        <f t="shared" si="713"/>
        <v>0.12248285488075898</v>
      </c>
      <c r="AH661" s="61">
        <v>1</v>
      </c>
      <c r="AI661" s="61">
        <f t="shared" si="714"/>
        <v>0.12248285488075898</v>
      </c>
      <c r="AJ661" s="61">
        <f t="shared" si="715"/>
        <v>0.12614635004169894</v>
      </c>
      <c r="AK661" s="61">
        <v>1</v>
      </c>
      <c r="AL661" s="61">
        <f t="shared" si="716"/>
        <v>0.12614635004169894</v>
      </c>
      <c r="AM661" s="61">
        <f t="shared" si="692"/>
        <v>0.12993196170800358</v>
      </c>
      <c r="AN661" s="61">
        <v>1</v>
      </c>
      <c r="AO661" s="61">
        <f t="shared" si="693"/>
        <v>0.12993196170800358</v>
      </c>
      <c r="AP661" s="69">
        <v>903.80000000000007</v>
      </c>
      <c r="AQ661" s="61">
        <f t="shared" si="717"/>
        <v>881.20500000000004</v>
      </c>
      <c r="AR661" s="61">
        <v>0.78700000000000003</v>
      </c>
      <c r="AS661" s="61">
        <f t="shared" si="718"/>
        <v>693.5083350000001</v>
      </c>
      <c r="AT661" s="61">
        <f t="shared" si="719"/>
        <v>906.51139999999998</v>
      </c>
      <c r="AU661" s="61">
        <v>0.64200000000000002</v>
      </c>
      <c r="AV661" s="61">
        <f t="shared" si="720"/>
        <v>581.98031879999996</v>
      </c>
      <c r="AW661" s="61">
        <f t="shared" si="721"/>
        <v>933.62540000000001</v>
      </c>
      <c r="AX661" s="61">
        <v>0.53700000000000003</v>
      </c>
      <c r="AY661" s="61">
        <f t="shared" si="722"/>
        <v>501.35683980000005</v>
      </c>
      <c r="AZ661" s="61">
        <f t="shared" si="694"/>
        <v>961.64320000000009</v>
      </c>
      <c r="BA661" s="61">
        <v>0.40100000000000002</v>
      </c>
      <c r="BB661" s="61">
        <f t="shared" si="695"/>
        <v>385.61892320000004</v>
      </c>
      <c r="BC661" s="69">
        <v>28.240000000000002</v>
      </c>
      <c r="BD661" s="61">
        <f t="shared" si="723"/>
        <v>27.534000000000002</v>
      </c>
      <c r="BE661" s="61">
        <v>0.747</v>
      </c>
      <c r="BF661" s="61">
        <f t="shared" si="724"/>
        <v>20.567898000000003</v>
      </c>
      <c r="BG661" s="61">
        <f t="shared" si="725"/>
        <v>28.324719999999999</v>
      </c>
      <c r="BH661" s="61">
        <v>0.55000000000000004</v>
      </c>
      <c r="BI661" s="61">
        <f t="shared" si="726"/>
        <v>15.578596000000001</v>
      </c>
      <c r="BJ661" s="61">
        <f t="shared" si="727"/>
        <v>29.17192</v>
      </c>
      <c r="BK661" s="61">
        <v>0.46</v>
      </c>
      <c r="BL661" s="61">
        <f t="shared" si="728"/>
        <v>13.419083200000001</v>
      </c>
      <c r="BM661" s="61">
        <f t="shared" si="696"/>
        <v>30.047360000000005</v>
      </c>
      <c r="BN661" s="61">
        <v>0.35299999999999998</v>
      </c>
      <c r="BO661" s="61">
        <f t="shared" si="697"/>
        <v>10.60671808</v>
      </c>
      <c r="BP661" s="69">
        <v>26.27</v>
      </c>
      <c r="BQ661" s="61">
        <f t="shared" si="729"/>
        <v>25.613250000000001</v>
      </c>
      <c r="BR661" s="61">
        <v>0.747</v>
      </c>
      <c r="BS661" s="61">
        <f t="shared" si="698"/>
        <v>19.133097750000001</v>
      </c>
      <c r="BT661" s="61">
        <f t="shared" si="730"/>
        <v>26.348809999999997</v>
      </c>
      <c r="BU661" s="61">
        <v>0.55000000000000004</v>
      </c>
      <c r="BV661" s="61">
        <f t="shared" si="731"/>
        <v>14.4918455</v>
      </c>
      <c r="BW661" s="61">
        <f t="shared" si="732"/>
        <v>27.136909999999997</v>
      </c>
      <c r="BX661" s="61">
        <v>0.46</v>
      </c>
      <c r="BY661" s="61">
        <f t="shared" si="733"/>
        <v>12.482978599999999</v>
      </c>
      <c r="BZ661" s="61">
        <f t="shared" si="699"/>
        <v>27.951280000000001</v>
      </c>
      <c r="CA661" s="61">
        <v>0.35299999999999998</v>
      </c>
      <c r="CB661" s="61">
        <f t="shared" si="700"/>
        <v>9.866801839999999</v>
      </c>
      <c r="CC661" s="69">
        <v>15.06</v>
      </c>
      <c r="CD661" s="61">
        <f t="shared" si="734"/>
        <v>14.6835</v>
      </c>
      <c r="CE661" s="61">
        <v>0.46400000000000002</v>
      </c>
      <c r="CF661" s="61">
        <f t="shared" si="735"/>
        <v>6.8131440000000003</v>
      </c>
      <c r="CG661" s="61">
        <f t="shared" si="736"/>
        <v>15.105179999999999</v>
      </c>
      <c r="CH661" s="61">
        <v>7.5999999999999998E-2</v>
      </c>
      <c r="CI661" s="61">
        <f t="shared" si="737"/>
        <v>1.1479936799999999</v>
      </c>
      <c r="CJ661" s="61">
        <f t="shared" si="738"/>
        <v>15.556979999999999</v>
      </c>
      <c r="CK661" s="61">
        <v>3.2000000000000001E-2</v>
      </c>
      <c r="CL661" s="61">
        <f t="shared" si="739"/>
        <v>0.49782335999999999</v>
      </c>
      <c r="CM661" s="61">
        <f t="shared" si="701"/>
        <v>16.02384</v>
      </c>
      <c r="CN661" s="61">
        <v>3.1E-2</v>
      </c>
      <c r="CO661" s="61">
        <f t="shared" si="702"/>
        <v>0.49673903999999997</v>
      </c>
      <c r="CP661" s="69">
        <v>47.59</v>
      </c>
      <c r="CQ661" s="61">
        <f t="shared" si="740"/>
        <v>46.40025</v>
      </c>
      <c r="CR661" s="61">
        <v>0.871</v>
      </c>
      <c r="CS661" s="61">
        <f t="shared" si="741"/>
        <v>40.414617749999998</v>
      </c>
      <c r="CT661" s="61">
        <f t="shared" si="742"/>
        <v>47.732769999999995</v>
      </c>
      <c r="CU661" s="61">
        <v>0.70799999999999996</v>
      </c>
      <c r="CV661" s="61">
        <f t="shared" si="743"/>
        <v>33.794801159999992</v>
      </c>
      <c r="CW661" s="61">
        <f t="shared" si="744"/>
        <v>49.160469999999997</v>
      </c>
      <c r="CX661" s="61">
        <v>0.58599999999999997</v>
      </c>
      <c r="CY661" s="61">
        <f t="shared" si="745"/>
        <v>28.808035419999996</v>
      </c>
      <c r="CZ661" s="61">
        <f t="shared" si="703"/>
        <v>50.635760000000005</v>
      </c>
      <c r="DA661" s="61">
        <v>0.42399999999999999</v>
      </c>
      <c r="DB661" s="61">
        <f t="shared" si="704"/>
        <v>21.469562240000002</v>
      </c>
      <c r="DC661" s="4"/>
      <c r="DD661" s="9"/>
    </row>
    <row r="662" spans="1:108">
      <c r="A662" s="57" t="s">
        <v>457</v>
      </c>
      <c r="B662" s="58" t="s">
        <v>391</v>
      </c>
      <c r="C662" s="58" t="s">
        <v>290</v>
      </c>
      <c r="D662" s="58" t="s">
        <v>446</v>
      </c>
      <c r="E662" s="59" t="s">
        <v>440</v>
      </c>
      <c r="F662" s="59" t="s">
        <v>440</v>
      </c>
      <c r="G662" s="59" t="s">
        <v>269</v>
      </c>
      <c r="H662" s="58" t="s">
        <v>432</v>
      </c>
      <c r="I662" s="58" t="s">
        <v>270</v>
      </c>
      <c r="J662" s="63" t="s">
        <v>424</v>
      </c>
      <c r="K662" s="61">
        <v>0.96899999999999997</v>
      </c>
      <c r="L662" s="61">
        <v>1.018</v>
      </c>
      <c r="M662" s="61">
        <v>1.0529999999999999</v>
      </c>
      <c r="N662" s="61">
        <v>1.0980000000000001</v>
      </c>
      <c r="O662" s="64" t="s">
        <v>433</v>
      </c>
      <c r="P662" s="69">
        <v>52.529420421830864</v>
      </c>
      <c r="Q662" s="61">
        <f t="shared" si="705"/>
        <v>50.901008388754107</v>
      </c>
      <c r="R662" s="61">
        <v>1</v>
      </c>
      <c r="S662" s="61">
        <f t="shared" si="706"/>
        <v>50.901008388754107</v>
      </c>
      <c r="T662" s="61">
        <f t="shared" si="707"/>
        <v>53.47494998942382</v>
      </c>
      <c r="U662" s="61">
        <v>1</v>
      </c>
      <c r="V662" s="61">
        <f t="shared" si="708"/>
        <v>53.47494998942382</v>
      </c>
      <c r="W662" s="61">
        <f t="shared" si="709"/>
        <v>55.313479704187898</v>
      </c>
      <c r="X662" s="61">
        <v>1</v>
      </c>
      <c r="Y662" s="61">
        <f t="shared" si="710"/>
        <v>55.313479704187898</v>
      </c>
      <c r="Z662" s="61">
        <f t="shared" si="690"/>
        <v>57.677303623170296</v>
      </c>
      <c r="AA662" s="61">
        <v>1</v>
      </c>
      <c r="AB662" s="61">
        <f t="shared" si="691"/>
        <v>57.677303623170296</v>
      </c>
      <c r="AC662" s="69">
        <v>0.16435169306213146</v>
      </c>
      <c r="AD662" s="61">
        <f t="shared" si="711"/>
        <v>0.15925679057720538</v>
      </c>
      <c r="AE662" s="61">
        <v>1</v>
      </c>
      <c r="AF662" s="61">
        <f t="shared" si="712"/>
        <v>0.15925679057720538</v>
      </c>
      <c r="AG662" s="61">
        <f t="shared" si="713"/>
        <v>0.16731002353724983</v>
      </c>
      <c r="AH662" s="61">
        <v>1</v>
      </c>
      <c r="AI662" s="61">
        <f t="shared" si="714"/>
        <v>0.16731002353724983</v>
      </c>
      <c r="AJ662" s="61">
        <f t="shared" si="715"/>
        <v>0.17306233279442443</v>
      </c>
      <c r="AK662" s="61">
        <v>1</v>
      </c>
      <c r="AL662" s="61">
        <f t="shared" si="716"/>
        <v>0.17306233279442443</v>
      </c>
      <c r="AM662" s="61">
        <f t="shared" si="692"/>
        <v>0.18045815898222037</v>
      </c>
      <c r="AN662" s="61">
        <v>1</v>
      </c>
      <c r="AO662" s="61">
        <f t="shared" si="693"/>
        <v>0.18045815898222037</v>
      </c>
      <c r="AP662" s="69">
        <v>331.97187455422994</v>
      </c>
      <c r="AQ662" s="61">
        <f t="shared" si="717"/>
        <v>321.6807464430488</v>
      </c>
      <c r="AR662" s="61">
        <v>0.77100000000000002</v>
      </c>
      <c r="AS662" s="61">
        <f t="shared" si="718"/>
        <v>248.01585550759063</v>
      </c>
      <c r="AT662" s="61">
        <f t="shared" si="719"/>
        <v>337.94736829620609</v>
      </c>
      <c r="AU662" s="61">
        <v>0.63300000000000001</v>
      </c>
      <c r="AV662" s="61">
        <f t="shared" si="720"/>
        <v>213.92068413149846</v>
      </c>
      <c r="AW662" s="61">
        <f t="shared" si="721"/>
        <v>349.56638390560408</v>
      </c>
      <c r="AX662" s="61">
        <v>0.54700000000000004</v>
      </c>
      <c r="AY662" s="61">
        <f t="shared" si="722"/>
        <v>191.21281199636545</v>
      </c>
      <c r="AZ662" s="61">
        <f t="shared" si="694"/>
        <v>364.50511826054452</v>
      </c>
      <c r="BA662" s="61">
        <v>0.41199999999999998</v>
      </c>
      <c r="BB662" s="61">
        <f t="shared" si="695"/>
        <v>150.17610872334433</v>
      </c>
      <c r="BC662" s="69">
        <v>12.368898188678315</v>
      </c>
      <c r="BD662" s="61">
        <f t="shared" si="723"/>
        <v>11.985462344829287</v>
      </c>
      <c r="BE662" s="61">
        <v>0.59499999999999997</v>
      </c>
      <c r="BF662" s="61">
        <f t="shared" si="724"/>
        <v>7.131350095173425</v>
      </c>
      <c r="BG662" s="61">
        <f t="shared" si="725"/>
        <v>12.591538356074524</v>
      </c>
      <c r="BH662" s="61">
        <v>0.44900000000000001</v>
      </c>
      <c r="BI662" s="61">
        <f t="shared" si="726"/>
        <v>5.6536007218774618</v>
      </c>
      <c r="BJ662" s="61">
        <f t="shared" si="727"/>
        <v>13.024449792678265</v>
      </c>
      <c r="BK662" s="61">
        <v>0.36399999999999999</v>
      </c>
      <c r="BL662" s="61">
        <f t="shared" si="728"/>
        <v>4.7408997245348887</v>
      </c>
      <c r="BM662" s="61">
        <f t="shared" si="696"/>
        <v>13.581050211168792</v>
      </c>
      <c r="BN662" s="61">
        <v>0.252</v>
      </c>
      <c r="BO662" s="61">
        <f t="shared" si="697"/>
        <v>3.4224246532145357</v>
      </c>
      <c r="BP662" s="69">
        <v>11.379386333584049</v>
      </c>
      <c r="BQ662" s="61">
        <f t="shared" si="729"/>
        <v>11.026625357242944</v>
      </c>
      <c r="BR662" s="61">
        <v>0.59499999999999997</v>
      </c>
      <c r="BS662" s="61">
        <f t="shared" si="698"/>
        <v>6.5608420875595517</v>
      </c>
      <c r="BT662" s="61">
        <f t="shared" si="730"/>
        <v>11.584215287588563</v>
      </c>
      <c r="BU662" s="61">
        <v>0.44900000000000001</v>
      </c>
      <c r="BV662" s="61">
        <f t="shared" si="731"/>
        <v>5.2013126641272649</v>
      </c>
      <c r="BW662" s="61">
        <f t="shared" si="732"/>
        <v>11.982493809264003</v>
      </c>
      <c r="BX662" s="61">
        <v>0.36399999999999999</v>
      </c>
      <c r="BY662" s="61">
        <f t="shared" si="733"/>
        <v>4.361627746572097</v>
      </c>
      <c r="BZ662" s="61">
        <f t="shared" si="699"/>
        <v>12.494566194275288</v>
      </c>
      <c r="CA662" s="61">
        <v>0.252</v>
      </c>
      <c r="CB662" s="61">
        <f t="shared" si="700"/>
        <v>3.1486306809573725</v>
      </c>
      <c r="CC662" s="69">
        <v>3.7092596208411814</v>
      </c>
      <c r="CD662" s="61">
        <f t="shared" si="734"/>
        <v>3.5942725725951048</v>
      </c>
      <c r="CE662" s="61">
        <v>3.0000000000000001E-3</v>
      </c>
      <c r="CF662" s="61">
        <f t="shared" si="735"/>
        <v>1.0782817717785314E-2</v>
      </c>
      <c r="CG662" s="61">
        <f t="shared" si="736"/>
        <v>3.7760262940163227</v>
      </c>
      <c r="CH662" s="61">
        <v>3.0000000000000001E-3</v>
      </c>
      <c r="CI662" s="61">
        <f t="shared" si="737"/>
        <v>1.1328078882048969E-2</v>
      </c>
      <c r="CJ662" s="61">
        <f t="shared" si="738"/>
        <v>3.9058503807457639</v>
      </c>
      <c r="CK662" s="61">
        <v>3.0000000000000001E-3</v>
      </c>
      <c r="CL662" s="61">
        <f t="shared" si="739"/>
        <v>1.1717551142237291E-2</v>
      </c>
      <c r="CM662" s="61">
        <f t="shared" si="701"/>
        <v>4.0727670636836173</v>
      </c>
      <c r="CN662" s="61">
        <v>3.0000000000000001E-3</v>
      </c>
      <c r="CO662" s="61">
        <f t="shared" si="702"/>
        <v>1.2218301191050851E-2</v>
      </c>
      <c r="CP662" s="69">
        <v>18.458321836208704</v>
      </c>
      <c r="CQ662" s="61">
        <f t="shared" si="740"/>
        <v>17.886113859286233</v>
      </c>
      <c r="CR662" s="61">
        <v>0.68300000000000005</v>
      </c>
      <c r="CS662" s="61">
        <f t="shared" si="741"/>
        <v>12.216215765892498</v>
      </c>
      <c r="CT662" s="61">
        <f t="shared" si="742"/>
        <v>18.790571629260462</v>
      </c>
      <c r="CU662" s="61">
        <v>0.48</v>
      </c>
      <c r="CV662" s="61">
        <f t="shared" si="743"/>
        <v>9.0194743820450221</v>
      </c>
      <c r="CW662" s="61">
        <f t="shared" si="744"/>
        <v>19.436612893527762</v>
      </c>
      <c r="CX662" s="61">
        <v>0.38200000000000001</v>
      </c>
      <c r="CY662" s="61">
        <f t="shared" si="745"/>
        <v>7.4247861253276053</v>
      </c>
      <c r="CZ662" s="61">
        <f t="shared" si="703"/>
        <v>20.267237376157158</v>
      </c>
      <c r="DA662" s="61">
        <v>0.27700000000000002</v>
      </c>
      <c r="DB662" s="61">
        <f t="shared" si="704"/>
        <v>5.6140247531955332</v>
      </c>
      <c r="DC662" s="4"/>
      <c r="DD662" s="9"/>
    </row>
    <row r="663" spans="1:108">
      <c r="A663" s="57" t="s">
        <v>457</v>
      </c>
      <c r="B663" s="58" t="s">
        <v>391</v>
      </c>
      <c r="C663" s="58" t="s">
        <v>290</v>
      </c>
      <c r="D663" s="58" t="s">
        <v>446</v>
      </c>
      <c r="E663" s="59" t="s">
        <v>440</v>
      </c>
      <c r="F663" s="59" t="s">
        <v>440</v>
      </c>
      <c r="G663" s="68" t="s">
        <v>271</v>
      </c>
      <c r="H663" s="58" t="s">
        <v>432</v>
      </c>
      <c r="I663" s="58" t="s">
        <v>272</v>
      </c>
      <c r="J663" s="63" t="s">
        <v>424</v>
      </c>
      <c r="K663" s="61">
        <v>0.96899999999999997</v>
      </c>
      <c r="L663" s="61">
        <v>1.018</v>
      </c>
      <c r="M663" s="61">
        <v>1.0529999999999999</v>
      </c>
      <c r="N663" s="61">
        <v>1.0980000000000001</v>
      </c>
      <c r="O663" s="64" t="s">
        <v>433</v>
      </c>
      <c r="P663" s="69">
        <v>6.0312958771483096</v>
      </c>
      <c r="Q663" s="61">
        <f t="shared" si="705"/>
        <v>5.8443257049567121</v>
      </c>
      <c r="R663" s="61">
        <v>1</v>
      </c>
      <c r="S663" s="61">
        <f t="shared" si="706"/>
        <v>5.8443257049567121</v>
      </c>
      <c r="T663" s="61">
        <f t="shared" si="707"/>
        <v>6.1398592029369796</v>
      </c>
      <c r="U663" s="61">
        <v>1</v>
      </c>
      <c r="V663" s="61">
        <f t="shared" si="708"/>
        <v>6.1398592029369796</v>
      </c>
      <c r="W663" s="61">
        <f t="shared" si="709"/>
        <v>6.3509545586371701</v>
      </c>
      <c r="X663" s="61">
        <v>1</v>
      </c>
      <c r="Y663" s="61">
        <f t="shared" si="710"/>
        <v>6.3509545586371701</v>
      </c>
      <c r="Z663" s="61">
        <f t="shared" si="690"/>
        <v>6.6223628731088446</v>
      </c>
      <c r="AA663" s="61">
        <v>1</v>
      </c>
      <c r="AB663" s="61">
        <f t="shared" si="691"/>
        <v>6.6223628731088446</v>
      </c>
      <c r="AC663" s="69">
        <v>1.8870447852038733E-2</v>
      </c>
      <c r="AD663" s="61">
        <f t="shared" si="711"/>
        <v>1.8285463968625532E-2</v>
      </c>
      <c r="AE663" s="61">
        <v>1</v>
      </c>
      <c r="AF663" s="61">
        <f t="shared" si="712"/>
        <v>1.8285463968625532E-2</v>
      </c>
      <c r="AG663" s="61">
        <f t="shared" si="713"/>
        <v>1.9210115913375431E-2</v>
      </c>
      <c r="AH663" s="61">
        <v>1</v>
      </c>
      <c r="AI663" s="61">
        <f t="shared" si="714"/>
        <v>1.9210115913375431E-2</v>
      </c>
      <c r="AJ663" s="61">
        <f t="shared" si="715"/>
        <v>1.9870581588196785E-2</v>
      </c>
      <c r="AK663" s="61">
        <v>1</v>
      </c>
      <c r="AL663" s="61">
        <f t="shared" si="716"/>
        <v>1.9870581588196785E-2</v>
      </c>
      <c r="AM663" s="61">
        <f t="shared" si="692"/>
        <v>2.071975174153853E-2</v>
      </c>
      <c r="AN663" s="61">
        <v>1</v>
      </c>
      <c r="AO663" s="61">
        <f t="shared" si="693"/>
        <v>2.071975174153853E-2</v>
      </c>
      <c r="AP663" s="69">
        <v>61.255348752287524</v>
      </c>
      <c r="AQ663" s="61">
        <f t="shared" si="717"/>
        <v>59.356432940966613</v>
      </c>
      <c r="AR663" s="61">
        <v>1</v>
      </c>
      <c r="AS663" s="61">
        <f t="shared" si="718"/>
        <v>59.356432940966613</v>
      </c>
      <c r="AT663" s="61">
        <f t="shared" si="719"/>
        <v>62.357945029828699</v>
      </c>
      <c r="AU663" s="61">
        <v>0.96</v>
      </c>
      <c r="AV663" s="61">
        <f t="shared" si="720"/>
        <v>59.863627228635551</v>
      </c>
      <c r="AW663" s="61">
        <f t="shared" si="721"/>
        <v>64.501882236158764</v>
      </c>
      <c r="AX663" s="61">
        <v>0.92</v>
      </c>
      <c r="AY663" s="61">
        <f t="shared" si="722"/>
        <v>59.341731657266067</v>
      </c>
      <c r="AZ663" s="61">
        <f t="shared" si="694"/>
        <v>67.258372930011703</v>
      </c>
      <c r="BA663" s="61">
        <v>0.85199999999999998</v>
      </c>
      <c r="BB663" s="61">
        <f t="shared" si="695"/>
        <v>57.30413373636997</v>
      </c>
      <c r="BC663" s="69">
        <v>1.5078239692870774</v>
      </c>
      <c r="BD663" s="61">
        <f t="shared" si="723"/>
        <v>1.461081426239178</v>
      </c>
      <c r="BE663" s="61">
        <v>0.82899999999999996</v>
      </c>
      <c r="BF663" s="61">
        <f t="shared" si="724"/>
        <v>1.2112365023522784</v>
      </c>
      <c r="BG663" s="61">
        <f t="shared" si="725"/>
        <v>1.5349648007342449</v>
      </c>
      <c r="BH663" s="61">
        <v>0.79100000000000004</v>
      </c>
      <c r="BI663" s="61">
        <f t="shared" si="726"/>
        <v>1.2141571573807877</v>
      </c>
      <c r="BJ663" s="61">
        <f t="shared" si="727"/>
        <v>1.5877386396592925</v>
      </c>
      <c r="BK663" s="61">
        <v>0.752</v>
      </c>
      <c r="BL663" s="61">
        <f t="shared" si="728"/>
        <v>1.193979457023788</v>
      </c>
      <c r="BM663" s="61">
        <f t="shared" si="696"/>
        <v>1.6555907182772112</v>
      </c>
      <c r="BN663" s="61">
        <v>0.68799999999999994</v>
      </c>
      <c r="BO663" s="61">
        <f t="shared" si="697"/>
        <v>1.1390464141747212</v>
      </c>
      <c r="BP663" s="69">
        <v>1.3871980517441111</v>
      </c>
      <c r="BQ663" s="61">
        <f t="shared" si="729"/>
        <v>1.3441949121400436</v>
      </c>
      <c r="BR663" s="61">
        <v>0.82899999999999996</v>
      </c>
      <c r="BS663" s="61">
        <f t="shared" si="698"/>
        <v>1.1143375821640962</v>
      </c>
      <c r="BT663" s="61">
        <f t="shared" si="730"/>
        <v>1.4121676166755053</v>
      </c>
      <c r="BU663" s="61">
        <v>0.79100000000000004</v>
      </c>
      <c r="BV663" s="61">
        <f t="shared" si="731"/>
        <v>1.1170245847903246</v>
      </c>
      <c r="BW663" s="61">
        <f t="shared" si="732"/>
        <v>1.4607195484865489</v>
      </c>
      <c r="BX663" s="61">
        <v>0.752</v>
      </c>
      <c r="BY663" s="61">
        <f t="shared" si="733"/>
        <v>1.0984611004618847</v>
      </c>
      <c r="BZ663" s="61">
        <f t="shared" si="699"/>
        <v>1.5231434608150343</v>
      </c>
      <c r="CA663" s="61">
        <v>0.68799999999999994</v>
      </c>
      <c r="CB663" s="61">
        <f t="shared" si="700"/>
        <v>1.0479227010407435</v>
      </c>
      <c r="CC663" s="69">
        <v>0.42588785634411103</v>
      </c>
      <c r="CD663" s="61">
        <f t="shared" si="734"/>
        <v>0.41268533279744357</v>
      </c>
      <c r="CE663" s="61">
        <v>3.0000000000000001E-3</v>
      </c>
      <c r="CF663" s="61">
        <f t="shared" si="735"/>
        <v>1.2380559983923307E-3</v>
      </c>
      <c r="CG663" s="61">
        <f t="shared" si="736"/>
        <v>0.43355383775830503</v>
      </c>
      <c r="CH663" s="61">
        <v>3.0000000000000001E-3</v>
      </c>
      <c r="CI663" s="61">
        <f t="shared" si="737"/>
        <v>1.300661513274915E-3</v>
      </c>
      <c r="CJ663" s="61">
        <f t="shared" si="738"/>
        <v>0.44845991273034891</v>
      </c>
      <c r="CK663" s="61">
        <v>3.0000000000000001E-3</v>
      </c>
      <c r="CL663" s="61">
        <f t="shared" si="739"/>
        <v>1.3453797381910468E-3</v>
      </c>
      <c r="CM663" s="61">
        <f t="shared" si="701"/>
        <v>0.46762486626583394</v>
      </c>
      <c r="CN663" s="61">
        <v>3.0000000000000001E-3</v>
      </c>
      <c r="CO663" s="61">
        <f t="shared" si="702"/>
        <v>1.402874598797502E-3</v>
      </c>
      <c r="CP663" s="69">
        <v>2.2617359539306161</v>
      </c>
      <c r="CQ663" s="61">
        <f t="shared" si="740"/>
        <v>2.1916221393587669</v>
      </c>
      <c r="CR663" s="61">
        <v>1</v>
      </c>
      <c r="CS663" s="61">
        <f t="shared" si="741"/>
        <v>2.1916221393587669</v>
      </c>
      <c r="CT663" s="61">
        <f t="shared" si="742"/>
        <v>2.302447201101367</v>
      </c>
      <c r="CU663" s="61">
        <v>1</v>
      </c>
      <c r="CV663" s="61">
        <f t="shared" si="743"/>
        <v>2.302447201101367</v>
      </c>
      <c r="CW663" s="61">
        <f t="shared" si="744"/>
        <v>2.3816079594889388</v>
      </c>
      <c r="CX663" s="61">
        <v>1</v>
      </c>
      <c r="CY663" s="61">
        <f t="shared" si="745"/>
        <v>2.3816079594889388</v>
      </c>
      <c r="CZ663" s="61">
        <f t="shared" si="703"/>
        <v>2.4833860774158167</v>
      </c>
      <c r="DA663" s="61">
        <v>1</v>
      </c>
      <c r="DB663" s="61">
        <f t="shared" si="704"/>
        <v>2.4833860774158167</v>
      </c>
      <c r="DC663" s="4"/>
      <c r="DD663" s="9"/>
    </row>
    <row r="664" spans="1:108">
      <c r="A664" s="57" t="s">
        <v>457</v>
      </c>
      <c r="B664" s="58" t="s">
        <v>391</v>
      </c>
      <c r="C664" s="58" t="s">
        <v>290</v>
      </c>
      <c r="D664" s="58" t="s">
        <v>446</v>
      </c>
      <c r="E664" s="59" t="s">
        <v>440</v>
      </c>
      <c r="F664" s="59" t="s">
        <v>440</v>
      </c>
      <c r="G664" s="59" t="s">
        <v>273</v>
      </c>
      <c r="H664" s="58" t="s">
        <v>432</v>
      </c>
      <c r="I664" s="58" t="s">
        <v>274</v>
      </c>
      <c r="J664" s="63" t="s">
        <v>425</v>
      </c>
      <c r="K664" s="61">
        <v>1.046</v>
      </c>
      <c r="L664" s="61">
        <v>1.121</v>
      </c>
      <c r="M664" s="61">
        <v>1.171</v>
      </c>
      <c r="N664" s="61">
        <v>1.2410000000000001</v>
      </c>
      <c r="O664" s="64" t="s">
        <v>433</v>
      </c>
      <c r="P664" s="69">
        <v>0</v>
      </c>
      <c r="Q664" s="61">
        <f t="shared" si="705"/>
        <v>0</v>
      </c>
      <c r="R664" s="61">
        <v>0.94599999999999995</v>
      </c>
      <c r="S664" s="61">
        <f t="shared" si="706"/>
        <v>0</v>
      </c>
      <c r="T664" s="61">
        <f t="shared" si="707"/>
        <v>0</v>
      </c>
      <c r="U664" s="61">
        <v>0.91700000000000004</v>
      </c>
      <c r="V664" s="61">
        <f t="shared" si="708"/>
        <v>0</v>
      </c>
      <c r="W664" s="61">
        <f t="shared" si="709"/>
        <v>0</v>
      </c>
      <c r="X664" s="61">
        <v>0.89500000000000002</v>
      </c>
      <c r="Y664" s="61">
        <f t="shared" si="710"/>
        <v>0</v>
      </c>
      <c r="Z664" s="61">
        <f t="shared" si="690"/>
        <v>0</v>
      </c>
      <c r="AA664" s="61">
        <v>0.86099999999999999</v>
      </c>
      <c r="AB664" s="61">
        <f t="shared" si="691"/>
        <v>0</v>
      </c>
      <c r="AC664" s="70"/>
      <c r="AD664" s="61">
        <f t="shared" si="711"/>
        <v>0</v>
      </c>
      <c r="AE664" s="61">
        <v>1</v>
      </c>
      <c r="AF664" s="61">
        <f t="shared" si="712"/>
        <v>0</v>
      </c>
      <c r="AG664" s="61">
        <f t="shared" si="713"/>
        <v>0</v>
      </c>
      <c r="AH664" s="61">
        <v>1</v>
      </c>
      <c r="AI664" s="61">
        <f t="shared" si="714"/>
        <v>0</v>
      </c>
      <c r="AJ664" s="61">
        <f t="shared" si="715"/>
        <v>0</v>
      </c>
      <c r="AK664" s="61">
        <v>1</v>
      </c>
      <c r="AL664" s="61">
        <f t="shared" si="716"/>
        <v>0</v>
      </c>
      <c r="AM664" s="61">
        <f t="shared" si="692"/>
        <v>0</v>
      </c>
      <c r="AN664" s="61">
        <v>1</v>
      </c>
      <c r="AO664" s="61">
        <f t="shared" si="693"/>
        <v>0</v>
      </c>
      <c r="AP664" s="69">
        <v>0</v>
      </c>
      <c r="AQ664" s="61">
        <f t="shared" si="717"/>
        <v>0</v>
      </c>
      <c r="AR664" s="61">
        <v>0.57099999999999995</v>
      </c>
      <c r="AS664" s="61">
        <f t="shared" si="718"/>
        <v>0</v>
      </c>
      <c r="AT664" s="61">
        <f t="shared" si="719"/>
        <v>0</v>
      </c>
      <c r="AU664" s="61">
        <v>0.42099999999999999</v>
      </c>
      <c r="AV664" s="61">
        <f t="shared" si="720"/>
        <v>0</v>
      </c>
      <c r="AW664" s="61">
        <f t="shared" si="721"/>
        <v>0</v>
      </c>
      <c r="AX664" s="61">
        <v>0.34</v>
      </c>
      <c r="AY664" s="61">
        <f t="shared" si="722"/>
        <v>0</v>
      </c>
      <c r="AZ664" s="61">
        <f t="shared" si="694"/>
        <v>0</v>
      </c>
      <c r="BA664" s="61">
        <v>0.24099999999999999</v>
      </c>
      <c r="BB664" s="61">
        <f t="shared" si="695"/>
        <v>0</v>
      </c>
      <c r="BC664" s="69">
        <v>0</v>
      </c>
      <c r="BD664" s="61">
        <f t="shared" si="723"/>
        <v>0</v>
      </c>
      <c r="BE664" s="61">
        <v>0.56599999999999995</v>
      </c>
      <c r="BF664" s="61">
        <f t="shared" si="724"/>
        <v>0</v>
      </c>
      <c r="BG664" s="61">
        <f t="shared" si="725"/>
        <v>0</v>
      </c>
      <c r="BH664" s="61">
        <v>0.40200000000000002</v>
      </c>
      <c r="BI664" s="61">
        <f t="shared" si="726"/>
        <v>0</v>
      </c>
      <c r="BJ664" s="61">
        <f t="shared" si="727"/>
        <v>0</v>
      </c>
      <c r="BK664" s="61">
        <v>0.29399999999999998</v>
      </c>
      <c r="BL664" s="61">
        <f t="shared" si="728"/>
        <v>0</v>
      </c>
      <c r="BM664" s="61">
        <f t="shared" si="696"/>
        <v>0</v>
      </c>
      <c r="BN664" s="61">
        <v>0.18</v>
      </c>
      <c r="BO664" s="61">
        <f t="shared" si="697"/>
        <v>0</v>
      </c>
      <c r="BP664" s="69">
        <v>0</v>
      </c>
      <c r="BQ664" s="61">
        <f t="shared" si="729"/>
        <v>0</v>
      </c>
      <c r="BR664" s="61">
        <v>0.56599999999999995</v>
      </c>
      <c r="BS664" s="61">
        <f t="shared" si="698"/>
        <v>0</v>
      </c>
      <c r="BT664" s="61">
        <f t="shared" si="730"/>
        <v>0</v>
      </c>
      <c r="BU664" s="61">
        <v>0.40200000000000002</v>
      </c>
      <c r="BV664" s="61">
        <f t="shared" si="731"/>
        <v>0</v>
      </c>
      <c r="BW664" s="61">
        <f t="shared" si="732"/>
        <v>0</v>
      </c>
      <c r="BX664" s="61">
        <v>0.29399999999999998</v>
      </c>
      <c r="BY664" s="61">
        <f t="shared" si="733"/>
        <v>0</v>
      </c>
      <c r="BZ664" s="61">
        <f t="shared" si="699"/>
        <v>0</v>
      </c>
      <c r="CA664" s="61">
        <v>0.18</v>
      </c>
      <c r="CB664" s="61">
        <f t="shared" si="700"/>
        <v>0</v>
      </c>
      <c r="CC664" s="69">
        <v>0</v>
      </c>
      <c r="CD664" s="61">
        <f t="shared" si="734"/>
        <v>0</v>
      </c>
      <c r="CE664" s="61">
        <v>3.0000000000000001E-3</v>
      </c>
      <c r="CF664" s="61">
        <f t="shared" si="735"/>
        <v>0</v>
      </c>
      <c r="CG664" s="61">
        <f t="shared" si="736"/>
        <v>0</v>
      </c>
      <c r="CH664" s="61">
        <v>3.0000000000000001E-3</v>
      </c>
      <c r="CI664" s="61">
        <f t="shared" si="737"/>
        <v>0</v>
      </c>
      <c r="CJ664" s="61">
        <f t="shared" si="738"/>
        <v>0</v>
      </c>
      <c r="CK664" s="61">
        <v>3.0000000000000001E-3</v>
      </c>
      <c r="CL664" s="61">
        <f t="shared" si="739"/>
        <v>0</v>
      </c>
      <c r="CM664" s="61">
        <f t="shared" si="701"/>
        <v>0</v>
      </c>
      <c r="CN664" s="61">
        <v>3.0000000000000001E-3</v>
      </c>
      <c r="CO664" s="61">
        <f t="shared" si="702"/>
        <v>0</v>
      </c>
      <c r="CP664" s="69">
        <v>0</v>
      </c>
      <c r="CQ664" s="61">
        <f t="shared" si="740"/>
        <v>0</v>
      </c>
      <c r="CR664" s="61">
        <v>0.67</v>
      </c>
      <c r="CS664" s="61">
        <f t="shared" si="741"/>
        <v>0</v>
      </c>
      <c r="CT664" s="61">
        <f t="shared" si="742"/>
        <v>0</v>
      </c>
      <c r="CU664" s="61">
        <v>0.437</v>
      </c>
      <c r="CV664" s="61">
        <f t="shared" si="743"/>
        <v>0</v>
      </c>
      <c r="CW664" s="61">
        <f t="shared" si="744"/>
        <v>0</v>
      </c>
      <c r="CX664" s="61">
        <v>0.28999999999999998</v>
      </c>
      <c r="CY664" s="61">
        <f t="shared" si="745"/>
        <v>0</v>
      </c>
      <c r="CZ664" s="61">
        <f t="shared" si="703"/>
        <v>0</v>
      </c>
      <c r="DA664" s="61">
        <v>0.17599999999999999</v>
      </c>
      <c r="DB664" s="61">
        <f t="shared" si="704"/>
        <v>0</v>
      </c>
      <c r="DC664" s="4"/>
      <c r="DD664" s="9"/>
    </row>
    <row r="665" spans="1:108">
      <c r="A665" s="57" t="s">
        <v>457</v>
      </c>
      <c r="B665" s="58" t="s">
        <v>392</v>
      </c>
      <c r="C665" s="58" t="s">
        <v>393</v>
      </c>
      <c r="D665" s="58" t="s">
        <v>446</v>
      </c>
      <c r="E665" s="59" t="s">
        <v>440</v>
      </c>
      <c r="F665" s="59" t="s">
        <v>440</v>
      </c>
      <c r="G665" s="59" t="s">
        <v>243</v>
      </c>
      <c r="H665" s="58" t="s">
        <v>430</v>
      </c>
      <c r="I665" s="58" t="s">
        <v>244</v>
      </c>
      <c r="J665" s="60" t="s">
        <v>409</v>
      </c>
      <c r="K665" s="61">
        <v>0.82493530217689148</v>
      </c>
      <c r="L665" s="61">
        <v>0.86223169432181457</v>
      </c>
      <c r="M665" s="61">
        <v>0.89256355609681837</v>
      </c>
      <c r="N665" s="61">
        <v>0.94599999999999995</v>
      </c>
      <c r="O665" s="61"/>
      <c r="P665" s="69">
        <v>0.624592076965516</v>
      </c>
      <c r="Q665" s="61">
        <f t="shared" si="705"/>
        <v>0.5152480537488402</v>
      </c>
      <c r="R665" s="61">
        <v>1</v>
      </c>
      <c r="S665" s="61">
        <f t="shared" si="706"/>
        <v>0.5152480537488402</v>
      </c>
      <c r="T665" s="61">
        <f t="shared" si="707"/>
        <v>0.53854308478195811</v>
      </c>
      <c r="U665" s="61">
        <v>1</v>
      </c>
      <c r="V665" s="61">
        <f t="shared" si="708"/>
        <v>0.53854308478195811</v>
      </c>
      <c r="W665" s="61">
        <f t="shared" si="709"/>
        <v>0.55748812532623859</v>
      </c>
      <c r="X665" s="61">
        <v>1</v>
      </c>
      <c r="Y665" s="61">
        <f t="shared" si="710"/>
        <v>0.55748812532623859</v>
      </c>
      <c r="Z665" s="61">
        <f t="shared" si="690"/>
        <v>0.59086410480937812</v>
      </c>
      <c r="AA665" s="61">
        <v>1</v>
      </c>
      <c r="AB665" s="61">
        <f t="shared" si="691"/>
        <v>0.59086410480937812</v>
      </c>
      <c r="AC665" s="69"/>
      <c r="AD665" s="61">
        <f t="shared" si="711"/>
        <v>0</v>
      </c>
      <c r="AE665" s="61">
        <v>1</v>
      </c>
      <c r="AF665" s="61">
        <f t="shared" si="712"/>
        <v>0</v>
      </c>
      <c r="AG665" s="61">
        <f t="shared" si="713"/>
        <v>0</v>
      </c>
      <c r="AH665" s="61">
        <v>1</v>
      </c>
      <c r="AI665" s="61">
        <f t="shared" si="714"/>
        <v>0</v>
      </c>
      <c r="AJ665" s="61">
        <f t="shared" si="715"/>
        <v>0</v>
      </c>
      <c r="AK665" s="61">
        <v>1</v>
      </c>
      <c r="AL665" s="61">
        <f t="shared" si="716"/>
        <v>0</v>
      </c>
      <c r="AM665" s="61">
        <f t="shared" si="692"/>
        <v>0</v>
      </c>
      <c r="AN665" s="61">
        <v>1</v>
      </c>
      <c r="AO665" s="61">
        <f t="shared" si="693"/>
        <v>0</v>
      </c>
      <c r="AP665" s="69">
        <v>8.0720616765715805E-2</v>
      </c>
      <c r="AQ665" s="61">
        <f t="shared" si="717"/>
        <v>6.6589286383530816E-2</v>
      </c>
      <c r="AR665" s="61">
        <v>1</v>
      </c>
      <c r="AS665" s="61">
        <f t="shared" si="718"/>
        <v>6.6589286383530816E-2</v>
      </c>
      <c r="AT665" s="61">
        <f t="shared" si="719"/>
        <v>6.9599874160605008E-2</v>
      </c>
      <c r="AU665" s="61">
        <v>1</v>
      </c>
      <c r="AV665" s="61">
        <f t="shared" si="720"/>
        <v>6.9599874160605008E-2</v>
      </c>
      <c r="AW665" s="61">
        <f t="shared" si="721"/>
        <v>7.2048280750735758E-2</v>
      </c>
      <c r="AX665" s="61">
        <v>1</v>
      </c>
      <c r="AY665" s="61">
        <f t="shared" si="722"/>
        <v>7.2048280750735758E-2</v>
      </c>
      <c r="AZ665" s="61">
        <f t="shared" si="694"/>
        <v>7.636170346036715E-2</v>
      </c>
      <c r="BA665" s="61">
        <v>1</v>
      </c>
      <c r="BB665" s="61">
        <f t="shared" si="695"/>
        <v>7.636170346036715E-2</v>
      </c>
      <c r="BC665" s="69">
        <v>2.5263720470196098E-3</v>
      </c>
      <c r="BD665" s="61">
        <f t="shared" si="723"/>
        <v>2.0840934880193736E-3</v>
      </c>
      <c r="BE665" s="61">
        <v>1</v>
      </c>
      <c r="BF665" s="61">
        <f t="shared" si="724"/>
        <v>2.0840934880193736E-3</v>
      </c>
      <c r="BG665" s="61">
        <f t="shared" si="725"/>
        <v>2.178318050588989E-3</v>
      </c>
      <c r="BH665" s="61">
        <v>1</v>
      </c>
      <c r="BI665" s="61">
        <f t="shared" si="726"/>
        <v>2.178318050588989E-3</v>
      </c>
      <c r="BJ665" s="61">
        <f t="shared" si="727"/>
        <v>2.2549476183114214E-3</v>
      </c>
      <c r="BK665" s="61">
        <v>1</v>
      </c>
      <c r="BL665" s="61">
        <f t="shared" si="728"/>
        <v>2.2549476183114214E-3</v>
      </c>
      <c r="BM665" s="61">
        <f t="shared" si="696"/>
        <v>2.3899479564805509E-3</v>
      </c>
      <c r="BN665" s="61">
        <v>1</v>
      </c>
      <c r="BO665" s="61">
        <f t="shared" si="697"/>
        <v>2.3899479564805509E-3</v>
      </c>
      <c r="BP665" s="69">
        <v>2.4306302247607101E-3</v>
      </c>
      <c r="BQ665" s="61">
        <f t="shared" si="729"/>
        <v>2.0051126789432622E-3</v>
      </c>
      <c r="BR665" s="61">
        <v>1</v>
      </c>
      <c r="BS665" s="61">
        <f t="shared" si="698"/>
        <v>2.0051126789432622E-3</v>
      </c>
      <c r="BT665" s="61">
        <f t="shared" si="730"/>
        <v>2.0957664169652399E-3</v>
      </c>
      <c r="BU665" s="61">
        <v>1</v>
      </c>
      <c r="BV665" s="61">
        <f t="shared" si="731"/>
        <v>2.0957664169652399E-3</v>
      </c>
      <c r="BW665" s="61">
        <f t="shared" si="732"/>
        <v>2.1694919569688284E-3</v>
      </c>
      <c r="BX665" s="61">
        <v>1</v>
      </c>
      <c r="BY665" s="61">
        <f t="shared" si="733"/>
        <v>2.1694919569688284E-3</v>
      </c>
      <c r="BZ665" s="61">
        <f t="shared" si="699"/>
        <v>2.2993761926236316E-3</v>
      </c>
      <c r="CA665" s="61">
        <v>1</v>
      </c>
      <c r="CB665" s="61">
        <f t="shared" si="700"/>
        <v>2.2993761926236316E-3</v>
      </c>
      <c r="CC665" s="69">
        <v>2.1704057733905502E-3</v>
      </c>
      <c r="CD665" s="61">
        <f t="shared" si="734"/>
        <v>1.7904443425184034E-3</v>
      </c>
      <c r="CE665" s="61">
        <v>1</v>
      </c>
      <c r="CF665" s="61">
        <f t="shared" si="735"/>
        <v>1.7904443425184034E-3</v>
      </c>
      <c r="CG665" s="61">
        <f t="shared" si="736"/>
        <v>1.8713926473563824E-3</v>
      </c>
      <c r="CH665" s="61">
        <v>1</v>
      </c>
      <c r="CI665" s="61">
        <f t="shared" si="737"/>
        <v>1.8713926473563824E-3</v>
      </c>
      <c r="CJ665" s="61">
        <f t="shared" si="738"/>
        <v>1.9372250952705348E-3</v>
      </c>
      <c r="CK665" s="61">
        <v>1</v>
      </c>
      <c r="CL665" s="61">
        <f t="shared" si="739"/>
        <v>1.9372250952705348E-3</v>
      </c>
      <c r="CM665" s="61">
        <f t="shared" si="701"/>
        <v>2.0532038616274603E-3</v>
      </c>
      <c r="CN665" s="61">
        <v>1</v>
      </c>
      <c r="CO665" s="61">
        <f t="shared" si="702"/>
        <v>2.0532038616274603E-3</v>
      </c>
      <c r="CP665" s="69">
        <v>2.22156616238409E-2</v>
      </c>
      <c r="CQ665" s="61">
        <f t="shared" si="740"/>
        <v>1.8326483534722764E-2</v>
      </c>
      <c r="CR665" s="61">
        <v>1</v>
      </c>
      <c r="CS665" s="61">
        <f t="shared" si="741"/>
        <v>1.8326483534722764E-2</v>
      </c>
      <c r="CT665" s="61">
        <f t="shared" si="742"/>
        <v>1.9155047562404454E-2</v>
      </c>
      <c r="CU665" s="61">
        <v>1</v>
      </c>
      <c r="CV665" s="61">
        <f t="shared" si="743"/>
        <v>1.9155047562404454E-2</v>
      </c>
      <c r="CW665" s="61">
        <f t="shared" si="744"/>
        <v>1.9828889940019051E-2</v>
      </c>
      <c r="CX665" s="61">
        <v>1</v>
      </c>
      <c r="CY665" s="61">
        <f t="shared" si="745"/>
        <v>1.9828889940019051E-2</v>
      </c>
      <c r="CZ665" s="61">
        <f t="shared" si="703"/>
        <v>2.1016015896153491E-2</v>
      </c>
      <c r="DA665" s="61">
        <v>1</v>
      </c>
      <c r="DB665" s="61">
        <f t="shared" si="704"/>
        <v>2.1016015896153491E-2</v>
      </c>
      <c r="DC665" s="4"/>
      <c r="DD665" s="9"/>
    </row>
    <row r="666" spans="1:108">
      <c r="A666" s="57" t="s">
        <v>457</v>
      </c>
      <c r="B666" s="58" t="s">
        <v>392</v>
      </c>
      <c r="C666" s="58" t="s">
        <v>393</v>
      </c>
      <c r="D666" s="58" t="s">
        <v>446</v>
      </c>
      <c r="E666" s="59" t="s">
        <v>440</v>
      </c>
      <c r="F666" s="59" t="s">
        <v>440</v>
      </c>
      <c r="G666" s="59" t="s">
        <v>245</v>
      </c>
      <c r="H666" s="58" t="s">
        <v>430</v>
      </c>
      <c r="I666" s="58" t="s">
        <v>246</v>
      </c>
      <c r="J666" s="60" t="s">
        <v>409</v>
      </c>
      <c r="K666" s="61">
        <v>0.82493530217689148</v>
      </c>
      <c r="L666" s="61">
        <v>0.86223169432181457</v>
      </c>
      <c r="M666" s="61">
        <v>0.89256355609681837</v>
      </c>
      <c r="N666" s="61">
        <v>0.94599999999999995</v>
      </c>
      <c r="O666" s="61"/>
      <c r="P666" s="69">
        <v>6.13553252752808E-2</v>
      </c>
      <c r="Q666" s="61">
        <f t="shared" si="705"/>
        <v>5.0614173796125234E-2</v>
      </c>
      <c r="R666" s="61">
        <v>1</v>
      </c>
      <c r="S666" s="61">
        <f t="shared" si="706"/>
        <v>5.0614173796125234E-2</v>
      </c>
      <c r="T666" s="61">
        <f t="shared" si="707"/>
        <v>5.2902506067771415E-2</v>
      </c>
      <c r="U666" s="61">
        <v>1</v>
      </c>
      <c r="V666" s="61">
        <f t="shared" si="708"/>
        <v>5.2902506067771415E-2</v>
      </c>
      <c r="W666" s="61">
        <f t="shared" si="709"/>
        <v>5.4763527313181633E-2</v>
      </c>
      <c r="X666" s="61">
        <v>1</v>
      </c>
      <c r="Y666" s="61">
        <f t="shared" si="710"/>
        <v>5.4763527313181633E-2</v>
      </c>
      <c r="Z666" s="61">
        <f t="shared" si="690"/>
        <v>5.8042137710415637E-2</v>
      </c>
      <c r="AA666" s="61">
        <v>1</v>
      </c>
      <c r="AB666" s="61">
        <f t="shared" si="691"/>
        <v>5.8042137710415637E-2</v>
      </c>
      <c r="AC666" s="69"/>
      <c r="AD666" s="61">
        <f t="shared" si="711"/>
        <v>0</v>
      </c>
      <c r="AE666" s="61">
        <v>1</v>
      </c>
      <c r="AF666" s="61">
        <f t="shared" si="712"/>
        <v>0</v>
      </c>
      <c r="AG666" s="61">
        <f t="shared" si="713"/>
        <v>0</v>
      </c>
      <c r="AH666" s="61">
        <v>1</v>
      </c>
      <c r="AI666" s="61">
        <f t="shared" si="714"/>
        <v>0</v>
      </c>
      <c r="AJ666" s="61">
        <f t="shared" si="715"/>
        <v>0</v>
      </c>
      <c r="AK666" s="61">
        <v>1</v>
      </c>
      <c r="AL666" s="61">
        <f t="shared" si="716"/>
        <v>0</v>
      </c>
      <c r="AM666" s="61">
        <f t="shared" si="692"/>
        <v>0</v>
      </c>
      <c r="AN666" s="61">
        <v>1</v>
      </c>
      <c r="AO666" s="61">
        <f t="shared" si="693"/>
        <v>0</v>
      </c>
      <c r="AP666" s="69">
        <v>7.9293988520370302E-3</v>
      </c>
      <c r="AQ666" s="61">
        <f t="shared" si="717"/>
        <v>6.5412410380862639E-3</v>
      </c>
      <c r="AR666" s="61">
        <v>1</v>
      </c>
      <c r="AS666" s="61">
        <f t="shared" si="718"/>
        <v>6.5412410380862639E-3</v>
      </c>
      <c r="AT666" s="61">
        <f t="shared" si="719"/>
        <v>6.8369790071453398E-3</v>
      </c>
      <c r="AU666" s="61">
        <v>1</v>
      </c>
      <c r="AV666" s="61">
        <f t="shared" si="720"/>
        <v>6.8369790071453398E-3</v>
      </c>
      <c r="AW666" s="61">
        <f t="shared" si="721"/>
        <v>7.0774924370842008E-3</v>
      </c>
      <c r="AX666" s="61">
        <v>1</v>
      </c>
      <c r="AY666" s="61">
        <f t="shared" si="722"/>
        <v>7.0774924370842008E-3</v>
      </c>
      <c r="AZ666" s="61">
        <f t="shared" si="694"/>
        <v>7.5012113140270299E-3</v>
      </c>
      <c r="BA666" s="61">
        <v>1</v>
      </c>
      <c r="BB666" s="61">
        <f t="shared" si="695"/>
        <v>7.5012113140270299E-3</v>
      </c>
      <c r="BC666" s="69">
        <v>2.4817218217743E-4</v>
      </c>
      <c r="BD666" s="61">
        <f t="shared" si="723"/>
        <v>2.0472599409643679E-4</v>
      </c>
      <c r="BE666" s="61">
        <v>1</v>
      </c>
      <c r="BF666" s="61">
        <f t="shared" si="724"/>
        <v>2.0472599409643679E-4</v>
      </c>
      <c r="BG666" s="61">
        <f t="shared" si="725"/>
        <v>2.1398192112238751E-4</v>
      </c>
      <c r="BH666" s="61">
        <v>1</v>
      </c>
      <c r="BI666" s="61">
        <f t="shared" si="726"/>
        <v>2.1398192112238751E-4</v>
      </c>
      <c r="BJ666" s="61">
        <f t="shared" si="727"/>
        <v>2.2150944544859438E-4</v>
      </c>
      <c r="BK666" s="61">
        <v>1</v>
      </c>
      <c r="BL666" s="61">
        <f t="shared" si="728"/>
        <v>2.2150944544859438E-4</v>
      </c>
      <c r="BM666" s="61">
        <f t="shared" si="696"/>
        <v>2.3477088433984878E-4</v>
      </c>
      <c r="BN666" s="61">
        <v>1</v>
      </c>
      <c r="BO666" s="61">
        <f t="shared" si="697"/>
        <v>2.3477088433984878E-4</v>
      </c>
      <c r="BP666" s="69">
        <v>2.3876721073481699E-4</v>
      </c>
      <c r="BQ666" s="61">
        <f t="shared" si="729"/>
        <v>1.9696750113745978E-4</v>
      </c>
      <c r="BR666" s="61">
        <v>1</v>
      </c>
      <c r="BS666" s="61">
        <f t="shared" si="698"/>
        <v>1.9696750113745978E-4</v>
      </c>
      <c r="BT666" s="61">
        <f t="shared" si="730"/>
        <v>2.0587265666037501E-4</v>
      </c>
      <c r="BU666" s="61">
        <v>1</v>
      </c>
      <c r="BV666" s="61">
        <f t="shared" si="731"/>
        <v>2.0587265666037501E-4</v>
      </c>
      <c r="BW666" s="61">
        <f t="shared" si="732"/>
        <v>2.1311491069278668E-4</v>
      </c>
      <c r="BX666" s="61">
        <v>1</v>
      </c>
      <c r="BY666" s="61">
        <f t="shared" si="733"/>
        <v>2.1311491069278668E-4</v>
      </c>
      <c r="BZ666" s="61">
        <f t="shared" si="699"/>
        <v>2.2587378135513687E-4</v>
      </c>
      <c r="CA666" s="61">
        <v>1</v>
      </c>
      <c r="CB666" s="61">
        <f t="shared" si="700"/>
        <v>2.2587378135513687E-4</v>
      </c>
      <c r="CC666" s="69">
        <v>2.1320467728744001E-4</v>
      </c>
      <c r="CD666" s="61">
        <f t="shared" si="734"/>
        <v>1.7588006488364097E-4</v>
      </c>
      <c r="CE666" s="61">
        <v>1</v>
      </c>
      <c r="CF666" s="61">
        <f t="shared" si="735"/>
        <v>1.7588006488364097E-4</v>
      </c>
      <c r="CG666" s="61">
        <f t="shared" si="736"/>
        <v>1.8383183013488509E-4</v>
      </c>
      <c r="CH666" s="61">
        <v>1</v>
      </c>
      <c r="CI666" s="61">
        <f t="shared" si="737"/>
        <v>1.8383183013488509E-4</v>
      </c>
      <c r="CJ666" s="61">
        <f t="shared" si="738"/>
        <v>1.9029872493615203E-4</v>
      </c>
      <c r="CK666" s="61">
        <v>1</v>
      </c>
      <c r="CL666" s="61">
        <f t="shared" si="739"/>
        <v>1.9029872493615203E-4</v>
      </c>
      <c r="CM666" s="61">
        <f t="shared" si="701"/>
        <v>2.0169162471391825E-4</v>
      </c>
      <c r="CN666" s="61">
        <v>1</v>
      </c>
      <c r="CO666" s="61">
        <f t="shared" si="702"/>
        <v>2.0169162471391825E-4</v>
      </c>
      <c r="CP666" s="69">
        <v>2.18230297085819E-3</v>
      </c>
      <c r="CQ666" s="61">
        <f t="shared" si="740"/>
        <v>1.8002587607064289E-3</v>
      </c>
      <c r="CR666" s="61">
        <v>1</v>
      </c>
      <c r="CS666" s="61">
        <f t="shared" si="741"/>
        <v>1.8002587607064289E-3</v>
      </c>
      <c r="CT666" s="61">
        <f t="shared" si="742"/>
        <v>1.8816507880865866E-3</v>
      </c>
      <c r="CU666" s="61">
        <v>1</v>
      </c>
      <c r="CV666" s="61">
        <f t="shared" si="743"/>
        <v>1.8816507880865866E-3</v>
      </c>
      <c r="CW666" s="61">
        <f t="shared" si="744"/>
        <v>1.9478441001498374E-3</v>
      </c>
      <c r="CX666" s="61">
        <v>1</v>
      </c>
      <c r="CY666" s="61">
        <f t="shared" si="745"/>
        <v>1.9478441001498374E-3</v>
      </c>
      <c r="CZ666" s="61">
        <f t="shared" si="703"/>
        <v>2.0644586104318478E-3</v>
      </c>
      <c r="DA666" s="61">
        <v>1</v>
      </c>
      <c r="DB666" s="61">
        <f t="shared" si="704"/>
        <v>2.0644586104318478E-3</v>
      </c>
      <c r="DC666" s="4"/>
      <c r="DD666" s="9"/>
    </row>
    <row r="667" spans="1:108">
      <c r="A667" s="57" t="s">
        <v>457</v>
      </c>
      <c r="B667" s="58" t="s">
        <v>392</v>
      </c>
      <c r="C667" s="58" t="s">
        <v>393</v>
      </c>
      <c r="D667" s="58" t="s">
        <v>446</v>
      </c>
      <c r="E667" s="59" t="s">
        <v>440</v>
      </c>
      <c r="F667" s="59" t="s">
        <v>440</v>
      </c>
      <c r="G667" s="59" t="s">
        <v>247</v>
      </c>
      <c r="H667" s="58" t="s">
        <v>430</v>
      </c>
      <c r="I667" s="58" t="s">
        <v>248</v>
      </c>
      <c r="J667" s="60" t="s">
        <v>409</v>
      </c>
      <c r="K667" s="61">
        <v>0.82493530217689148</v>
      </c>
      <c r="L667" s="61">
        <v>0.86223169432181457</v>
      </c>
      <c r="M667" s="61">
        <v>0.89256355609681837</v>
      </c>
      <c r="N667" s="61">
        <v>0.94599999999999995</v>
      </c>
      <c r="O667" s="61"/>
      <c r="P667" s="69">
        <v>4.8519483167481503E-2</v>
      </c>
      <c r="Q667" s="61">
        <f t="shared" si="705"/>
        <v>4.0025434508232954E-2</v>
      </c>
      <c r="R667" s="61">
        <v>1</v>
      </c>
      <c r="S667" s="61">
        <f t="shared" si="706"/>
        <v>4.0025434508232954E-2</v>
      </c>
      <c r="T667" s="61">
        <f t="shared" si="707"/>
        <v>4.1835036179116339E-2</v>
      </c>
      <c r="U667" s="61">
        <v>1</v>
      </c>
      <c r="V667" s="61">
        <f t="shared" si="708"/>
        <v>4.1835036179116339E-2</v>
      </c>
      <c r="W667" s="61">
        <f t="shared" si="709"/>
        <v>4.3306722435947013E-2</v>
      </c>
      <c r="X667" s="61">
        <v>1</v>
      </c>
      <c r="Y667" s="61">
        <f t="shared" si="710"/>
        <v>4.3306722435947013E-2</v>
      </c>
      <c r="Z667" s="61">
        <f t="shared" si="690"/>
        <v>4.58994310764375E-2</v>
      </c>
      <c r="AA667" s="61">
        <v>1</v>
      </c>
      <c r="AB667" s="61">
        <f t="shared" si="691"/>
        <v>4.58994310764375E-2</v>
      </c>
      <c r="AC667" s="69"/>
      <c r="AD667" s="61">
        <f t="shared" si="711"/>
        <v>0</v>
      </c>
      <c r="AE667" s="61">
        <v>1</v>
      </c>
      <c r="AF667" s="61">
        <f t="shared" si="712"/>
        <v>0</v>
      </c>
      <c r="AG667" s="61">
        <f t="shared" si="713"/>
        <v>0</v>
      </c>
      <c r="AH667" s="61">
        <v>1</v>
      </c>
      <c r="AI667" s="61">
        <f t="shared" si="714"/>
        <v>0</v>
      </c>
      <c r="AJ667" s="61">
        <f t="shared" si="715"/>
        <v>0</v>
      </c>
      <c r="AK667" s="61">
        <v>1</v>
      </c>
      <c r="AL667" s="61">
        <f t="shared" si="716"/>
        <v>0</v>
      </c>
      <c r="AM667" s="61">
        <f t="shared" si="692"/>
        <v>0</v>
      </c>
      <c r="AN667" s="61">
        <v>1</v>
      </c>
      <c r="AO667" s="61">
        <f t="shared" si="693"/>
        <v>0</v>
      </c>
      <c r="AP667" s="69">
        <v>6.2705287993096099E-3</v>
      </c>
      <c r="AQ667" s="61">
        <f t="shared" si="717"/>
        <v>5.1727805698673739E-3</v>
      </c>
      <c r="AR667" s="61">
        <v>1</v>
      </c>
      <c r="AS667" s="61">
        <f t="shared" si="718"/>
        <v>5.1727805698673739E-3</v>
      </c>
      <c r="AT667" s="61">
        <f t="shared" si="719"/>
        <v>5.4066486709224582E-3</v>
      </c>
      <c r="AU667" s="61">
        <v>1</v>
      </c>
      <c r="AV667" s="61">
        <f t="shared" si="720"/>
        <v>5.4066486709224582E-3</v>
      </c>
      <c r="AW667" s="61">
        <f t="shared" si="721"/>
        <v>5.5968454837192977E-3</v>
      </c>
      <c r="AX667" s="61">
        <v>1</v>
      </c>
      <c r="AY667" s="61">
        <f t="shared" si="722"/>
        <v>5.5968454837192977E-3</v>
      </c>
      <c r="AZ667" s="61">
        <f t="shared" si="694"/>
        <v>5.9319202441468905E-3</v>
      </c>
      <c r="BA667" s="61">
        <v>1</v>
      </c>
      <c r="BB667" s="61">
        <f t="shared" si="695"/>
        <v>5.9319202441468905E-3</v>
      </c>
      <c r="BC667" s="69">
        <v>1.9625331561311401E-4</v>
      </c>
      <c r="BD667" s="61">
        <f t="shared" si="723"/>
        <v>1.6189628821852107E-4</v>
      </c>
      <c r="BE667" s="61">
        <v>1</v>
      </c>
      <c r="BF667" s="61">
        <f t="shared" si="724"/>
        <v>1.6189628821852107E-4</v>
      </c>
      <c r="BG667" s="61">
        <f t="shared" si="725"/>
        <v>1.6921582883736911E-4</v>
      </c>
      <c r="BH667" s="61">
        <v>1</v>
      </c>
      <c r="BI667" s="61">
        <f t="shared" si="726"/>
        <v>1.6921582883736911E-4</v>
      </c>
      <c r="BJ667" s="61">
        <f t="shared" si="727"/>
        <v>1.7516855727943228E-4</v>
      </c>
      <c r="BK667" s="61">
        <v>1</v>
      </c>
      <c r="BL667" s="61">
        <f t="shared" si="728"/>
        <v>1.7516855727943228E-4</v>
      </c>
      <c r="BM667" s="61">
        <f t="shared" si="696"/>
        <v>1.8565563657000584E-4</v>
      </c>
      <c r="BN667" s="61">
        <v>1</v>
      </c>
      <c r="BO667" s="61">
        <f t="shared" si="697"/>
        <v>1.8565563657000584E-4</v>
      </c>
      <c r="BP667" s="69">
        <v>1.8881591141791E-4</v>
      </c>
      <c r="BQ667" s="61">
        <f t="shared" si="729"/>
        <v>1.5576091094133876E-4</v>
      </c>
      <c r="BR667" s="61">
        <v>1</v>
      </c>
      <c r="BS667" s="61">
        <f t="shared" si="698"/>
        <v>1.5576091094133876E-4</v>
      </c>
      <c r="BT667" s="61">
        <f t="shared" si="730"/>
        <v>1.628030632167822E-4</v>
      </c>
      <c r="BU667" s="61">
        <v>1</v>
      </c>
      <c r="BV667" s="61">
        <f t="shared" si="731"/>
        <v>1.628030632167822E-4</v>
      </c>
      <c r="BW667" s="61">
        <f t="shared" si="732"/>
        <v>1.6853020134283161E-4</v>
      </c>
      <c r="BX667" s="61">
        <v>1</v>
      </c>
      <c r="BY667" s="61">
        <f t="shared" si="733"/>
        <v>1.6853020134283161E-4</v>
      </c>
      <c r="BZ667" s="61">
        <f t="shared" si="699"/>
        <v>1.7861985220134286E-4</v>
      </c>
      <c r="CA667" s="61">
        <v>1</v>
      </c>
      <c r="CB667" s="61">
        <f t="shared" si="700"/>
        <v>1.7861985220134286E-4</v>
      </c>
      <c r="CC667" s="69">
        <v>1.6860118831517199E-4</v>
      </c>
      <c r="CD667" s="61">
        <f t="shared" si="734"/>
        <v>1.3908507223015938E-4</v>
      </c>
      <c r="CE667" s="61">
        <v>1</v>
      </c>
      <c r="CF667" s="61">
        <f t="shared" si="735"/>
        <v>1.3908507223015938E-4</v>
      </c>
      <c r="CG667" s="61">
        <f t="shared" si="736"/>
        <v>1.4537328826566207E-4</v>
      </c>
      <c r="CH667" s="61">
        <v>1</v>
      </c>
      <c r="CI667" s="61">
        <f t="shared" si="737"/>
        <v>1.4537328826566207E-4</v>
      </c>
      <c r="CJ667" s="61">
        <f t="shared" si="738"/>
        <v>1.5048727620473924E-4</v>
      </c>
      <c r="CK667" s="61">
        <v>1</v>
      </c>
      <c r="CL667" s="61">
        <f t="shared" si="739"/>
        <v>1.5048727620473924E-4</v>
      </c>
      <c r="CM667" s="61">
        <f t="shared" si="701"/>
        <v>1.594967241461527E-4</v>
      </c>
      <c r="CN667" s="61">
        <v>1</v>
      </c>
      <c r="CO667" s="61">
        <f t="shared" si="702"/>
        <v>1.594967241461527E-4</v>
      </c>
      <c r="CP667" s="69">
        <v>1.7257542321849301E-3</v>
      </c>
      <c r="CQ667" s="61">
        <f t="shared" si="740"/>
        <v>1.4236355890105245E-3</v>
      </c>
      <c r="CR667" s="61">
        <v>1</v>
      </c>
      <c r="CS667" s="61">
        <f t="shared" si="741"/>
        <v>1.4236355890105245E-3</v>
      </c>
      <c r="CT667" s="61">
        <f t="shared" si="742"/>
        <v>1.4879999955998543E-3</v>
      </c>
      <c r="CU667" s="61">
        <v>1</v>
      </c>
      <c r="CV667" s="61">
        <f t="shared" si="743"/>
        <v>1.4879999955998543E-3</v>
      </c>
      <c r="CW667" s="61">
        <f t="shared" si="744"/>
        <v>1.5403453344281154E-3</v>
      </c>
      <c r="CX667" s="61">
        <v>1</v>
      </c>
      <c r="CY667" s="61">
        <f t="shared" si="745"/>
        <v>1.5403453344281154E-3</v>
      </c>
      <c r="CZ667" s="61">
        <f t="shared" si="703"/>
        <v>1.6325635036469437E-3</v>
      </c>
      <c r="DA667" s="61">
        <v>1</v>
      </c>
      <c r="DB667" s="61">
        <f t="shared" si="704"/>
        <v>1.6325635036469437E-3</v>
      </c>
      <c r="DC667" s="4"/>
      <c r="DD667" s="9"/>
    </row>
    <row r="668" spans="1:108">
      <c r="A668" s="57" t="s">
        <v>457</v>
      </c>
      <c r="B668" s="58" t="s">
        <v>392</v>
      </c>
      <c r="C668" s="58" t="s">
        <v>393</v>
      </c>
      <c r="D668" s="58" t="s">
        <v>446</v>
      </c>
      <c r="E668" s="59" t="s">
        <v>440</v>
      </c>
      <c r="F668" s="59" t="s">
        <v>440</v>
      </c>
      <c r="G668" s="59" t="s">
        <v>249</v>
      </c>
      <c r="H668" s="58" t="s">
        <v>430</v>
      </c>
      <c r="I668" s="58" t="s">
        <v>250</v>
      </c>
      <c r="J668" s="60" t="s">
        <v>409</v>
      </c>
      <c r="K668" s="61">
        <v>0.82493530217689148</v>
      </c>
      <c r="L668" s="61">
        <v>0.86223169432181457</v>
      </c>
      <c r="M668" s="61">
        <v>0.89256355609681837</v>
      </c>
      <c r="N668" s="61">
        <v>0.94599999999999995</v>
      </c>
      <c r="O668" s="61"/>
      <c r="P668" s="69">
        <v>2.9697004300604499</v>
      </c>
      <c r="Q668" s="61">
        <f t="shared" si="705"/>
        <v>2.4498107216467617</v>
      </c>
      <c r="R668" s="61">
        <v>1</v>
      </c>
      <c r="S668" s="61">
        <f t="shared" si="706"/>
        <v>2.4498107216467617</v>
      </c>
      <c r="T668" s="61">
        <f t="shared" si="707"/>
        <v>2.560569833439243</v>
      </c>
      <c r="U668" s="61">
        <v>1</v>
      </c>
      <c r="V668" s="61">
        <f t="shared" si="708"/>
        <v>2.560569833439243</v>
      </c>
      <c r="W668" s="61">
        <f t="shared" si="709"/>
        <v>2.6506463763970061</v>
      </c>
      <c r="X668" s="61">
        <v>1</v>
      </c>
      <c r="Y668" s="61">
        <f t="shared" si="710"/>
        <v>2.6506463763970061</v>
      </c>
      <c r="Z668" s="61">
        <f t="shared" si="690"/>
        <v>2.8093366068371854</v>
      </c>
      <c r="AA668" s="61">
        <v>1</v>
      </c>
      <c r="AB668" s="61">
        <f t="shared" si="691"/>
        <v>2.8093366068371854</v>
      </c>
      <c r="AC668" s="69"/>
      <c r="AD668" s="61">
        <f t="shared" si="711"/>
        <v>0</v>
      </c>
      <c r="AE668" s="61">
        <v>1</v>
      </c>
      <c r="AF668" s="61">
        <f t="shared" si="712"/>
        <v>0</v>
      </c>
      <c r="AG668" s="61">
        <f t="shared" si="713"/>
        <v>0</v>
      </c>
      <c r="AH668" s="61">
        <v>1</v>
      </c>
      <c r="AI668" s="61">
        <f t="shared" si="714"/>
        <v>0</v>
      </c>
      <c r="AJ668" s="61">
        <f t="shared" si="715"/>
        <v>0</v>
      </c>
      <c r="AK668" s="61">
        <v>1</v>
      </c>
      <c r="AL668" s="61">
        <f t="shared" si="716"/>
        <v>0</v>
      </c>
      <c r="AM668" s="61">
        <f t="shared" si="692"/>
        <v>0</v>
      </c>
      <c r="AN668" s="61">
        <v>1</v>
      </c>
      <c r="AO668" s="61">
        <f t="shared" si="693"/>
        <v>0</v>
      </c>
      <c r="AP668" s="69">
        <v>0.38379617539901401</v>
      </c>
      <c r="AQ668" s="61">
        <f t="shared" si="717"/>
        <v>0.31660701392712087</v>
      </c>
      <c r="AR668" s="61">
        <v>1</v>
      </c>
      <c r="AS668" s="61">
        <f t="shared" si="718"/>
        <v>0.31660701392712087</v>
      </c>
      <c r="AT668" s="61">
        <f t="shared" si="719"/>
        <v>0.33092122658852419</v>
      </c>
      <c r="AU668" s="61">
        <v>1</v>
      </c>
      <c r="AV668" s="61">
        <f t="shared" si="720"/>
        <v>0.33092122658852419</v>
      </c>
      <c r="AW668" s="61">
        <f t="shared" si="721"/>
        <v>0.3425624791305022</v>
      </c>
      <c r="AX668" s="61">
        <v>1</v>
      </c>
      <c r="AY668" s="61">
        <f t="shared" si="722"/>
        <v>0.3425624791305022</v>
      </c>
      <c r="AZ668" s="61">
        <f t="shared" si="694"/>
        <v>0.36307118192746723</v>
      </c>
      <c r="BA668" s="61">
        <v>1</v>
      </c>
      <c r="BB668" s="61">
        <f t="shared" si="695"/>
        <v>0.36307118192746723</v>
      </c>
      <c r="BC668" s="69">
        <v>1.2011948968320099E-2</v>
      </c>
      <c r="BD668" s="61">
        <f t="shared" si="723"/>
        <v>9.9090807519145417E-3</v>
      </c>
      <c r="BE668" s="61">
        <v>1</v>
      </c>
      <c r="BF668" s="61">
        <f t="shared" si="724"/>
        <v>9.9090807519145417E-3</v>
      </c>
      <c r="BG668" s="61">
        <f t="shared" si="725"/>
        <v>1.0357083111061812E-2</v>
      </c>
      <c r="BH668" s="61">
        <v>1</v>
      </c>
      <c r="BI668" s="61">
        <f t="shared" si="726"/>
        <v>1.0357083111061812E-2</v>
      </c>
      <c r="BJ668" s="61">
        <f t="shared" si="727"/>
        <v>1.0721427886817297E-2</v>
      </c>
      <c r="BK668" s="61">
        <v>1</v>
      </c>
      <c r="BL668" s="61">
        <f t="shared" si="728"/>
        <v>1.0721427886817297E-2</v>
      </c>
      <c r="BM668" s="61">
        <f t="shared" si="696"/>
        <v>1.1363303724030813E-2</v>
      </c>
      <c r="BN668" s="61">
        <v>1</v>
      </c>
      <c r="BO668" s="61">
        <f t="shared" si="697"/>
        <v>1.1363303724030813E-2</v>
      </c>
      <c r="BP668" s="69">
        <v>1.1556732609959699E-2</v>
      </c>
      <c r="BQ668" s="61">
        <f t="shared" si="729"/>
        <v>9.5335567077746396E-3</v>
      </c>
      <c r="BR668" s="61">
        <v>1</v>
      </c>
      <c r="BS668" s="61">
        <f t="shared" si="698"/>
        <v>9.5335567077746396E-3</v>
      </c>
      <c r="BT668" s="61">
        <f t="shared" si="730"/>
        <v>9.9645811391097169E-3</v>
      </c>
      <c r="BU668" s="61">
        <v>1</v>
      </c>
      <c r="BV668" s="61">
        <f t="shared" si="731"/>
        <v>9.9645811391097169E-3</v>
      </c>
      <c r="BW668" s="61">
        <f t="shared" si="732"/>
        <v>1.0315118355205695E-2</v>
      </c>
      <c r="BX668" s="61">
        <v>1</v>
      </c>
      <c r="BY668" s="61">
        <f t="shared" si="733"/>
        <v>1.0315118355205695E-2</v>
      </c>
      <c r="BZ668" s="61">
        <f t="shared" si="699"/>
        <v>1.0932669049021874E-2</v>
      </c>
      <c r="CA668" s="61">
        <v>1</v>
      </c>
      <c r="CB668" s="61">
        <f t="shared" si="700"/>
        <v>1.0932669049021874E-2</v>
      </c>
      <c r="CC668" s="69">
        <v>1.03194632086239E-2</v>
      </c>
      <c r="CD668" s="61">
        <f t="shared" si="734"/>
        <v>8.5128895003094718E-3</v>
      </c>
      <c r="CE668" s="61">
        <v>1</v>
      </c>
      <c r="CF668" s="61">
        <f t="shared" si="735"/>
        <v>8.5128895003094718E-3</v>
      </c>
      <c r="CG668" s="61">
        <f t="shared" si="736"/>
        <v>8.8977682468634137E-3</v>
      </c>
      <c r="CH668" s="61">
        <v>1</v>
      </c>
      <c r="CI668" s="61">
        <f t="shared" si="737"/>
        <v>8.8977682468634137E-3</v>
      </c>
      <c r="CJ668" s="61">
        <f t="shared" si="738"/>
        <v>9.2107767784996315E-3</v>
      </c>
      <c r="CK668" s="61">
        <v>1</v>
      </c>
      <c r="CL668" s="61">
        <f t="shared" si="739"/>
        <v>9.2107767784996315E-3</v>
      </c>
      <c r="CM668" s="61">
        <f t="shared" si="701"/>
        <v>9.7622121953582098E-3</v>
      </c>
      <c r="CN668" s="61">
        <v>1</v>
      </c>
      <c r="CO668" s="61">
        <f t="shared" si="702"/>
        <v>9.7622121953582098E-3</v>
      </c>
      <c r="CP668" s="69">
        <v>0.10562711617944601</v>
      </c>
      <c r="CQ668" s="61">
        <f t="shared" si="740"/>
        <v>8.7135537003564911E-2</v>
      </c>
      <c r="CR668" s="61">
        <v>1</v>
      </c>
      <c r="CS668" s="61">
        <f t="shared" si="741"/>
        <v>8.7135537003564911E-2</v>
      </c>
      <c r="CT668" s="61">
        <f t="shared" si="742"/>
        <v>9.1075047349730889E-2</v>
      </c>
      <c r="CU668" s="61">
        <v>1</v>
      </c>
      <c r="CV668" s="61">
        <f t="shared" si="743"/>
        <v>9.1075047349730889E-2</v>
      </c>
      <c r="CW668" s="61">
        <f t="shared" si="744"/>
        <v>9.4278914437378111E-2</v>
      </c>
      <c r="CX668" s="61">
        <v>1</v>
      </c>
      <c r="CY668" s="61">
        <f t="shared" si="745"/>
        <v>9.4278914437378111E-2</v>
      </c>
      <c r="CZ668" s="61">
        <f t="shared" si="703"/>
        <v>9.9923251905755919E-2</v>
      </c>
      <c r="DA668" s="61">
        <v>1</v>
      </c>
      <c r="DB668" s="61">
        <f t="shared" si="704"/>
        <v>9.9923251905755919E-2</v>
      </c>
      <c r="DC668" s="4"/>
      <c r="DD668" s="9"/>
    </row>
    <row r="669" spans="1:108">
      <c r="A669" s="57" t="s">
        <v>457</v>
      </c>
      <c r="B669" s="58" t="s">
        <v>392</v>
      </c>
      <c r="C669" s="58" t="s">
        <v>393</v>
      </c>
      <c r="D669" s="58" t="s">
        <v>446</v>
      </c>
      <c r="E669" s="59" t="s">
        <v>440</v>
      </c>
      <c r="F669" s="59" t="s">
        <v>440</v>
      </c>
      <c r="G669" s="59" t="s">
        <v>251</v>
      </c>
      <c r="H669" s="58" t="s">
        <v>430</v>
      </c>
      <c r="I669" s="58" t="s">
        <v>252</v>
      </c>
      <c r="J669" s="60" t="s">
        <v>410</v>
      </c>
      <c r="K669" s="61">
        <v>0.82848837209302328</v>
      </c>
      <c r="L669" s="61">
        <v>0.82848837209302328</v>
      </c>
      <c r="M669" s="61">
        <v>0.82848837209302328</v>
      </c>
      <c r="N669" s="61">
        <v>0.82848837209302328</v>
      </c>
      <c r="O669" s="61"/>
      <c r="P669" s="69">
        <v>17.961005000000004</v>
      </c>
      <c r="Q669" s="61">
        <f t="shared" si="705"/>
        <v>14.880483793604654</v>
      </c>
      <c r="R669" s="61">
        <v>1</v>
      </c>
      <c r="S669" s="61">
        <f t="shared" si="706"/>
        <v>14.880483793604654</v>
      </c>
      <c r="T669" s="61">
        <f t="shared" si="707"/>
        <v>14.880483793604654</v>
      </c>
      <c r="U669" s="61">
        <v>1</v>
      </c>
      <c r="V669" s="61">
        <f t="shared" si="708"/>
        <v>14.880483793604654</v>
      </c>
      <c r="W669" s="61">
        <f t="shared" si="709"/>
        <v>14.880483793604654</v>
      </c>
      <c r="X669" s="61">
        <v>1</v>
      </c>
      <c r="Y669" s="61">
        <f t="shared" si="710"/>
        <v>14.880483793604654</v>
      </c>
      <c r="Z669" s="61">
        <f t="shared" si="690"/>
        <v>14.880483793604654</v>
      </c>
      <c r="AA669" s="61">
        <v>1</v>
      </c>
      <c r="AB669" s="61">
        <f t="shared" si="691"/>
        <v>14.880483793604654</v>
      </c>
      <c r="AC669" s="69"/>
      <c r="AD669" s="61">
        <f t="shared" si="711"/>
        <v>0</v>
      </c>
      <c r="AE669" s="61">
        <v>1</v>
      </c>
      <c r="AF669" s="61">
        <f t="shared" si="712"/>
        <v>0</v>
      </c>
      <c r="AG669" s="61">
        <f t="shared" si="713"/>
        <v>0</v>
      </c>
      <c r="AH669" s="61">
        <v>1</v>
      </c>
      <c r="AI669" s="61">
        <f t="shared" si="714"/>
        <v>0</v>
      </c>
      <c r="AJ669" s="61">
        <f t="shared" si="715"/>
        <v>0</v>
      </c>
      <c r="AK669" s="61">
        <v>1</v>
      </c>
      <c r="AL669" s="61">
        <f t="shared" si="716"/>
        <v>0</v>
      </c>
      <c r="AM669" s="61">
        <f t="shared" si="692"/>
        <v>0</v>
      </c>
      <c r="AN669" s="61">
        <v>1</v>
      </c>
      <c r="AO669" s="61">
        <f t="shared" si="693"/>
        <v>0</v>
      </c>
      <c r="AP669" s="69">
        <v>0.100883</v>
      </c>
      <c r="AQ669" s="61">
        <f t="shared" si="717"/>
        <v>8.3580392441860468E-2</v>
      </c>
      <c r="AR669" s="61">
        <v>1</v>
      </c>
      <c r="AS669" s="61">
        <f t="shared" si="718"/>
        <v>8.3580392441860468E-2</v>
      </c>
      <c r="AT669" s="61">
        <f t="shared" si="719"/>
        <v>8.3580392441860468E-2</v>
      </c>
      <c r="AU669" s="61">
        <v>1</v>
      </c>
      <c r="AV669" s="61">
        <f t="shared" si="720"/>
        <v>8.3580392441860468E-2</v>
      </c>
      <c r="AW669" s="61">
        <f t="shared" si="721"/>
        <v>8.3580392441860468E-2</v>
      </c>
      <c r="AX669" s="61">
        <v>1</v>
      </c>
      <c r="AY669" s="61">
        <f t="shared" si="722"/>
        <v>8.3580392441860468E-2</v>
      </c>
      <c r="AZ669" s="61">
        <f t="shared" si="694"/>
        <v>8.3580392441860468E-2</v>
      </c>
      <c r="BA669" s="61">
        <v>1</v>
      </c>
      <c r="BB669" s="61">
        <f t="shared" si="695"/>
        <v>8.3580392441860468E-2</v>
      </c>
      <c r="BC669" s="69">
        <v>0.38522620499999999</v>
      </c>
      <c r="BD669" s="61">
        <f t="shared" si="723"/>
        <v>0.31915543146802328</v>
      </c>
      <c r="BE669" s="61">
        <v>1</v>
      </c>
      <c r="BF669" s="61">
        <f t="shared" si="724"/>
        <v>0.31915543146802328</v>
      </c>
      <c r="BG669" s="61">
        <f t="shared" si="725"/>
        <v>0.31915543146802328</v>
      </c>
      <c r="BH669" s="61">
        <v>1</v>
      </c>
      <c r="BI669" s="61">
        <f t="shared" si="726"/>
        <v>0.31915543146802328</v>
      </c>
      <c r="BJ669" s="61">
        <f t="shared" si="727"/>
        <v>0.31915543146802328</v>
      </c>
      <c r="BK669" s="61">
        <v>1</v>
      </c>
      <c r="BL669" s="61">
        <f t="shared" si="728"/>
        <v>0.31915543146802328</v>
      </c>
      <c r="BM669" s="61">
        <f t="shared" si="696"/>
        <v>0.31915543146802328</v>
      </c>
      <c r="BN669" s="61">
        <v>1</v>
      </c>
      <c r="BO669" s="61">
        <f t="shared" si="697"/>
        <v>0.31915543146802328</v>
      </c>
      <c r="BP669" s="69">
        <v>0.26580608145000001</v>
      </c>
      <c r="BQ669" s="61">
        <f t="shared" si="729"/>
        <v>0.22021724771293605</v>
      </c>
      <c r="BR669" s="61">
        <v>1</v>
      </c>
      <c r="BS669" s="61">
        <f t="shared" si="698"/>
        <v>0.22021724771293605</v>
      </c>
      <c r="BT669" s="61">
        <f t="shared" si="730"/>
        <v>0.22021724771293605</v>
      </c>
      <c r="BU669" s="61">
        <v>1</v>
      </c>
      <c r="BV669" s="61">
        <f t="shared" si="731"/>
        <v>0.22021724771293605</v>
      </c>
      <c r="BW669" s="61">
        <f t="shared" si="732"/>
        <v>0.22021724771293605</v>
      </c>
      <c r="BX669" s="61">
        <v>1</v>
      </c>
      <c r="BY669" s="61">
        <f t="shared" si="733"/>
        <v>0.22021724771293605</v>
      </c>
      <c r="BZ669" s="61">
        <f t="shared" si="699"/>
        <v>0.22021724771293605</v>
      </c>
      <c r="CA669" s="61">
        <v>1</v>
      </c>
      <c r="CB669" s="61">
        <f t="shared" si="700"/>
        <v>0.22021724771293605</v>
      </c>
      <c r="CC669" s="69">
        <v>9.5775000000000009E-3</v>
      </c>
      <c r="CD669" s="61">
        <f t="shared" si="734"/>
        <v>7.9348473837209318E-3</v>
      </c>
      <c r="CE669" s="61">
        <v>1</v>
      </c>
      <c r="CF669" s="61">
        <f t="shared" si="735"/>
        <v>7.9348473837209318E-3</v>
      </c>
      <c r="CG669" s="61">
        <f t="shared" si="736"/>
        <v>7.9348473837209318E-3</v>
      </c>
      <c r="CH669" s="61">
        <v>1</v>
      </c>
      <c r="CI669" s="61">
        <f t="shared" si="737"/>
        <v>7.9348473837209318E-3</v>
      </c>
      <c r="CJ669" s="61">
        <f t="shared" si="738"/>
        <v>7.9348473837209318E-3</v>
      </c>
      <c r="CK669" s="61">
        <v>1</v>
      </c>
      <c r="CL669" s="61">
        <f t="shared" si="739"/>
        <v>7.9348473837209318E-3</v>
      </c>
      <c r="CM669" s="61">
        <f t="shared" si="701"/>
        <v>7.9348473837209318E-3</v>
      </c>
      <c r="CN669" s="61">
        <v>1</v>
      </c>
      <c r="CO669" s="61">
        <f t="shared" si="702"/>
        <v>7.9348473837209318E-3</v>
      </c>
      <c r="CP669" s="69">
        <v>4.351621407E-4</v>
      </c>
      <c r="CQ669" s="61">
        <f t="shared" si="740"/>
        <v>3.6052677354505815E-4</v>
      </c>
      <c r="CR669" s="61">
        <v>1</v>
      </c>
      <c r="CS669" s="61">
        <f t="shared" si="741"/>
        <v>3.6052677354505815E-4</v>
      </c>
      <c r="CT669" s="61">
        <f t="shared" si="742"/>
        <v>3.6052677354505815E-4</v>
      </c>
      <c r="CU669" s="61">
        <v>1</v>
      </c>
      <c r="CV669" s="61">
        <f t="shared" si="743"/>
        <v>3.6052677354505815E-4</v>
      </c>
      <c r="CW669" s="61">
        <f t="shared" si="744"/>
        <v>3.6052677354505815E-4</v>
      </c>
      <c r="CX669" s="61">
        <v>1</v>
      </c>
      <c r="CY669" s="61">
        <f t="shared" si="745"/>
        <v>3.6052677354505815E-4</v>
      </c>
      <c r="CZ669" s="61">
        <f t="shared" si="703"/>
        <v>3.6052677354505815E-4</v>
      </c>
      <c r="DA669" s="61">
        <v>1</v>
      </c>
      <c r="DB669" s="61">
        <f t="shared" si="704"/>
        <v>3.6052677354505815E-4</v>
      </c>
      <c r="DC669" s="4"/>
      <c r="DD669" s="9"/>
    </row>
    <row r="670" spans="1:108">
      <c r="A670" s="57" t="s">
        <v>457</v>
      </c>
      <c r="B670" s="58" t="s">
        <v>392</v>
      </c>
      <c r="C670" s="58" t="s">
        <v>393</v>
      </c>
      <c r="D670" s="58" t="s">
        <v>446</v>
      </c>
      <c r="E670" s="59" t="s">
        <v>440</v>
      </c>
      <c r="F670" s="59" t="s">
        <v>440</v>
      </c>
      <c r="G670" s="59" t="s">
        <v>279</v>
      </c>
      <c r="H670" s="58" t="s">
        <v>430</v>
      </c>
      <c r="I670" s="58" t="s">
        <v>280</v>
      </c>
      <c r="J670" s="60" t="s">
        <v>411</v>
      </c>
      <c r="K670" s="61">
        <v>1.0523560209424083</v>
      </c>
      <c r="L670" s="61">
        <v>1.0523560209424083</v>
      </c>
      <c r="M670" s="61">
        <v>1.0523560209424083</v>
      </c>
      <c r="N670" s="61">
        <v>1.0523560209424083</v>
      </c>
      <c r="O670" s="61"/>
      <c r="P670" s="69">
        <v>0.51726089219710603</v>
      </c>
      <c r="Q670" s="61">
        <f t="shared" si="705"/>
        <v>0.54434261430166653</v>
      </c>
      <c r="R670" s="61">
        <v>1</v>
      </c>
      <c r="S670" s="61">
        <f t="shared" si="706"/>
        <v>0.54434261430166653</v>
      </c>
      <c r="T670" s="61">
        <f t="shared" si="707"/>
        <v>0.54434261430166653</v>
      </c>
      <c r="U670" s="61">
        <v>1</v>
      </c>
      <c r="V670" s="61">
        <f t="shared" si="708"/>
        <v>0.54434261430166653</v>
      </c>
      <c r="W670" s="61">
        <f t="shared" si="709"/>
        <v>0.54434261430166653</v>
      </c>
      <c r="X670" s="61">
        <v>1</v>
      </c>
      <c r="Y670" s="61">
        <f t="shared" si="710"/>
        <v>0.54434261430166653</v>
      </c>
      <c r="Z670" s="61">
        <f t="shared" si="690"/>
        <v>0.54434261430166653</v>
      </c>
      <c r="AA670" s="61">
        <v>1</v>
      </c>
      <c r="AB670" s="61">
        <f t="shared" si="691"/>
        <v>0.54434261430166653</v>
      </c>
      <c r="AC670" s="69"/>
      <c r="AD670" s="61">
        <f t="shared" si="711"/>
        <v>0</v>
      </c>
      <c r="AE670" s="61">
        <v>1</v>
      </c>
      <c r="AF670" s="61">
        <f t="shared" si="712"/>
        <v>0</v>
      </c>
      <c r="AG670" s="61">
        <f t="shared" si="713"/>
        <v>0</v>
      </c>
      <c r="AH670" s="61">
        <v>1</v>
      </c>
      <c r="AI670" s="61">
        <f t="shared" si="714"/>
        <v>0</v>
      </c>
      <c r="AJ670" s="61">
        <f t="shared" si="715"/>
        <v>0</v>
      </c>
      <c r="AK670" s="61">
        <v>1</v>
      </c>
      <c r="AL670" s="61">
        <f t="shared" si="716"/>
        <v>0</v>
      </c>
      <c r="AM670" s="61">
        <f t="shared" si="692"/>
        <v>0</v>
      </c>
      <c r="AN670" s="61">
        <v>1</v>
      </c>
      <c r="AO670" s="61">
        <f t="shared" si="693"/>
        <v>0</v>
      </c>
      <c r="AP670" s="69">
        <v>0.78006771255874585</v>
      </c>
      <c r="AQ670" s="61">
        <f t="shared" si="717"/>
        <v>0.82090895405396813</v>
      </c>
      <c r="AR670" s="61">
        <v>1</v>
      </c>
      <c r="AS670" s="61">
        <f t="shared" si="718"/>
        <v>0.82090895405396813</v>
      </c>
      <c r="AT670" s="61">
        <f t="shared" si="719"/>
        <v>0.82090895405396813</v>
      </c>
      <c r="AU670" s="61">
        <v>1</v>
      </c>
      <c r="AV670" s="61">
        <f t="shared" si="720"/>
        <v>0.82090895405396813</v>
      </c>
      <c r="AW670" s="61">
        <f t="shared" si="721"/>
        <v>0.82090895405396813</v>
      </c>
      <c r="AX670" s="61">
        <v>1</v>
      </c>
      <c r="AY670" s="61">
        <f t="shared" si="722"/>
        <v>0.82090895405396813</v>
      </c>
      <c r="AZ670" s="61">
        <f t="shared" si="694"/>
        <v>0.82090895405396813</v>
      </c>
      <c r="BA670" s="61">
        <v>1</v>
      </c>
      <c r="BB670" s="61">
        <f t="shared" si="695"/>
        <v>0.82090895405396813</v>
      </c>
      <c r="BC670" s="69">
        <v>2.1557996004209684E-2</v>
      </c>
      <c r="BD670" s="61">
        <f t="shared" si="723"/>
        <v>2.2686686894482441E-2</v>
      </c>
      <c r="BE670" s="61">
        <v>1</v>
      </c>
      <c r="BF670" s="61">
        <f t="shared" si="724"/>
        <v>2.2686686894482441E-2</v>
      </c>
      <c r="BG670" s="61">
        <f t="shared" si="725"/>
        <v>2.2686686894482441E-2</v>
      </c>
      <c r="BH670" s="61">
        <v>1</v>
      </c>
      <c r="BI670" s="61">
        <f t="shared" si="726"/>
        <v>2.2686686894482441E-2</v>
      </c>
      <c r="BJ670" s="61">
        <f t="shared" si="727"/>
        <v>2.2686686894482441E-2</v>
      </c>
      <c r="BK670" s="61">
        <v>1</v>
      </c>
      <c r="BL670" s="61">
        <f t="shared" si="728"/>
        <v>2.2686686894482441E-2</v>
      </c>
      <c r="BM670" s="61">
        <f t="shared" si="696"/>
        <v>2.2686686894482441E-2</v>
      </c>
      <c r="BN670" s="61">
        <v>1</v>
      </c>
      <c r="BO670" s="61">
        <f t="shared" si="697"/>
        <v>2.2686686894482441E-2</v>
      </c>
      <c r="BP670" s="69">
        <v>2.1557996004209684E-2</v>
      </c>
      <c r="BQ670" s="61">
        <f t="shared" si="729"/>
        <v>2.2686686894482441E-2</v>
      </c>
      <c r="BR670" s="61">
        <v>1</v>
      </c>
      <c r="BS670" s="61">
        <f t="shared" si="698"/>
        <v>2.2686686894482441E-2</v>
      </c>
      <c r="BT670" s="61">
        <f t="shared" si="730"/>
        <v>2.2686686894482441E-2</v>
      </c>
      <c r="BU670" s="61">
        <v>1</v>
      </c>
      <c r="BV670" s="61">
        <f t="shared" si="731"/>
        <v>2.2686686894482441E-2</v>
      </c>
      <c r="BW670" s="61">
        <f t="shared" si="732"/>
        <v>2.2686686894482441E-2</v>
      </c>
      <c r="BX670" s="61">
        <v>1</v>
      </c>
      <c r="BY670" s="61">
        <f t="shared" si="733"/>
        <v>2.2686686894482441E-2</v>
      </c>
      <c r="BZ670" s="61">
        <f t="shared" si="699"/>
        <v>2.2686686894482441E-2</v>
      </c>
      <c r="CA670" s="61">
        <v>1</v>
      </c>
      <c r="CB670" s="61">
        <f t="shared" si="700"/>
        <v>2.2686686894482441E-2</v>
      </c>
      <c r="CC670" s="69">
        <v>0.10879050280321077</v>
      </c>
      <c r="CD670" s="61">
        <f t="shared" si="734"/>
        <v>0.1144863406463108</v>
      </c>
      <c r="CE670" s="61">
        <v>1</v>
      </c>
      <c r="CF670" s="61">
        <f t="shared" si="735"/>
        <v>0.1144863406463108</v>
      </c>
      <c r="CG670" s="61">
        <f t="shared" si="736"/>
        <v>0.1144863406463108</v>
      </c>
      <c r="CH670" s="61">
        <v>1</v>
      </c>
      <c r="CI670" s="61">
        <f t="shared" si="737"/>
        <v>0.1144863406463108</v>
      </c>
      <c r="CJ670" s="61">
        <f t="shared" si="738"/>
        <v>0.1144863406463108</v>
      </c>
      <c r="CK670" s="61">
        <v>1</v>
      </c>
      <c r="CL670" s="61">
        <f t="shared" si="739"/>
        <v>0.1144863406463108</v>
      </c>
      <c r="CM670" s="61">
        <f t="shared" si="701"/>
        <v>0.1144863406463108</v>
      </c>
      <c r="CN670" s="61">
        <v>1</v>
      </c>
      <c r="CO670" s="61">
        <f t="shared" si="702"/>
        <v>0.1144863406463108</v>
      </c>
      <c r="CP670" s="69">
        <v>0.1459887729152059</v>
      </c>
      <c r="CQ670" s="61">
        <f t="shared" si="740"/>
        <v>0.1536321641673109</v>
      </c>
      <c r="CR670" s="61">
        <v>1</v>
      </c>
      <c r="CS670" s="61">
        <f t="shared" si="741"/>
        <v>0.1536321641673109</v>
      </c>
      <c r="CT670" s="61">
        <f t="shared" si="742"/>
        <v>0.1536321641673109</v>
      </c>
      <c r="CU670" s="61">
        <v>1</v>
      </c>
      <c r="CV670" s="61">
        <f t="shared" si="743"/>
        <v>0.1536321641673109</v>
      </c>
      <c r="CW670" s="61">
        <f t="shared" si="744"/>
        <v>0.1536321641673109</v>
      </c>
      <c r="CX670" s="61">
        <v>1</v>
      </c>
      <c r="CY670" s="61">
        <f t="shared" si="745"/>
        <v>0.1536321641673109</v>
      </c>
      <c r="CZ670" s="61">
        <f t="shared" si="703"/>
        <v>0.1536321641673109</v>
      </c>
      <c r="DA670" s="61">
        <v>1</v>
      </c>
      <c r="DB670" s="61">
        <f t="shared" si="704"/>
        <v>0.1536321641673109</v>
      </c>
      <c r="DC670" s="4"/>
      <c r="DD670" s="9"/>
    </row>
    <row r="671" spans="1:108">
      <c r="A671" s="57" t="s">
        <v>457</v>
      </c>
      <c r="B671" s="58" t="s">
        <v>392</v>
      </c>
      <c r="C671" s="58" t="s">
        <v>393</v>
      </c>
      <c r="D671" s="58" t="s">
        <v>446</v>
      </c>
      <c r="E671" s="59" t="s">
        <v>440</v>
      </c>
      <c r="F671" s="59" t="s">
        <v>440</v>
      </c>
      <c r="G671" s="59" t="s">
        <v>253</v>
      </c>
      <c r="H671" s="58" t="s">
        <v>430</v>
      </c>
      <c r="I671" s="58" t="s">
        <v>254</v>
      </c>
      <c r="J671" s="60" t="s">
        <v>412</v>
      </c>
      <c r="K671" s="61">
        <v>0.81450547126922879</v>
      </c>
      <c r="L671" s="61">
        <v>0.86065443780726336</v>
      </c>
      <c r="M671" s="61">
        <v>0.89850399111909918</v>
      </c>
      <c r="N671" s="61">
        <v>0.96599999999999997</v>
      </c>
      <c r="O671" s="61"/>
      <c r="P671" s="69">
        <v>206.36418048530399</v>
      </c>
      <c r="Q671" s="61">
        <f t="shared" si="705"/>
        <v>168.08475407927071</v>
      </c>
      <c r="R671" s="61">
        <v>1</v>
      </c>
      <c r="S671" s="61">
        <f t="shared" si="706"/>
        <v>168.08475407927071</v>
      </c>
      <c r="T671" s="61">
        <f t="shared" si="707"/>
        <v>177.60824773913595</v>
      </c>
      <c r="U671" s="61">
        <v>1</v>
      </c>
      <c r="V671" s="61">
        <f t="shared" si="708"/>
        <v>177.60824773913595</v>
      </c>
      <c r="W671" s="61">
        <f t="shared" si="709"/>
        <v>185.41903979006776</v>
      </c>
      <c r="X671" s="61">
        <v>1</v>
      </c>
      <c r="Y671" s="61">
        <f t="shared" si="710"/>
        <v>185.41903979006776</v>
      </c>
      <c r="Z671" s="61">
        <f t="shared" ref="Z671:Z734" si="746">P671*$N671</f>
        <v>199.34779834880365</v>
      </c>
      <c r="AA671" s="61">
        <v>1</v>
      </c>
      <c r="AB671" s="61">
        <f t="shared" ref="AB671:AB734" si="747">Z671*AA671</f>
        <v>199.34779834880365</v>
      </c>
      <c r="AC671" s="69"/>
      <c r="AD671" s="61">
        <f t="shared" si="711"/>
        <v>0</v>
      </c>
      <c r="AE671" s="61">
        <v>1</v>
      </c>
      <c r="AF671" s="61">
        <f t="shared" si="712"/>
        <v>0</v>
      </c>
      <c r="AG671" s="61">
        <f t="shared" si="713"/>
        <v>0</v>
      </c>
      <c r="AH671" s="61">
        <v>1</v>
      </c>
      <c r="AI671" s="61">
        <f t="shared" si="714"/>
        <v>0</v>
      </c>
      <c r="AJ671" s="61">
        <f t="shared" si="715"/>
        <v>0</v>
      </c>
      <c r="AK671" s="61">
        <v>1</v>
      </c>
      <c r="AL671" s="61">
        <f t="shared" si="716"/>
        <v>0</v>
      </c>
      <c r="AM671" s="61">
        <f t="shared" ref="AM671:AM734" si="748">AC671*$N671</f>
        <v>0</v>
      </c>
      <c r="AN671" s="61">
        <v>1</v>
      </c>
      <c r="AO671" s="61">
        <f t="shared" ref="AO671:AO734" si="749">AM671*AN671</f>
        <v>0</v>
      </c>
      <c r="AP671" s="69">
        <v>1.1165033903400001</v>
      </c>
      <c r="AQ671" s="61">
        <f t="shared" si="717"/>
        <v>0.90939812012257348</v>
      </c>
      <c r="AR671" s="61">
        <v>1</v>
      </c>
      <c r="AS671" s="61">
        <f t="shared" si="718"/>
        <v>0.90939812012257348</v>
      </c>
      <c r="AT671" s="61">
        <f t="shared" si="719"/>
        <v>0.96092359772297631</v>
      </c>
      <c r="AU671" s="61">
        <v>1</v>
      </c>
      <c r="AV671" s="61">
        <f t="shared" si="720"/>
        <v>0.96092359772297631</v>
      </c>
      <c r="AW671" s="61">
        <f t="shared" si="721"/>
        <v>1.0031827523184955</v>
      </c>
      <c r="AX671" s="61">
        <v>1</v>
      </c>
      <c r="AY671" s="61">
        <f t="shared" si="722"/>
        <v>1.0031827523184955</v>
      </c>
      <c r="AZ671" s="61">
        <f t="shared" ref="AZ671:AZ734" si="750">AP671*$N671</f>
        <v>1.0785422750684401</v>
      </c>
      <c r="BA671" s="61">
        <v>1</v>
      </c>
      <c r="BB671" s="61">
        <f t="shared" ref="BB671:BB734" si="751">AZ671*BA671</f>
        <v>1.0785422750684401</v>
      </c>
      <c r="BC671" s="69">
        <v>4.0657900383611993</v>
      </c>
      <c r="BD671" s="61">
        <f t="shared" si="723"/>
        <v>3.3116082312771247</v>
      </c>
      <c r="BE671" s="61">
        <v>1</v>
      </c>
      <c r="BF671" s="61">
        <f t="shared" si="724"/>
        <v>3.3116082312771247</v>
      </c>
      <c r="BG671" s="61">
        <f t="shared" si="725"/>
        <v>3.4992402397081297</v>
      </c>
      <c r="BH671" s="61">
        <v>1</v>
      </c>
      <c r="BI671" s="61">
        <f t="shared" si="726"/>
        <v>3.4992402397081297</v>
      </c>
      <c r="BJ671" s="61">
        <f t="shared" si="727"/>
        <v>3.6531285765198129</v>
      </c>
      <c r="BK671" s="61">
        <v>1</v>
      </c>
      <c r="BL671" s="61">
        <f t="shared" si="728"/>
        <v>3.6531285765198129</v>
      </c>
      <c r="BM671" s="61">
        <f t="shared" ref="BM671:BM734" si="752">BC671*$N671</f>
        <v>3.9275531770569185</v>
      </c>
      <c r="BN671" s="61">
        <v>1</v>
      </c>
      <c r="BO671" s="61">
        <f t="shared" ref="BO671:BO734" si="753">BM671*BN671</f>
        <v>3.9275531770569185</v>
      </c>
      <c r="BP671" s="69">
        <v>2.8053951264692283</v>
      </c>
      <c r="BQ671" s="61">
        <f t="shared" si="729"/>
        <v>2.2850096795812163</v>
      </c>
      <c r="BR671" s="61">
        <v>1</v>
      </c>
      <c r="BS671" s="61">
        <f t="shared" ref="BS671:BS734" si="754">BQ671*BR671</f>
        <v>2.2850096795812163</v>
      </c>
      <c r="BT671" s="61">
        <f t="shared" si="730"/>
        <v>2.4144757653986102</v>
      </c>
      <c r="BU671" s="61">
        <v>1</v>
      </c>
      <c r="BV671" s="61">
        <f t="shared" si="731"/>
        <v>2.4144757653986102</v>
      </c>
      <c r="BW671" s="61">
        <f t="shared" si="732"/>
        <v>2.5206587177986717</v>
      </c>
      <c r="BX671" s="61">
        <v>1</v>
      </c>
      <c r="BY671" s="61">
        <f t="shared" si="733"/>
        <v>2.5206587177986717</v>
      </c>
      <c r="BZ671" s="61">
        <f t="shared" ref="BZ671:BZ734" si="755">BP671*$N671</f>
        <v>2.7100116921692745</v>
      </c>
      <c r="CA671" s="61">
        <v>1</v>
      </c>
      <c r="CB671" s="61">
        <f t="shared" ref="CB671:CB734" si="756">BZ671*CA671</f>
        <v>2.7100116921692745</v>
      </c>
      <c r="CC671" s="69">
        <v>0.17176975236</v>
      </c>
      <c r="CD671" s="61">
        <f t="shared" si="734"/>
        <v>0.13990740309578054</v>
      </c>
      <c r="CE671" s="61">
        <v>1</v>
      </c>
      <c r="CF671" s="61">
        <f t="shared" si="735"/>
        <v>0.13990740309578054</v>
      </c>
      <c r="CG671" s="61">
        <f t="shared" si="736"/>
        <v>0.14783439964968864</v>
      </c>
      <c r="CH671" s="61">
        <v>1</v>
      </c>
      <c r="CI671" s="61">
        <f t="shared" si="737"/>
        <v>0.14783439964968864</v>
      </c>
      <c r="CJ671" s="61">
        <f t="shared" si="738"/>
        <v>0.1543358080489993</v>
      </c>
      <c r="CK671" s="61">
        <v>1</v>
      </c>
      <c r="CL671" s="61">
        <f t="shared" si="739"/>
        <v>0.1543358080489993</v>
      </c>
      <c r="CM671" s="61">
        <f t="shared" ref="CM671:CM734" si="757">CC671*$N671</f>
        <v>0.16592958077976</v>
      </c>
      <c r="CN671" s="61">
        <v>1</v>
      </c>
      <c r="CO671" s="61">
        <f t="shared" ref="CO671:CO734" si="758">CM671*CN671</f>
        <v>0.16592958077976</v>
      </c>
      <c r="CP671" s="69">
        <v>1.2923440858309322E-3</v>
      </c>
      <c r="CQ671" s="61">
        <f t="shared" si="740"/>
        <v>1.0526213286717241E-3</v>
      </c>
      <c r="CR671" s="61">
        <v>1</v>
      </c>
      <c r="CS671" s="61">
        <f t="shared" si="741"/>
        <v>1.0526213286717241E-3</v>
      </c>
      <c r="CT671" s="61">
        <f t="shared" si="742"/>
        <v>1.1122616726443625E-3</v>
      </c>
      <c r="CU671" s="61">
        <v>1</v>
      </c>
      <c r="CV671" s="61">
        <f t="shared" si="743"/>
        <v>1.1122616726443625E-3</v>
      </c>
      <c r="CW671" s="61">
        <f t="shared" si="744"/>
        <v>1.1611763190182561E-3</v>
      </c>
      <c r="CX671" s="61">
        <v>1</v>
      </c>
      <c r="CY671" s="61">
        <f t="shared" si="745"/>
        <v>1.1611763190182561E-3</v>
      </c>
      <c r="CZ671" s="61">
        <f t="shared" ref="CZ671:CZ734" si="759">CP671*$N671</f>
        <v>1.2484043869126803E-3</v>
      </c>
      <c r="DA671" s="61">
        <v>1</v>
      </c>
      <c r="DB671" s="61">
        <f t="shared" ref="DB671:DB734" si="760">CZ671*DA671</f>
        <v>1.2484043869126803E-3</v>
      </c>
      <c r="DC671" s="4"/>
      <c r="DD671" s="9"/>
    </row>
    <row r="672" spans="1:108">
      <c r="A672" s="57" t="s">
        <v>457</v>
      </c>
      <c r="B672" s="58" t="s">
        <v>392</v>
      </c>
      <c r="C672" s="58" t="s">
        <v>393</v>
      </c>
      <c r="D672" s="58" t="s">
        <v>446</v>
      </c>
      <c r="E672" s="59" t="s">
        <v>440</v>
      </c>
      <c r="F672" s="59" t="s">
        <v>440</v>
      </c>
      <c r="G672" s="59" t="s">
        <v>255</v>
      </c>
      <c r="H672" s="58" t="s">
        <v>430</v>
      </c>
      <c r="I672" s="58" t="s">
        <v>256</v>
      </c>
      <c r="J672" s="60" t="s">
        <v>412</v>
      </c>
      <c r="K672" s="61">
        <v>0.81450547126922879</v>
      </c>
      <c r="L672" s="61">
        <v>0.86065443780726336</v>
      </c>
      <c r="M672" s="61">
        <v>0.89850399111909918</v>
      </c>
      <c r="N672" s="61">
        <v>0.96599999999999997</v>
      </c>
      <c r="O672" s="61"/>
      <c r="P672" s="69">
        <v>80.252736855395995</v>
      </c>
      <c r="Q672" s="61">
        <f t="shared" si="705"/>
        <v>65.366293253049719</v>
      </c>
      <c r="R672" s="61">
        <v>1</v>
      </c>
      <c r="S672" s="61">
        <f t="shared" si="706"/>
        <v>65.366293253049719</v>
      </c>
      <c r="T672" s="61">
        <f t="shared" si="707"/>
        <v>69.069874120775083</v>
      </c>
      <c r="U672" s="61">
        <v>1</v>
      </c>
      <c r="V672" s="61">
        <f t="shared" si="708"/>
        <v>69.069874120775083</v>
      </c>
      <c r="W672" s="61">
        <f t="shared" si="709"/>
        <v>72.107404362804132</v>
      </c>
      <c r="X672" s="61">
        <v>1</v>
      </c>
      <c r="Y672" s="61">
        <f t="shared" si="710"/>
        <v>72.107404362804132</v>
      </c>
      <c r="Z672" s="61">
        <f t="shared" si="746"/>
        <v>77.524143802312523</v>
      </c>
      <c r="AA672" s="61">
        <v>1</v>
      </c>
      <c r="AB672" s="61">
        <f t="shared" si="747"/>
        <v>77.524143802312523</v>
      </c>
      <c r="AC672" s="69"/>
      <c r="AD672" s="61">
        <f t="shared" si="711"/>
        <v>0</v>
      </c>
      <c r="AE672" s="61">
        <v>1</v>
      </c>
      <c r="AF672" s="61">
        <f t="shared" si="712"/>
        <v>0</v>
      </c>
      <c r="AG672" s="61">
        <f t="shared" si="713"/>
        <v>0</v>
      </c>
      <c r="AH672" s="61">
        <v>1</v>
      </c>
      <c r="AI672" s="61">
        <f t="shared" si="714"/>
        <v>0</v>
      </c>
      <c r="AJ672" s="61">
        <f t="shared" si="715"/>
        <v>0</v>
      </c>
      <c r="AK672" s="61">
        <v>1</v>
      </c>
      <c r="AL672" s="61">
        <f t="shared" si="716"/>
        <v>0</v>
      </c>
      <c r="AM672" s="61">
        <f t="shared" si="748"/>
        <v>0</v>
      </c>
      <c r="AN672" s="61">
        <v>1</v>
      </c>
      <c r="AO672" s="61">
        <f t="shared" si="749"/>
        <v>0</v>
      </c>
      <c r="AP672" s="69">
        <v>0.43419576291</v>
      </c>
      <c r="AQ672" s="61">
        <f t="shared" si="717"/>
        <v>0.35365482449211189</v>
      </c>
      <c r="AR672" s="61">
        <v>1</v>
      </c>
      <c r="AS672" s="61">
        <f t="shared" si="718"/>
        <v>0.35365482449211189</v>
      </c>
      <c r="AT672" s="61">
        <f t="shared" si="719"/>
        <v>0.37369251022560185</v>
      </c>
      <c r="AU672" s="61">
        <v>1</v>
      </c>
      <c r="AV672" s="61">
        <f t="shared" si="720"/>
        <v>0.37369251022560185</v>
      </c>
      <c r="AW672" s="61">
        <f t="shared" si="721"/>
        <v>0.39012662590163716</v>
      </c>
      <c r="AX672" s="61">
        <v>1</v>
      </c>
      <c r="AY672" s="61">
        <f t="shared" si="722"/>
        <v>0.39012662590163716</v>
      </c>
      <c r="AZ672" s="61">
        <f t="shared" si="750"/>
        <v>0.41943310697106001</v>
      </c>
      <c r="BA672" s="61">
        <v>1</v>
      </c>
      <c r="BB672" s="61">
        <f t="shared" si="751"/>
        <v>0.41943310697106001</v>
      </c>
      <c r="BC672" s="69">
        <v>1.5811405704738</v>
      </c>
      <c r="BD672" s="61">
        <f t="shared" si="723"/>
        <v>1.2878476454966596</v>
      </c>
      <c r="BE672" s="61">
        <v>1</v>
      </c>
      <c r="BF672" s="61">
        <f t="shared" si="724"/>
        <v>1.2878476454966596</v>
      </c>
      <c r="BG672" s="61">
        <f t="shared" si="725"/>
        <v>1.360815648775384</v>
      </c>
      <c r="BH672" s="61">
        <v>1</v>
      </c>
      <c r="BI672" s="61">
        <f t="shared" si="726"/>
        <v>1.360815648775384</v>
      </c>
      <c r="BJ672" s="61">
        <f t="shared" si="727"/>
        <v>1.4206611130910385</v>
      </c>
      <c r="BK672" s="61">
        <v>1</v>
      </c>
      <c r="BL672" s="61">
        <f t="shared" si="728"/>
        <v>1.4206611130910385</v>
      </c>
      <c r="BM672" s="61">
        <f t="shared" si="752"/>
        <v>1.5273817910776908</v>
      </c>
      <c r="BN672" s="61">
        <v>1</v>
      </c>
      <c r="BO672" s="61">
        <f t="shared" si="753"/>
        <v>1.5273817910776908</v>
      </c>
      <c r="BP672" s="69">
        <v>1.0909869936269221</v>
      </c>
      <c r="BQ672" s="61">
        <f t="shared" si="729"/>
        <v>0.88861487539269524</v>
      </c>
      <c r="BR672" s="61">
        <v>1</v>
      </c>
      <c r="BS672" s="61">
        <f t="shared" si="754"/>
        <v>0.88861487539269524</v>
      </c>
      <c r="BT672" s="61">
        <f t="shared" si="730"/>
        <v>0.938962797655015</v>
      </c>
      <c r="BU672" s="61">
        <v>1</v>
      </c>
      <c r="BV672" s="61">
        <f t="shared" si="731"/>
        <v>0.938962797655015</v>
      </c>
      <c r="BW672" s="61">
        <f t="shared" si="732"/>
        <v>0.98025616803281668</v>
      </c>
      <c r="BX672" s="61">
        <v>1</v>
      </c>
      <c r="BY672" s="61">
        <f t="shared" si="733"/>
        <v>0.98025616803281668</v>
      </c>
      <c r="BZ672" s="61">
        <f t="shared" si="755"/>
        <v>1.0538934358436067</v>
      </c>
      <c r="CA672" s="61">
        <v>1</v>
      </c>
      <c r="CB672" s="61">
        <f t="shared" si="756"/>
        <v>1.0538934358436067</v>
      </c>
      <c r="CC672" s="69">
        <v>6.6799348139999992E-2</v>
      </c>
      <c r="CD672" s="61">
        <f t="shared" si="734"/>
        <v>5.4408434537247974E-2</v>
      </c>
      <c r="CE672" s="61">
        <v>1</v>
      </c>
      <c r="CF672" s="61">
        <f t="shared" si="735"/>
        <v>5.4408434537247974E-2</v>
      </c>
      <c r="CG672" s="61">
        <f t="shared" si="736"/>
        <v>5.7491155419323356E-2</v>
      </c>
      <c r="CH672" s="61">
        <v>1</v>
      </c>
      <c r="CI672" s="61">
        <f t="shared" si="737"/>
        <v>5.7491155419323356E-2</v>
      </c>
      <c r="CJ672" s="61">
        <f t="shared" si="738"/>
        <v>6.0019480907944164E-2</v>
      </c>
      <c r="CK672" s="61">
        <v>1</v>
      </c>
      <c r="CL672" s="61">
        <f t="shared" si="739"/>
        <v>6.0019480907944164E-2</v>
      </c>
      <c r="CM672" s="61">
        <f t="shared" si="757"/>
        <v>6.4528170303239984E-2</v>
      </c>
      <c r="CN672" s="61">
        <v>1</v>
      </c>
      <c r="CO672" s="61">
        <f t="shared" si="758"/>
        <v>6.4528170303239984E-2</v>
      </c>
      <c r="CP672" s="69">
        <v>26.93170961949177</v>
      </c>
      <c r="CQ672" s="61">
        <f t="shared" si="740"/>
        <v>21.936024835710167</v>
      </c>
      <c r="CR672" s="61">
        <v>1</v>
      </c>
      <c r="CS672" s="61">
        <f t="shared" si="741"/>
        <v>21.936024835710167</v>
      </c>
      <c r="CT672" s="61">
        <f t="shared" si="742"/>
        <v>23.178895401752154</v>
      </c>
      <c r="CU672" s="61">
        <v>1</v>
      </c>
      <c r="CV672" s="61">
        <f t="shared" si="743"/>
        <v>23.178895401752154</v>
      </c>
      <c r="CW672" s="61">
        <f t="shared" si="744"/>
        <v>24.198248580773992</v>
      </c>
      <c r="CX672" s="61">
        <v>1</v>
      </c>
      <c r="CY672" s="61">
        <f t="shared" si="745"/>
        <v>24.198248580773992</v>
      </c>
      <c r="CZ672" s="61">
        <f t="shared" si="759"/>
        <v>26.01603149242905</v>
      </c>
      <c r="DA672" s="61">
        <v>1</v>
      </c>
      <c r="DB672" s="61">
        <f t="shared" si="760"/>
        <v>26.01603149242905</v>
      </c>
      <c r="DC672" s="4"/>
      <c r="DD672" s="9"/>
    </row>
    <row r="673" spans="1:108">
      <c r="A673" s="57" t="s">
        <v>457</v>
      </c>
      <c r="B673" s="58" t="s">
        <v>392</v>
      </c>
      <c r="C673" s="58" t="s">
        <v>393</v>
      </c>
      <c r="D673" s="58" t="s">
        <v>446</v>
      </c>
      <c r="E673" s="59" t="s">
        <v>440</v>
      </c>
      <c r="F673" s="59" t="s">
        <v>440</v>
      </c>
      <c r="G673" s="59" t="s">
        <v>257</v>
      </c>
      <c r="H673" s="58" t="s">
        <v>430</v>
      </c>
      <c r="I673" s="58" t="s">
        <v>258</v>
      </c>
      <c r="J673" s="60" t="s">
        <v>413</v>
      </c>
      <c r="K673" s="61">
        <v>0.84941329856584091</v>
      </c>
      <c r="L673" s="61">
        <v>0.86685136897001303</v>
      </c>
      <c r="M673" s="61">
        <v>0.88005215123859193</v>
      </c>
      <c r="N673" s="61">
        <v>0.90300000000000002</v>
      </c>
      <c r="O673" s="61"/>
      <c r="P673" s="69">
        <v>27.909460799999998</v>
      </c>
      <c r="Q673" s="61">
        <f t="shared" si="705"/>
        <v>23.706667159322031</v>
      </c>
      <c r="R673" s="61">
        <v>1</v>
      </c>
      <c r="S673" s="61">
        <f t="shared" si="706"/>
        <v>23.706667159322031</v>
      </c>
      <c r="T673" s="61">
        <f t="shared" si="707"/>
        <v>24.193354301694914</v>
      </c>
      <c r="U673" s="61">
        <v>1</v>
      </c>
      <c r="V673" s="61">
        <f t="shared" si="708"/>
        <v>24.193354301694914</v>
      </c>
      <c r="W673" s="61">
        <f t="shared" si="709"/>
        <v>24.561781016949151</v>
      </c>
      <c r="X673" s="61">
        <v>1</v>
      </c>
      <c r="Y673" s="61">
        <f t="shared" si="710"/>
        <v>24.561781016949151</v>
      </c>
      <c r="Z673" s="61">
        <f t="shared" si="746"/>
        <v>25.202243102399997</v>
      </c>
      <c r="AA673" s="61">
        <v>1</v>
      </c>
      <c r="AB673" s="61">
        <f t="shared" si="747"/>
        <v>25.202243102399997</v>
      </c>
      <c r="AC673" s="69"/>
      <c r="AD673" s="61">
        <f t="shared" si="711"/>
        <v>0</v>
      </c>
      <c r="AE673" s="61">
        <v>1</v>
      </c>
      <c r="AF673" s="61">
        <f t="shared" si="712"/>
        <v>0</v>
      </c>
      <c r="AG673" s="61">
        <f t="shared" si="713"/>
        <v>0</v>
      </c>
      <c r="AH673" s="61">
        <v>1</v>
      </c>
      <c r="AI673" s="61">
        <f t="shared" si="714"/>
        <v>0</v>
      </c>
      <c r="AJ673" s="61">
        <f t="shared" si="715"/>
        <v>0</v>
      </c>
      <c r="AK673" s="61">
        <v>1</v>
      </c>
      <c r="AL673" s="61">
        <f t="shared" si="716"/>
        <v>0</v>
      </c>
      <c r="AM673" s="61">
        <f t="shared" si="748"/>
        <v>0</v>
      </c>
      <c r="AN673" s="61">
        <v>1</v>
      </c>
      <c r="AO673" s="61">
        <f t="shared" si="749"/>
        <v>0</v>
      </c>
      <c r="AP673" s="69">
        <v>0.15676128</v>
      </c>
      <c r="AQ673" s="61">
        <f t="shared" si="717"/>
        <v>0.13315511593220339</v>
      </c>
      <c r="AR673" s="61">
        <v>1</v>
      </c>
      <c r="AS673" s="61">
        <f t="shared" si="718"/>
        <v>0.13315511593220339</v>
      </c>
      <c r="AT673" s="61">
        <f t="shared" si="719"/>
        <v>0.13588873016949152</v>
      </c>
      <c r="AU673" s="61">
        <v>1</v>
      </c>
      <c r="AV673" s="61">
        <f t="shared" si="720"/>
        <v>0.13588873016949152</v>
      </c>
      <c r="AW673" s="61">
        <f t="shared" si="721"/>
        <v>0.13795810169491526</v>
      </c>
      <c r="AX673" s="61">
        <v>1</v>
      </c>
      <c r="AY673" s="61">
        <f t="shared" si="722"/>
        <v>0.13795810169491526</v>
      </c>
      <c r="AZ673" s="61">
        <f t="shared" si="750"/>
        <v>0.14155543583999999</v>
      </c>
      <c r="BA673" s="61">
        <v>1</v>
      </c>
      <c r="BB673" s="61">
        <f t="shared" si="751"/>
        <v>0.14155543583999999</v>
      </c>
      <c r="BC673" s="69">
        <v>0.59827248</v>
      </c>
      <c r="BD673" s="61">
        <f t="shared" si="723"/>
        <v>0.50818060067796611</v>
      </c>
      <c r="BE673" s="61">
        <v>1</v>
      </c>
      <c r="BF673" s="61">
        <f t="shared" si="724"/>
        <v>0.50818060067796611</v>
      </c>
      <c r="BG673" s="61">
        <f t="shared" si="725"/>
        <v>0.51861331830508473</v>
      </c>
      <c r="BH673" s="61">
        <v>1</v>
      </c>
      <c r="BI673" s="61">
        <f t="shared" si="726"/>
        <v>0.51861331830508473</v>
      </c>
      <c r="BJ673" s="61">
        <f t="shared" si="727"/>
        <v>0.52651098305084743</v>
      </c>
      <c r="BK673" s="61">
        <v>1</v>
      </c>
      <c r="BL673" s="61">
        <f t="shared" si="728"/>
        <v>0.52651098305084743</v>
      </c>
      <c r="BM673" s="61">
        <f t="shared" si="752"/>
        <v>0.54024004944000004</v>
      </c>
      <c r="BN673" s="61">
        <v>1</v>
      </c>
      <c r="BO673" s="61">
        <f t="shared" si="753"/>
        <v>0.54024004944000004</v>
      </c>
      <c r="BP673" s="69">
        <v>0.41280801119999999</v>
      </c>
      <c r="BQ673" s="61">
        <f t="shared" si="729"/>
        <v>0.3506446144677966</v>
      </c>
      <c r="BR673" s="61">
        <v>1</v>
      </c>
      <c r="BS673" s="61">
        <f t="shared" si="754"/>
        <v>0.3506446144677966</v>
      </c>
      <c r="BT673" s="61">
        <f t="shared" si="730"/>
        <v>0.35784318963050848</v>
      </c>
      <c r="BU673" s="61">
        <v>1</v>
      </c>
      <c r="BV673" s="61">
        <f t="shared" si="731"/>
        <v>0.35784318963050848</v>
      </c>
      <c r="BW673" s="61">
        <f t="shared" si="732"/>
        <v>0.36329257830508477</v>
      </c>
      <c r="BX673" s="61">
        <v>1</v>
      </c>
      <c r="BY673" s="61">
        <f t="shared" si="733"/>
        <v>0.36329257830508477</v>
      </c>
      <c r="BZ673" s="61">
        <f t="shared" si="755"/>
        <v>0.37276563411359998</v>
      </c>
      <c r="CA673" s="61">
        <v>1</v>
      </c>
      <c r="CB673" s="61">
        <f t="shared" si="756"/>
        <v>0.37276563411359998</v>
      </c>
      <c r="CC673" s="69">
        <v>1.4882399999999999E-2</v>
      </c>
      <c r="CD673" s="61">
        <f t="shared" si="734"/>
        <v>1.2641308474576269E-2</v>
      </c>
      <c r="CE673" s="61">
        <v>1</v>
      </c>
      <c r="CF673" s="61">
        <f t="shared" si="735"/>
        <v>1.2641308474576269E-2</v>
      </c>
      <c r="CG673" s="61">
        <f t="shared" si="736"/>
        <v>1.290082881355932E-2</v>
      </c>
      <c r="CH673" s="61">
        <v>1</v>
      </c>
      <c r="CI673" s="61">
        <f t="shared" si="737"/>
        <v>1.290082881355932E-2</v>
      </c>
      <c r="CJ673" s="61">
        <f t="shared" si="738"/>
        <v>1.3097288135593219E-2</v>
      </c>
      <c r="CK673" s="61">
        <v>1</v>
      </c>
      <c r="CL673" s="61">
        <f t="shared" si="739"/>
        <v>1.3097288135593219E-2</v>
      </c>
      <c r="CM673" s="61">
        <f t="shared" si="757"/>
        <v>1.34388072E-2</v>
      </c>
      <c r="CN673" s="61">
        <v>1</v>
      </c>
      <c r="CO673" s="61">
        <f t="shared" si="758"/>
        <v>1.34388072E-2</v>
      </c>
      <c r="CP673" s="69">
        <v>8.4174110280000014E-5</v>
      </c>
      <c r="CQ673" s="61">
        <f t="shared" si="740"/>
        <v>7.1498608666779669E-5</v>
      </c>
      <c r="CR673" s="61">
        <v>1</v>
      </c>
      <c r="CS673" s="61">
        <f t="shared" si="741"/>
        <v>7.1498608666779669E-5</v>
      </c>
      <c r="CT673" s="61">
        <f t="shared" si="742"/>
        <v>7.2966442728050854E-5</v>
      </c>
      <c r="CU673" s="61">
        <v>1</v>
      </c>
      <c r="CV673" s="61">
        <f t="shared" si="743"/>
        <v>7.2966442728050854E-5</v>
      </c>
      <c r="CW673" s="61">
        <f t="shared" si="744"/>
        <v>7.4077606830508493E-5</v>
      </c>
      <c r="CX673" s="61">
        <v>1</v>
      </c>
      <c r="CY673" s="61">
        <f t="shared" si="745"/>
        <v>7.4077606830508493E-5</v>
      </c>
      <c r="CZ673" s="61">
        <f t="shared" si="759"/>
        <v>7.6009221582840018E-5</v>
      </c>
      <c r="DA673" s="61">
        <v>1</v>
      </c>
      <c r="DB673" s="61">
        <f t="shared" si="760"/>
        <v>7.6009221582840018E-5</v>
      </c>
      <c r="DC673" s="4"/>
      <c r="DD673" s="9"/>
    </row>
    <row r="674" spans="1:108">
      <c r="A674" s="57" t="s">
        <v>457</v>
      </c>
      <c r="B674" s="58" t="s">
        <v>392</v>
      </c>
      <c r="C674" s="58" t="s">
        <v>393</v>
      </c>
      <c r="D674" s="58" t="s">
        <v>446</v>
      </c>
      <c r="E674" s="59" t="s">
        <v>440</v>
      </c>
      <c r="F674" s="59" t="s">
        <v>440</v>
      </c>
      <c r="G674" s="59" t="s">
        <v>259</v>
      </c>
      <c r="H674" s="58" t="s">
        <v>430</v>
      </c>
      <c r="I674" s="58" t="s">
        <v>260</v>
      </c>
      <c r="J674" s="60" t="s">
        <v>413</v>
      </c>
      <c r="K674" s="61">
        <v>0.84941329856584091</v>
      </c>
      <c r="L674" s="61">
        <v>0.86685136897001303</v>
      </c>
      <c r="M674" s="61">
        <v>0.88005215123859193</v>
      </c>
      <c r="N674" s="61">
        <v>0.90300000000000002</v>
      </c>
      <c r="O674" s="61"/>
      <c r="P674" s="69">
        <v>11.723161154689844</v>
      </c>
      <c r="Q674" s="61">
        <f t="shared" si="705"/>
        <v>9.9578089860240322</v>
      </c>
      <c r="R674" s="61">
        <v>1</v>
      </c>
      <c r="S674" s="61">
        <f t="shared" si="706"/>
        <v>9.9578089860240322</v>
      </c>
      <c r="T674" s="61">
        <f t="shared" si="707"/>
        <v>10.16223829559897</v>
      </c>
      <c r="U674" s="61">
        <v>1</v>
      </c>
      <c r="V674" s="61">
        <f t="shared" si="708"/>
        <v>10.16223829559897</v>
      </c>
      <c r="W674" s="61">
        <f t="shared" si="709"/>
        <v>10.316993193501492</v>
      </c>
      <c r="X674" s="61">
        <v>1</v>
      </c>
      <c r="Y674" s="61">
        <f t="shared" si="710"/>
        <v>10.316993193501492</v>
      </c>
      <c r="Z674" s="61">
        <f t="shared" si="746"/>
        <v>10.58601452268493</v>
      </c>
      <c r="AA674" s="61">
        <v>1</v>
      </c>
      <c r="AB674" s="61">
        <f t="shared" si="747"/>
        <v>10.58601452268493</v>
      </c>
      <c r="AC674" s="69"/>
      <c r="AD674" s="61">
        <f t="shared" si="711"/>
        <v>0</v>
      </c>
      <c r="AE674" s="61">
        <v>1</v>
      </c>
      <c r="AF674" s="61">
        <f t="shared" si="712"/>
        <v>0</v>
      </c>
      <c r="AG674" s="61">
        <f t="shared" si="713"/>
        <v>0</v>
      </c>
      <c r="AH674" s="61">
        <v>1</v>
      </c>
      <c r="AI674" s="61">
        <f t="shared" si="714"/>
        <v>0</v>
      </c>
      <c r="AJ674" s="61">
        <f t="shared" si="715"/>
        <v>0</v>
      </c>
      <c r="AK674" s="61">
        <v>1</v>
      </c>
      <c r="AL674" s="61">
        <f t="shared" si="716"/>
        <v>0</v>
      </c>
      <c r="AM674" s="61">
        <f t="shared" si="748"/>
        <v>0</v>
      </c>
      <c r="AN674" s="61">
        <v>1</v>
      </c>
      <c r="AO674" s="61">
        <f t="shared" si="749"/>
        <v>0</v>
      </c>
      <c r="AP674" s="69">
        <v>1.3806476388622799</v>
      </c>
      <c r="AQ674" s="61">
        <f t="shared" si="717"/>
        <v>1.172740465083149</v>
      </c>
      <c r="AR674" s="61">
        <v>1</v>
      </c>
      <c r="AS674" s="61">
        <f t="shared" si="718"/>
        <v>1.172740465083149</v>
      </c>
      <c r="AT674" s="61">
        <f t="shared" si="719"/>
        <v>1.1968162958129835</v>
      </c>
      <c r="AU674" s="61">
        <v>1</v>
      </c>
      <c r="AV674" s="61">
        <f t="shared" si="720"/>
        <v>1.1968162958129835</v>
      </c>
      <c r="AW674" s="61">
        <f t="shared" si="721"/>
        <v>1.215041924683232</v>
      </c>
      <c r="AX674" s="61">
        <v>1</v>
      </c>
      <c r="AY674" s="61">
        <f t="shared" si="722"/>
        <v>1.215041924683232</v>
      </c>
      <c r="AZ674" s="61">
        <f t="shared" si="750"/>
        <v>1.2467248178926389</v>
      </c>
      <c r="BA674" s="61">
        <v>1</v>
      </c>
      <c r="BB674" s="61">
        <f t="shared" si="751"/>
        <v>1.2467248178926389</v>
      </c>
      <c r="BC674" s="69">
        <v>0.23278884719999998</v>
      </c>
      <c r="BD674" s="61">
        <f t="shared" si="723"/>
        <v>0.19773394256949151</v>
      </c>
      <c r="BE674" s="61">
        <v>1</v>
      </c>
      <c r="BF674" s="61">
        <f t="shared" si="724"/>
        <v>0.19773394256949151</v>
      </c>
      <c r="BG674" s="61">
        <f t="shared" si="725"/>
        <v>0.20179333087627116</v>
      </c>
      <c r="BH674" s="61">
        <v>1</v>
      </c>
      <c r="BI674" s="61">
        <f t="shared" si="726"/>
        <v>0.20179333087627116</v>
      </c>
      <c r="BJ674" s="61">
        <f t="shared" si="727"/>
        <v>0.20486632576271185</v>
      </c>
      <c r="BK674" s="61">
        <v>1</v>
      </c>
      <c r="BL674" s="61">
        <f t="shared" si="728"/>
        <v>0.20486632576271185</v>
      </c>
      <c r="BM674" s="61">
        <f t="shared" si="752"/>
        <v>0.2102083290216</v>
      </c>
      <c r="BN674" s="61">
        <v>1</v>
      </c>
      <c r="BO674" s="61">
        <f t="shared" si="753"/>
        <v>0.2102083290216</v>
      </c>
      <c r="BP674" s="69">
        <v>0.160624304568</v>
      </c>
      <c r="BQ674" s="61">
        <f t="shared" si="729"/>
        <v>0.13643642037294915</v>
      </c>
      <c r="BR674" s="61">
        <v>1</v>
      </c>
      <c r="BS674" s="61">
        <f t="shared" si="754"/>
        <v>0.13643642037294915</v>
      </c>
      <c r="BT674" s="61">
        <f t="shared" si="730"/>
        <v>0.13923739830462711</v>
      </c>
      <c r="BU674" s="61">
        <v>1</v>
      </c>
      <c r="BV674" s="61">
        <f t="shared" si="731"/>
        <v>0.13923739830462711</v>
      </c>
      <c r="BW674" s="61">
        <f t="shared" si="732"/>
        <v>0.14135776477627118</v>
      </c>
      <c r="BX674" s="61">
        <v>1</v>
      </c>
      <c r="BY674" s="61">
        <f t="shared" si="733"/>
        <v>0.14135776477627118</v>
      </c>
      <c r="BZ674" s="61">
        <f t="shared" si="755"/>
        <v>0.145043747024904</v>
      </c>
      <c r="CA674" s="61">
        <v>1</v>
      </c>
      <c r="CB674" s="61">
        <f t="shared" si="756"/>
        <v>0.145043747024904</v>
      </c>
      <c r="CC674" s="69">
        <v>0.16254837179164197</v>
      </c>
      <c r="CD674" s="61">
        <f t="shared" si="734"/>
        <v>0.13807074866004529</v>
      </c>
      <c r="CE674" s="61">
        <v>1</v>
      </c>
      <c r="CF674" s="61">
        <f t="shared" si="735"/>
        <v>0.13807074866004529</v>
      </c>
      <c r="CG674" s="61">
        <f t="shared" si="736"/>
        <v>0.14090527861143148</v>
      </c>
      <c r="CH674" s="61">
        <v>1</v>
      </c>
      <c r="CI674" s="61">
        <f t="shared" si="737"/>
        <v>0.14090527861143148</v>
      </c>
      <c r="CJ674" s="61">
        <f t="shared" si="738"/>
        <v>0.14305104427556498</v>
      </c>
      <c r="CK674" s="61">
        <v>1</v>
      </c>
      <c r="CL674" s="61">
        <f t="shared" si="739"/>
        <v>0.14305104427556498</v>
      </c>
      <c r="CM674" s="61">
        <f t="shared" si="757"/>
        <v>0.14678117972785271</v>
      </c>
      <c r="CN674" s="61">
        <v>1</v>
      </c>
      <c r="CO674" s="61">
        <f t="shared" si="758"/>
        <v>0.14678117972785271</v>
      </c>
      <c r="CP674" s="69">
        <v>2.2706879624893528</v>
      </c>
      <c r="CQ674" s="61">
        <f t="shared" si="740"/>
        <v>1.9287525522318296</v>
      </c>
      <c r="CR674" s="61">
        <v>1</v>
      </c>
      <c r="CS674" s="61">
        <f t="shared" si="741"/>
        <v>1.9287525522318296</v>
      </c>
      <c r="CT674" s="61">
        <f t="shared" si="742"/>
        <v>1.968348968787625</v>
      </c>
      <c r="CU674" s="61">
        <v>1</v>
      </c>
      <c r="CV674" s="61">
        <f t="shared" si="743"/>
        <v>1.968348968787625</v>
      </c>
      <c r="CW674" s="61">
        <f t="shared" si="744"/>
        <v>1.99832382618033</v>
      </c>
      <c r="CX674" s="61">
        <v>1</v>
      </c>
      <c r="CY674" s="61">
        <f t="shared" si="745"/>
        <v>1.99832382618033</v>
      </c>
      <c r="CZ674" s="61">
        <f t="shared" si="759"/>
        <v>2.0504312301278858</v>
      </c>
      <c r="DA674" s="61">
        <v>1</v>
      </c>
      <c r="DB674" s="61">
        <f t="shared" si="760"/>
        <v>2.0504312301278858</v>
      </c>
      <c r="DC674" s="4"/>
      <c r="DD674" s="9"/>
    </row>
    <row r="675" spans="1:108">
      <c r="A675" s="57" t="s">
        <v>457</v>
      </c>
      <c r="B675" s="58" t="s">
        <v>392</v>
      </c>
      <c r="C675" s="58" t="s">
        <v>393</v>
      </c>
      <c r="D675" s="58" t="s">
        <v>446</v>
      </c>
      <c r="E675" s="59" t="s">
        <v>440</v>
      </c>
      <c r="F675" s="59" t="s">
        <v>440</v>
      </c>
      <c r="G675" s="59" t="s">
        <v>281</v>
      </c>
      <c r="H675" s="58" t="s">
        <v>430</v>
      </c>
      <c r="I675" s="58" t="s">
        <v>282</v>
      </c>
      <c r="J675" s="60" t="s">
        <v>409</v>
      </c>
      <c r="K675" s="61">
        <v>0.82493530217689148</v>
      </c>
      <c r="L675" s="61">
        <v>0.86223169432181457</v>
      </c>
      <c r="M675" s="61">
        <v>0.89256355609681837</v>
      </c>
      <c r="N675" s="61">
        <v>0.94599999999999995</v>
      </c>
      <c r="O675" s="61"/>
      <c r="P675" s="69">
        <v>7.248661281493772E-2</v>
      </c>
      <c r="Q675" s="61">
        <f t="shared" si="705"/>
        <v>5.9796765846269979E-2</v>
      </c>
      <c r="R675" s="61">
        <v>1</v>
      </c>
      <c r="S675" s="61">
        <f t="shared" si="706"/>
        <v>5.9796765846269979E-2</v>
      </c>
      <c r="T675" s="61">
        <f t="shared" si="707"/>
        <v>6.25002549830731E-2</v>
      </c>
      <c r="U675" s="61">
        <v>1</v>
      </c>
      <c r="V675" s="61">
        <f t="shared" si="708"/>
        <v>6.25002549830731E-2</v>
      </c>
      <c r="W675" s="61">
        <f t="shared" si="709"/>
        <v>6.4698908903514013E-2</v>
      </c>
      <c r="X675" s="61">
        <v>1</v>
      </c>
      <c r="Y675" s="61">
        <f t="shared" si="710"/>
        <v>6.4698908903514013E-2</v>
      </c>
      <c r="Z675" s="61">
        <f t="shared" si="746"/>
        <v>6.8572335722931074E-2</v>
      </c>
      <c r="AA675" s="61">
        <v>1</v>
      </c>
      <c r="AB675" s="61">
        <f t="shared" si="747"/>
        <v>6.8572335722931074E-2</v>
      </c>
      <c r="AC675" s="69"/>
      <c r="AD675" s="61">
        <f t="shared" si="711"/>
        <v>0</v>
      </c>
      <c r="AE675" s="61">
        <v>1</v>
      </c>
      <c r="AF675" s="61">
        <f t="shared" si="712"/>
        <v>0</v>
      </c>
      <c r="AG675" s="61">
        <f t="shared" si="713"/>
        <v>0</v>
      </c>
      <c r="AH675" s="61">
        <v>1</v>
      </c>
      <c r="AI675" s="61">
        <f t="shared" si="714"/>
        <v>0</v>
      </c>
      <c r="AJ675" s="61">
        <f t="shared" si="715"/>
        <v>0</v>
      </c>
      <c r="AK675" s="61">
        <v>1</v>
      </c>
      <c r="AL675" s="61">
        <f t="shared" si="716"/>
        <v>0</v>
      </c>
      <c r="AM675" s="61">
        <f t="shared" si="748"/>
        <v>0</v>
      </c>
      <c r="AN675" s="61">
        <v>1</v>
      </c>
      <c r="AO675" s="61">
        <f t="shared" si="749"/>
        <v>0</v>
      </c>
      <c r="AP675" s="69">
        <v>2.1783534409981362E-2</v>
      </c>
      <c r="AQ675" s="61">
        <f t="shared" si="717"/>
        <v>1.7970006540978689E-2</v>
      </c>
      <c r="AR675" s="61">
        <v>1</v>
      </c>
      <c r="AS675" s="61">
        <f t="shared" si="718"/>
        <v>1.7970006540978689E-2</v>
      </c>
      <c r="AT675" s="61">
        <f t="shared" si="719"/>
        <v>1.878245378263578E-2</v>
      </c>
      <c r="AU675" s="61">
        <v>1</v>
      </c>
      <c r="AV675" s="61">
        <f t="shared" si="720"/>
        <v>1.878245378263578E-2</v>
      </c>
      <c r="AW675" s="61">
        <f t="shared" si="721"/>
        <v>1.9443188937330373E-2</v>
      </c>
      <c r="AX675" s="61">
        <v>1</v>
      </c>
      <c r="AY675" s="61">
        <f t="shared" si="722"/>
        <v>1.9443188937330373E-2</v>
      </c>
      <c r="AZ675" s="61">
        <f t="shared" si="750"/>
        <v>2.0607223551842368E-2</v>
      </c>
      <c r="BA675" s="61">
        <v>1</v>
      </c>
      <c r="BB675" s="61">
        <f t="shared" si="751"/>
        <v>2.0607223551842368E-2</v>
      </c>
      <c r="BC675" s="69">
        <v>6.0711636309049872E-3</v>
      </c>
      <c r="BD675" s="61">
        <f t="shared" si="723"/>
        <v>5.0083172044259596E-3</v>
      </c>
      <c r="BE675" s="61">
        <v>1</v>
      </c>
      <c r="BF675" s="61">
        <f t="shared" si="724"/>
        <v>5.0083172044259596E-3</v>
      </c>
      <c r="BG675" s="61">
        <f t="shared" si="725"/>
        <v>5.234749703980187E-3</v>
      </c>
      <c r="BH675" s="61">
        <v>1</v>
      </c>
      <c r="BI675" s="61">
        <f t="shared" si="726"/>
        <v>5.234749703980187E-3</v>
      </c>
      <c r="BJ675" s="61">
        <f t="shared" si="727"/>
        <v>5.4188994000462266E-3</v>
      </c>
      <c r="BK675" s="61">
        <v>1</v>
      </c>
      <c r="BL675" s="61">
        <f t="shared" si="728"/>
        <v>5.4188994000462266E-3</v>
      </c>
      <c r="BM675" s="61">
        <f t="shared" si="752"/>
        <v>5.7433207948361176E-3</v>
      </c>
      <c r="BN675" s="61">
        <v>1</v>
      </c>
      <c r="BO675" s="61">
        <f t="shared" si="753"/>
        <v>5.7433207948361176E-3</v>
      </c>
      <c r="BP675" s="69">
        <v>6.0711636309049872E-3</v>
      </c>
      <c r="BQ675" s="61">
        <f t="shared" si="729"/>
        <v>5.0083172044259596E-3</v>
      </c>
      <c r="BR675" s="61">
        <v>1</v>
      </c>
      <c r="BS675" s="61">
        <f t="shared" si="754"/>
        <v>5.0083172044259596E-3</v>
      </c>
      <c r="BT675" s="61">
        <f t="shared" si="730"/>
        <v>5.234749703980187E-3</v>
      </c>
      <c r="BU675" s="61">
        <v>1</v>
      </c>
      <c r="BV675" s="61">
        <f t="shared" si="731"/>
        <v>5.234749703980187E-3</v>
      </c>
      <c r="BW675" s="61">
        <f t="shared" si="732"/>
        <v>5.4188994000462266E-3</v>
      </c>
      <c r="BX675" s="61">
        <v>1</v>
      </c>
      <c r="BY675" s="61">
        <f t="shared" si="733"/>
        <v>5.4188994000462266E-3</v>
      </c>
      <c r="BZ675" s="61">
        <f t="shared" si="755"/>
        <v>5.7433207948361176E-3</v>
      </c>
      <c r="CA675" s="61">
        <v>1</v>
      </c>
      <c r="CB675" s="61">
        <f t="shared" si="756"/>
        <v>5.7433207948361176E-3</v>
      </c>
      <c r="CC675" s="69">
        <v>4.4134141850754646E-3</v>
      </c>
      <c r="CD675" s="61">
        <f t="shared" si="734"/>
        <v>3.6407811643970078E-3</v>
      </c>
      <c r="CE675" s="61">
        <v>1</v>
      </c>
      <c r="CF675" s="61">
        <f t="shared" si="735"/>
        <v>3.6407811643970078E-3</v>
      </c>
      <c r="CG675" s="61">
        <f t="shared" si="736"/>
        <v>3.8053855905415485E-3</v>
      </c>
      <c r="CH675" s="61">
        <v>1</v>
      </c>
      <c r="CI675" s="61">
        <f t="shared" si="737"/>
        <v>3.8053855905415485E-3</v>
      </c>
      <c r="CJ675" s="61">
        <f t="shared" si="738"/>
        <v>3.9392526595590982E-3</v>
      </c>
      <c r="CK675" s="61">
        <v>1</v>
      </c>
      <c r="CL675" s="61">
        <f t="shared" si="739"/>
        <v>3.9392526595590982E-3</v>
      </c>
      <c r="CM675" s="61">
        <f t="shared" si="757"/>
        <v>4.1750898190813894E-3</v>
      </c>
      <c r="CN675" s="61">
        <v>1</v>
      </c>
      <c r="CO675" s="61">
        <f t="shared" si="758"/>
        <v>4.1750898190813894E-3</v>
      </c>
      <c r="CP675" s="69">
        <v>4.8462124704610884E-3</v>
      </c>
      <c r="CQ675" s="61">
        <f t="shared" si="740"/>
        <v>3.9978117487332382E-3</v>
      </c>
      <c r="CR675" s="61">
        <v>1</v>
      </c>
      <c r="CS675" s="61">
        <f t="shared" si="741"/>
        <v>3.9978117487332382E-3</v>
      </c>
      <c r="CT675" s="61">
        <f t="shared" si="742"/>
        <v>4.1785579894491713E-3</v>
      </c>
      <c r="CU675" s="61">
        <v>1</v>
      </c>
      <c r="CV675" s="61">
        <f t="shared" si="743"/>
        <v>4.1785579894491713E-3</v>
      </c>
      <c r="CW675" s="61">
        <f t="shared" si="744"/>
        <v>4.3255526362354964E-3</v>
      </c>
      <c r="CX675" s="61">
        <v>1</v>
      </c>
      <c r="CY675" s="61">
        <f t="shared" si="745"/>
        <v>4.3255526362354964E-3</v>
      </c>
      <c r="CZ675" s="61">
        <f t="shared" si="759"/>
        <v>4.5845169970561896E-3</v>
      </c>
      <c r="DA675" s="61">
        <v>1</v>
      </c>
      <c r="DB675" s="61">
        <f t="shared" si="760"/>
        <v>4.5845169970561896E-3</v>
      </c>
      <c r="DC675" s="4"/>
      <c r="DD675" s="9"/>
    </row>
    <row r="676" spans="1:108">
      <c r="A676" s="57" t="s">
        <v>457</v>
      </c>
      <c r="B676" s="58" t="s">
        <v>392</v>
      </c>
      <c r="C676" s="58" t="s">
        <v>393</v>
      </c>
      <c r="D676" s="58" t="s">
        <v>446</v>
      </c>
      <c r="E676" s="59" t="s">
        <v>440</v>
      </c>
      <c r="F676" s="59" t="s">
        <v>440</v>
      </c>
      <c r="G676" s="59" t="s">
        <v>263</v>
      </c>
      <c r="H676" s="58" t="s">
        <v>431</v>
      </c>
      <c r="I676" s="58" t="s">
        <v>264</v>
      </c>
      <c r="J676" s="63" t="s">
        <v>422</v>
      </c>
      <c r="K676" s="61">
        <v>0.97499999999999998</v>
      </c>
      <c r="L676" s="61">
        <v>1.0029999999999999</v>
      </c>
      <c r="M676" s="61">
        <v>1.0329999999999999</v>
      </c>
      <c r="N676" s="61">
        <v>1.0640000000000001</v>
      </c>
      <c r="O676" s="64" t="s">
        <v>433</v>
      </c>
      <c r="P676" s="69">
        <v>32.950000000000003</v>
      </c>
      <c r="Q676" s="61">
        <f t="shared" si="705"/>
        <v>32.126249999999999</v>
      </c>
      <c r="R676" s="61">
        <v>0.88500000000000001</v>
      </c>
      <c r="S676" s="61">
        <f t="shared" si="706"/>
        <v>28.431731249999999</v>
      </c>
      <c r="T676" s="61">
        <f t="shared" si="707"/>
        <v>33.048850000000002</v>
      </c>
      <c r="U676" s="61">
        <v>0.83</v>
      </c>
      <c r="V676" s="61">
        <f t="shared" si="708"/>
        <v>27.430545500000001</v>
      </c>
      <c r="W676" s="61">
        <f t="shared" si="709"/>
        <v>34.037350000000004</v>
      </c>
      <c r="X676" s="61">
        <v>0.80100000000000005</v>
      </c>
      <c r="Y676" s="61">
        <f t="shared" si="710"/>
        <v>27.263917350000003</v>
      </c>
      <c r="Z676" s="61">
        <f t="shared" si="746"/>
        <v>35.058800000000005</v>
      </c>
      <c r="AA676" s="61">
        <v>0.77100000000000002</v>
      </c>
      <c r="AB676" s="61">
        <f t="shared" si="747"/>
        <v>27.030334800000006</v>
      </c>
      <c r="AC676" s="69">
        <v>7.3668443414708407E-2</v>
      </c>
      <c r="AD676" s="61">
        <f t="shared" si="711"/>
        <v>7.1826732329340698E-2</v>
      </c>
      <c r="AE676" s="61">
        <v>1</v>
      </c>
      <c r="AF676" s="61">
        <f t="shared" si="712"/>
        <v>7.1826732329340698E-2</v>
      </c>
      <c r="AG676" s="61">
        <f t="shared" si="713"/>
        <v>7.3889448744952527E-2</v>
      </c>
      <c r="AH676" s="61">
        <v>1</v>
      </c>
      <c r="AI676" s="61">
        <f t="shared" si="714"/>
        <v>7.3889448744952527E-2</v>
      </c>
      <c r="AJ676" s="61">
        <f t="shared" si="715"/>
        <v>7.6099502047393783E-2</v>
      </c>
      <c r="AK676" s="61">
        <v>1</v>
      </c>
      <c r="AL676" s="61">
        <f t="shared" si="716"/>
        <v>7.6099502047393783E-2</v>
      </c>
      <c r="AM676" s="61">
        <f t="shared" si="748"/>
        <v>7.8383223793249746E-2</v>
      </c>
      <c r="AN676" s="61">
        <v>1</v>
      </c>
      <c r="AO676" s="61">
        <f t="shared" si="749"/>
        <v>7.8383223793249746E-2</v>
      </c>
      <c r="AP676" s="69">
        <v>263.61</v>
      </c>
      <c r="AQ676" s="61">
        <f t="shared" si="717"/>
        <v>257.01974999999999</v>
      </c>
      <c r="AR676" s="61">
        <v>0.78700000000000003</v>
      </c>
      <c r="AS676" s="61">
        <f t="shared" si="718"/>
        <v>202.27454324999999</v>
      </c>
      <c r="AT676" s="61">
        <f t="shared" si="719"/>
        <v>264.40082999999998</v>
      </c>
      <c r="AU676" s="61">
        <v>0.64200000000000002</v>
      </c>
      <c r="AV676" s="61">
        <f t="shared" si="720"/>
        <v>169.74533285999999</v>
      </c>
      <c r="AW676" s="61">
        <f t="shared" si="721"/>
        <v>272.30912999999998</v>
      </c>
      <c r="AX676" s="61">
        <v>0.53700000000000003</v>
      </c>
      <c r="AY676" s="61">
        <f t="shared" si="722"/>
        <v>146.23000281</v>
      </c>
      <c r="AZ676" s="61">
        <f t="shared" si="750"/>
        <v>280.48104000000001</v>
      </c>
      <c r="BA676" s="61">
        <v>0.40100000000000002</v>
      </c>
      <c r="BB676" s="61">
        <f t="shared" si="751"/>
        <v>112.47289704000001</v>
      </c>
      <c r="BC676" s="69">
        <v>8.24</v>
      </c>
      <c r="BD676" s="61">
        <f t="shared" si="723"/>
        <v>8.0340000000000007</v>
      </c>
      <c r="BE676" s="61">
        <v>0.747</v>
      </c>
      <c r="BF676" s="61">
        <f t="shared" si="724"/>
        <v>6.0013980000000009</v>
      </c>
      <c r="BG676" s="61">
        <f t="shared" si="725"/>
        <v>8.2647199999999987</v>
      </c>
      <c r="BH676" s="61">
        <v>0.55000000000000004</v>
      </c>
      <c r="BI676" s="61">
        <f t="shared" si="726"/>
        <v>4.5455959999999997</v>
      </c>
      <c r="BJ676" s="61">
        <f t="shared" si="727"/>
        <v>8.5119199999999999</v>
      </c>
      <c r="BK676" s="61">
        <v>0.46</v>
      </c>
      <c r="BL676" s="61">
        <f t="shared" si="728"/>
        <v>3.9154832000000002</v>
      </c>
      <c r="BM676" s="61">
        <f t="shared" si="752"/>
        <v>8.76736</v>
      </c>
      <c r="BN676" s="61">
        <v>0.35299999999999998</v>
      </c>
      <c r="BO676" s="61">
        <f t="shared" si="753"/>
        <v>3.09487808</v>
      </c>
      <c r="BP676" s="69">
        <v>7.66</v>
      </c>
      <c r="BQ676" s="61">
        <f t="shared" si="729"/>
        <v>7.4684999999999997</v>
      </c>
      <c r="BR676" s="61">
        <v>0.747</v>
      </c>
      <c r="BS676" s="61">
        <f t="shared" si="754"/>
        <v>5.5789694999999995</v>
      </c>
      <c r="BT676" s="61">
        <f t="shared" si="730"/>
        <v>7.6829799999999997</v>
      </c>
      <c r="BU676" s="61">
        <v>0.55000000000000004</v>
      </c>
      <c r="BV676" s="61">
        <f t="shared" si="731"/>
        <v>4.2256390000000001</v>
      </c>
      <c r="BW676" s="61">
        <f t="shared" si="732"/>
        <v>7.9127799999999997</v>
      </c>
      <c r="BX676" s="61">
        <v>0.46</v>
      </c>
      <c r="BY676" s="61">
        <f t="shared" si="733"/>
        <v>3.6398788</v>
      </c>
      <c r="BZ676" s="61">
        <f t="shared" si="755"/>
        <v>8.1502400000000002</v>
      </c>
      <c r="CA676" s="61">
        <v>0.35299999999999998</v>
      </c>
      <c r="CB676" s="61">
        <f t="shared" si="756"/>
        <v>2.8770347199999997</v>
      </c>
      <c r="CC676" s="69">
        <v>4.3899999999999997</v>
      </c>
      <c r="CD676" s="61">
        <f t="shared" si="734"/>
        <v>4.2802499999999997</v>
      </c>
      <c r="CE676" s="61">
        <v>0.46400000000000002</v>
      </c>
      <c r="CF676" s="61">
        <f t="shared" si="735"/>
        <v>1.9860359999999999</v>
      </c>
      <c r="CG676" s="61">
        <f t="shared" si="736"/>
        <v>4.4031699999999994</v>
      </c>
      <c r="CH676" s="61">
        <v>7.5999999999999998E-2</v>
      </c>
      <c r="CI676" s="61">
        <f t="shared" si="737"/>
        <v>0.33464091999999995</v>
      </c>
      <c r="CJ676" s="61">
        <f t="shared" si="738"/>
        <v>4.5348699999999997</v>
      </c>
      <c r="CK676" s="61">
        <v>3.2000000000000001E-2</v>
      </c>
      <c r="CL676" s="61">
        <f t="shared" si="739"/>
        <v>0.14511584</v>
      </c>
      <c r="CM676" s="61">
        <f t="shared" si="757"/>
        <v>4.67096</v>
      </c>
      <c r="CN676" s="61">
        <v>3.1E-2</v>
      </c>
      <c r="CO676" s="61">
        <f t="shared" si="758"/>
        <v>0.14479976</v>
      </c>
      <c r="CP676" s="69">
        <v>13.88</v>
      </c>
      <c r="CQ676" s="61">
        <f t="shared" si="740"/>
        <v>13.533000000000001</v>
      </c>
      <c r="CR676" s="61">
        <v>0.871</v>
      </c>
      <c r="CS676" s="61">
        <f t="shared" si="741"/>
        <v>11.787243000000002</v>
      </c>
      <c r="CT676" s="61">
        <f t="shared" si="742"/>
        <v>13.92164</v>
      </c>
      <c r="CU676" s="61">
        <v>0.70799999999999996</v>
      </c>
      <c r="CV676" s="61">
        <f t="shared" si="743"/>
        <v>9.85652112</v>
      </c>
      <c r="CW676" s="61">
        <f t="shared" si="744"/>
        <v>14.338039999999999</v>
      </c>
      <c r="CX676" s="61">
        <v>0.58599999999999997</v>
      </c>
      <c r="CY676" s="61">
        <f t="shared" si="745"/>
        <v>8.4020914399999995</v>
      </c>
      <c r="CZ676" s="61">
        <f t="shared" si="759"/>
        <v>14.768320000000001</v>
      </c>
      <c r="DA676" s="61">
        <v>0.42399999999999999</v>
      </c>
      <c r="DB676" s="61">
        <f t="shared" si="760"/>
        <v>6.2617676800000002</v>
      </c>
      <c r="DC676" s="4"/>
      <c r="DD676" s="9"/>
    </row>
    <row r="677" spans="1:108">
      <c r="A677" s="57" t="s">
        <v>457</v>
      </c>
      <c r="B677" s="58" t="s">
        <v>392</v>
      </c>
      <c r="C677" s="58" t="s">
        <v>393</v>
      </c>
      <c r="D677" s="58" t="s">
        <v>446</v>
      </c>
      <c r="E677" s="59" t="s">
        <v>440</v>
      </c>
      <c r="F677" s="59" t="s">
        <v>440</v>
      </c>
      <c r="G677" s="59" t="s">
        <v>269</v>
      </c>
      <c r="H677" s="58" t="s">
        <v>432</v>
      </c>
      <c r="I677" s="58" t="s">
        <v>270</v>
      </c>
      <c r="J677" s="63" t="s">
        <v>424</v>
      </c>
      <c r="K677" s="61">
        <v>0.96899999999999997</v>
      </c>
      <c r="L677" s="61">
        <v>1.018</v>
      </c>
      <c r="M677" s="61">
        <v>1.0529999999999999</v>
      </c>
      <c r="N677" s="61">
        <v>1.0980000000000001</v>
      </c>
      <c r="O677" s="64" t="s">
        <v>433</v>
      </c>
      <c r="P677" s="69">
        <v>221.98791228133911</v>
      </c>
      <c r="Q677" s="61">
        <f t="shared" si="705"/>
        <v>215.10628700061758</v>
      </c>
      <c r="R677" s="61">
        <v>1</v>
      </c>
      <c r="S677" s="61">
        <f t="shared" si="706"/>
        <v>215.10628700061758</v>
      </c>
      <c r="T677" s="61">
        <f t="shared" si="707"/>
        <v>225.98369470240323</v>
      </c>
      <c r="U677" s="61">
        <v>1</v>
      </c>
      <c r="V677" s="61">
        <f t="shared" si="708"/>
        <v>225.98369470240323</v>
      </c>
      <c r="W677" s="61">
        <f t="shared" si="709"/>
        <v>233.75327163225006</v>
      </c>
      <c r="X677" s="61">
        <v>1</v>
      </c>
      <c r="Y677" s="61">
        <f t="shared" si="710"/>
        <v>233.75327163225006</v>
      </c>
      <c r="Z677" s="61">
        <f t="shared" si="746"/>
        <v>243.74272768491036</v>
      </c>
      <c r="AA677" s="61">
        <v>1</v>
      </c>
      <c r="AB677" s="61">
        <f t="shared" si="747"/>
        <v>243.74272768491036</v>
      </c>
      <c r="AC677" s="69">
        <v>0.69454581698760665</v>
      </c>
      <c r="AD677" s="61">
        <f t="shared" si="711"/>
        <v>0.67301489666099079</v>
      </c>
      <c r="AE677" s="61">
        <v>1</v>
      </c>
      <c r="AF677" s="61">
        <f t="shared" si="712"/>
        <v>0.67301489666099079</v>
      </c>
      <c r="AG677" s="61">
        <f t="shared" si="713"/>
        <v>0.70704764169338352</v>
      </c>
      <c r="AH677" s="61">
        <v>1</v>
      </c>
      <c r="AI677" s="61">
        <f t="shared" si="714"/>
        <v>0.70704764169338352</v>
      </c>
      <c r="AJ677" s="61">
        <f t="shared" si="715"/>
        <v>0.73135674528794981</v>
      </c>
      <c r="AK677" s="61">
        <v>1</v>
      </c>
      <c r="AL677" s="61">
        <f t="shared" si="716"/>
        <v>0.73135674528794981</v>
      </c>
      <c r="AM677" s="61">
        <f t="shared" si="748"/>
        <v>0.76261130705239211</v>
      </c>
      <c r="AN677" s="61">
        <v>1</v>
      </c>
      <c r="AO677" s="61">
        <f t="shared" si="749"/>
        <v>0.76261130705239211</v>
      </c>
      <c r="AP677" s="69">
        <v>1415.7793950918335</v>
      </c>
      <c r="AQ677" s="61">
        <f t="shared" si="717"/>
        <v>1371.8902338439866</v>
      </c>
      <c r="AR677" s="61">
        <v>0.77100000000000002</v>
      </c>
      <c r="AS677" s="61">
        <f t="shared" si="718"/>
        <v>1057.7273702937136</v>
      </c>
      <c r="AT677" s="61">
        <f t="shared" si="719"/>
        <v>1441.2634242034865</v>
      </c>
      <c r="AU677" s="61">
        <v>0.63300000000000001</v>
      </c>
      <c r="AV677" s="61">
        <f t="shared" si="720"/>
        <v>912.31974752080691</v>
      </c>
      <c r="AW677" s="61">
        <f t="shared" si="721"/>
        <v>1490.8157030317007</v>
      </c>
      <c r="AX677" s="61">
        <v>0.54700000000000004</v>
      </c>
      <c r="AY677" s="61">
        <f t="shared" si="722"/>
        <v>815.47618955834037</v>
      </c>
      <c r="AZ677" s="61">
        <f t="shared" si="750"/>
        <v>1554.5257758108332</v>
      </c>
      <c r="BA677" s="61">
        <v>0.41199999999999998</v>
      </c>
      <c r="BB677" s="61">
        <f t="shared" si="751"/>
        <v>640.4646196340633</v>
      </c>
      <c r="BC677" s="69">
        <v>52.211844876227424</v>
      </c>
      <c r="BD677" s="61">
        <f t="shared" si="723"/>
        <v>50.593277685064372</v>
      </c>
      <c r="BE677" s="61">
        <v>0.59499999999999997</v>
      </c>
      <c r="BF677" s="61">
        <f t="shared" si="724"/>
        <v>30.1030002226133</v>
      </c>
      <c r="BG677" s="61">
        <f t="shared" si="725"/>
        <v>53.151658083999521</v>
      </c>
      <c r="BH677" s="61">
        <v>0.44900000000000001</v>
      </c>
      <c r="BI677" s="61">
        <f t="shared" si="726"/>
        <v>23.865094479715786</v>
      </c>
      <c r="BJ677" s="61">
        <f t="shared" si="727"/>
        <v>54.979072654667476</v>
      </c>
      <c r="BK677" s="61">
        <v>0.36399999999999999</v>
      </c>
      <c r="BL677" s="61">
        <f t="shared" si="728"/>
        <v>20.012382446298961</v>
      </c>
      <c r="BM677" s="61">
        <f t="shared" si="752"/>
        <v>57.328605674097716</v>
      </c>
      <c r="BN677" s="61">
        <v>0.252</v>
      </c>
      <c r="BO677" s="61">
        <f t="shared" si="753"/>
        <v>14.446808629872624</v>
      </c>
      <c r="BP677" s="69">
        <v>48.034897286129251</v>
      </c>
      <c r="BQ677" s="61">
        <f t="shared" si="729"/>
        <v>46.545815470259242</v>
      </c>
      <c r="BR677" s="61">
        <v>0.59499999999999997</v>
      </c>
      <c r="BS677" s="61">
        <f t="shared" si="754"/>
        <v>27.694760204804247</v>
      </c>
      <c r="BT677" s="61">
        <f t="shared" si="730"/>
        <v>48.899525437279578</v>
      </c>
      <c r="BU677" s="61">
        <v>0.44900000000000001</v>
      </c>
      <c r="BV677" s="61">
        <f t="shared" si="731"/>
        <v>21.955886921338532</v>
      </c>
      <c r="BW677" s="61">
        <f t="shared" si="732"/>
        <v>50.580746842294097</v>
      </c>
      <c r="BX677" s="61">
        <v>0.36399999999999999</v>
      </c>
      <c r="BY677" s="61">
        <f t="shared" si="733"/>
        <v>18.411391850595052</v>
      </c>
      <c r="BZ677" s="61">
        <f t="shared" si="755"/>
        <v>52.742317220169923</v>
      </c>
      <c r="CA677" s="61">
        <v>0.252</v>
      </c>
      <c r="CB677" s="61">
        <f t="shared" si="756"/>
        <v>13.29106393948282</v>
      </c>
      <c r="CC677" s="69">
        <v>15.675230998699551</v>
      </c>
      <c r="CD677" s="61">
        <f t="shared" si="734"/>
        <v>15.189298837739864</v>
      </c>
      <c r="CE677" s="61">
        <v>3.0000000000000001E-3</v>
      </c>
      <c r="CF677" s="61">
        <f t="shared" si="735"/>
        <v>4.5567896513219595E-2</v>
      </c>
      <c r="CG677" s="61">
        <f t="shared" si="736"/>
        <v>15.957385156676143</v>
      </c>
      <c r="CH677" s="61">
        <v>3.0000000000000001E-3</v>
      </c>
      <c r="CI677" s="61">
        <f t="shared" si="737"/>
        <v>4.7872155470028432E-2</v>
      </c>
      <c r="CJ677" s="61">
        <f t="shared" si="738"/>
        <v>16.506018241630624</v>
      </c>
      <c r="CK677" s="61">
        <v>3.0000000000000001E-3</v>
      </c>
      <c r="CL677" s="61">
        <f t="shared" si="739"/>
        <v>4.9518054724891875E-2</v>
      </c>
      <c r="CM677" s="61">
        <f t="shared" si="757"/>
        <v>17.211403636572108</v>
      </c>
      <c r="CN677" s="61">
        <v>3.0000000000000001E-3</v>
      </c>
      <c r="CO677" s="61">
        <f t="shared" si="758"/>
        <v>5.1634210909716323E-2</v>
      </c>
      <c r="CP677" s="69">
        <v>77.916064779919708</v>
      </c>
      <c r="CQ677" s="61">
        <f t="shared" si="740"/>
        <v>75.500666771742189</v>
      </c>
      <c r="CR677" s="61">
        <v>0.68300000000000005</v>
      </c>
      <c r="CS677" s="61">
        <f t="shared" si="741"/>
        <v>51.566955405099918</v>
      </c>
      <c r="CT677" s="61">
        <f t="shared" si="742"/>
        <v>79.318553945958257</v>
      </c>
      <c r="CU677" s="61">
        <v>0.48</v>
      </c>
      <c r="CV677" s="61">
        <f t="shared" si="743"/>
        <v>38.072905894059964</v>
      </c>
      <c r="CW677" s="61">
        <f t="shared" si="744"/>
        <v>82.045616213255443</v>
      </c>
      <c r="CX677" s="61">
        <v>0.38200000000000001</v>
      </c>
      <c r="CY677" s="61">
        <f t="shared" si="745"/>
        <v>31.341425393463581</v>
      </c>
      <c r="CZ677" s="61">
        <f t="shared" si="759"/>
        <v>85.551839128351844</v>
      </c>
      <c r="DA677" s="61">
        <v>0.27700000000000002</v>
      </c>
      <c r="DB677" s="61">
        <f t="shared" si="760"/>
        <v>23.697859438553461</v>
      </c>
      <c r="DC677" s="4"/>
      <c r="DD677" s="9"/>
    </row>
    <row r="678" spans="1:108">
      <c r="A678" s="57" t="s">
        <v>457</v>
      </c>
      <c r="B678" s="58" t="s">
        <v>392</v>
      </c>
      <c r="C678" s="58" t="s">
        <v>393</v>
      </c>
      <c r="D678" s="58" t="s">
        <v>446</v>
      </c>
      <c r="E678" s="59" t="s">
        <v>440</v>
      </c>
      <c r="F678" s="59" t="s">
        <v>440</v>
      </c>
      <c r="G678" s="59" t="s">
        <v>271</v>
      </c>
      <c r="H678" s="58" t="s">
        <v>432</v>
      </c>
      <c r="I678" s="58" t="s">
        <v>272</v>
      </c>
      <c r="J678" s="63" t="s">
        <v>424</v>
      </c>
      <c r="K678" s="61">
        <v>0.96899999999999997</v>
      </c>
      <c r="L678" s="61">
        <v>1.018</v>
      </c>
      <c r="M678" s="61">
        <v>1.0529999999999999</v>
      </c>
      <c r="N678" s="61">
        <v>1.0980000000000001</v>
      </c>
      <c r="O678" s="64" t="s">
        <v>433</v>
      </c>
      <c r="P678" s="69">
        <v>5.276357147361888</v>
      </c>
      <c r="Q678" s="61">
        <f t="shared" si="705"/>
        <v>5.1127900757936695</v>
      </c>
      <c r="R678" s="61">
        <v>1</v>
      </c>
      <c r="S678" s="61">
        <f t="shared" si="706"/>
        <v>5.1127900757936695</v>
      </c>
      <c r="T678" s="61">
        <f t="shared" si="707"/>
        <v>5.371331576014402</v>
      </c>
      <c r="U678" s="61">
        <v>1</v>
      </c>
      <c r="V678" s="61">
        <f t="shared" si="708"/>
        <v>5.371331576014402</v>
      </c>
      <c r="W678" s="61">
        <f t="shared" si="709"/>
        <v>5.5560040761720675</v>
      </c>
      <c r="X678" s="61">
        <v>1</v>
      </c>
      <c r="Y678" s="61">
        <f t="shared" si="710"/>
        <v>5.5560040761720675</v>
      </c>
      <c r="Z678" s="61">
        <f t="shared" si="746"/>
        <v>5.793440147803353</v>
      </c>
      <c r="AA678" s="61">
        <v>1</v>
      </c>
      <c r="AB678" s="61">
        <f t="shared" si="747"/>
        <v>5.793440147803353</v>
      </c>
      <c r="AC678" s="69">
        <v>1.6508429436411814E-2</v>
      </c>
      <c r="AD678" s="61">
        <f t="shared" si="711"/>
        <v>1.5996668123883048E-2</v>
      </c>
      <c r="AE678" s="61">
        <v>1</v>
      </c>
      <c r="AF678" s="61">
        <f t="shared" si="712"/>
        <v>1.5996668123883048E-2</v>
      </c>
      <c r="AG678" s="61">
        <f t="shared" si="713"/>
        <v>1.6805581166267229E-2</v>
      </c>
      <c r="AH678" s="61">
        <v>1</v>
      </c>
      <c r="AI678" s="61">
        <f t="shared" si="714"/>
        <v>1.6805581166267229E-2</v>
      </c>
      <c r="AJ678" s="61">
        <f t="shared" si="715"/>
        <v>1.738337619654164E-2</v>
      </c>
      <c r="AK678" s="61">
        <v>1</v>
      </c>
      <c r="AL678" s="61">
        <f t="shared" si="716"/>
        <v>1.738337619654164E-2</v>
      </c>
      <c r="AM678" s="61">
        <f t="shared" si="748"/>
        <v>1.8126255521180173E-2</v>
      </c>
      <c r="AN678" s="61">
        <v>1</v>
      </c>
      <c r="AO678" s="61">
        <f t="shared" si="749"/>
        <v>1.8126255521180173E-2</v>
      </c>
      <c r="AP678" s="69">
        <v>53.588002277894176</v>
      </c>
      <c r="AQ678" s="61">
        <f t="shared" si="717"/>
        <v>51.926774207279458</v>
      </c>
      <c r="AR678" s="61">
        <v>1</v>
      </c>
      <c r="AS678" s="61">
        <f t="shared" si="718"/>
        <v>51.926774207279458</v>
      </c>
      <c r="AT678" s="61">
        <f t="shared" si="719"/>
        <v>54.552586318896275</v>
      </c>
      <c r="AU678" s="61">
        <v>0.96</v>
      </c>
      <c r="AV678" s="61">
        <f t="shared" si="720"/>
        <v>52.370482866140421</v>
      </c>
      <c r="AW678" s="61">
        <f t="shared" si="721"/>
        <v>56.428166398622565</v>
      </c>
      <c r="AX678" s="61">
        <v>0.92</v>
      </c>
      <c r="AY678" s="61">
        <f t="shared" si="722"/>
        <v>51.913913086732762</v>
      </c>
      <c r="AZ678" s="61">
        <f t="shared" si="750"/>
        <v>58.83962650112781</v>
      </c>
      <c r="BA678" s="61">
        <v>0.85199999999999998</v>
      </c>
      <c r="BB678" s="61">
        <f t="shared" si="751"/>
        <v>50.131361778960894</v>
      </c>
      <c r="BC678" s="69">
        <v>1.319089286840472</v>
      </c>
      <c r="BD678" s="61">
        <f t="shared" si="723"/>
        <v>1.2781975189484174</v>
      </c>
      <c r="BE678" s="61">
        <v>0.82899999999999996</v>
      </c>
      <c r="BF678" s="61">
        <f t="shared" si="724"/>
        <v>1.0596257432082379</v>
      </c>
      <c r="BG678" s="61">
        <f t="shared" si="725"/>
        <v>1.3428328940036005</v>
      </c>
      <c r="BH678" s="61">
        <v>0.79100000000000004</v>
      </c>
      <c r="BI678" s="61">
        <f t="shared" si="726"/>
        <v>1.062180819156848</v>
      </c>
      <c r="BJ678" s="61">
        <f t="shared" si="727"/>
        <v>1.3890010190430169</v>
      </c>
      <c r="BK678" s="61">
        <v>0.752</v>
      </c>
      <c r="BL678" s="61">
        <f t="shared" si="728"/>
        <v>1.0445287663203486</v>
      </c>
      <c r="BM678" s="61">
        <f t="shared" si="752"/>
        <v>1.4483600369508383</v>
      </c>
      <c r="BN678" s="61">
        <v>0.68799999999999994</v>
      </c>
      <c r="BO678" s="61">
        <f t="shared" si="753"/>
        <v>0.99647170542217667</v>
      </c>
      <c r="BP678" s="69">
        <v>1.2135621438932342</v>
      </c>
      <c r="BQ678" s="61">
        <f t="shared" si="729"/>
        <v>1.1759417174325439</v>
      </c>
      <c r="BR678" s="61">
        <v>0.82899999999999996</v>
      </c>
      <c r="BS678" s="61">
        <f t="shared" si="754"/>
        <v>0.97485568375157883</v>
      </c>
      <c r="BT678" s="61">
        <f t="shared" si="730"/>
        <v>1.2354062624833124</v>
      </c>
      <c r="BU678" s="61">
        <v>0.79100000000000004</v>
      </c>
      <c r="BV678" s="61">
        <f t="shared" si="731"/>
        <v>0.97720635362430019</v>
      </c>
      <c r="BW678" s="61">
        <f t="shared" si="732"/>
        <v>1.2778809375195757</v>
      </c>
      <c r="BX678" s="61">
        <v>0.752</v>
      </c>
      <c r="BY678" s="61">
        <f t="shared" si="733"/>
        <v>0.96096646501472094</v>
      </c>
      <c r="BZ678" s="61">
        <f t="shared" si="755"/>
        <v>1.3324912339947712</v>
      </c>
      <c r="CA678" s="61">
        <v>0.68799999999999994</v>
      </c>
      <c r="CB678" s="61">
        <f t="shared" si="756"/>
        <v>0.91675396898840256</v>
      </c>
      <c r="CC678" s="69">
        <v>0.37257937275303499</v>
      </c>
      <c r="CD678" s="61">
        <f t="shared" si="734"/>
        <v>0.36102941219769091</v>
      </c>
      <c r="CE678" s="61">
        <v>3.0000000000000001E-3</v>
      </c>
      <c r="CF678" s="61">
        <f t="shared" si="735"/>
        <v>1.0830882365930727E-3</v>
      </c>
      <c r="CG678" s="61">
        <f t="shared" si="736"/>
        <v>0.37928580146258961</v>
      </c>
      <c r="CH678" s="61">
        <v>3.0000000000000001E-3</v>
      </c>
      <c r="CI678" s="61">
        <f t="shared" si="737"/>
        <v>1.1378574043877689E-3</v>
      </c>
      <c r="CJ678" s="61">
        <f t="shared" si="738"/>
        <v>0.39232607950894582</v>
      </c>
      <c r="CK678" s="61">
        <v>3.0000000000000001E-3</v>
      </c>
      <c r="CL678" s="61">
        <f t="shared" si="739"/>
        <v>1.1769782385268376E-3</v>
      </c>
      <c r="CM678" s="61">
        <f t="shared" si="757"/>
        <v>0.40909215128283244</v>
      </c>
      <c r="CN678" s="61">
        <v>3.0000000000000001E-3</v>
      </c>
      <c r="CO678" s="61">
        <f t="shared" si="758"/>
        <v>1.2272764538484974E-3</v>
      </c>
      <c r="CP678" s="69">
        <v>1.9786339302607079</v>
      </c>
      <c r="CQ678" s="61">
        <f t="shared" si="740"/>
        <v>1.917296278422626</v>
      </c>
      <c r="CR678" s="61">
        <v>1</v>
      </c>
      <c r="CS678" s="61">
        <f t="shared" si="741"/>
        <v>1.917296278422626</v>
      </c>
      <c r="CT678" s="61">
        <f t="shared" si="742"/>
        <v>2.0142493410054008</v>
      </c>
      <c r="CU678" s="61">
        <v>1</v>
      </c>
      <c r="CV678" s="61">
        <f t="shared" si="743"/>
        <v>2.0142493410054008</v>
      </c>
      <c r="CW678" s="61">
        <f t="shared" si="744"/>
        <v>2.0835015285645251</v>
      </c>
      <c r="CX678" s="61">
        <v>1</v>
      </c>
      <c r="CY678" s="61">
        <f t="shared" si="745"/>
        <v>2.0835015285645251</v>
      </c>
      <c r="CZ678" s="61">
        <f t="shared" si="759"/>
        <v>2.1725400554262575</v>
      </c>
      <c r="DA678" s="61">
        <v>1</v>
      </c>
      <c r="DB678" s="61">
        <f t="shared" si="760"/>
        <v>2.1725400554262575</v>
      </c>
      <c r="DC678" s="4"/>
      <c r="DD678" s="9"/>
    </row>
    <row r="679" spans="1:108">
      <c r="A679" s="57" t="s">
        <v>457</v>
      </c>
      <c r="B679" s="58" t="s">
        <v>392</v>
      </c>
      <c r="C679" s="58" t="s">
        <v>393</v>
      </c>
      <c r="D679" s="58" t="s">
        <v>446</v>
      </c>
      <c r="E679" s="59" t="s">
        <v>440</v>
      </c>
      <c r="F679" s="59" t="s">
        <v>440</v>
      </c>
      <c r="G679" s="59" t="s">
        <v>273</v>
      </c>
      <c r="H679" s="58" t="s">
        <v>432</v>
      </c>
      <c r="I679" s="58" t="s">
        <v>274</v>
      </c>
      <c r="J679" s="63" t="s">
        <v>425</v>
      </c>
      <c r="K679" s="61">
        <v>1.046</v>
      </c>
      <c r="L679" s="61">
        <v>1.121</v>
      </c>
      <c r="M679" s="61">
        <v>1.171</v>
      </c>
      <c r="N679" s="61">
        <v>1.2410000000000001</v>
      </c>
      <c r="O679" s="64" t="s">
        <v>433</v>
      </c>
      <c r="P679" s="69">
        <v>2.4523056507488987</v>
      </c>
      <c r="Q679" s="61">
        <f t="shared" si="705"/>
        <v>2.5651117106833481</v>
      </c>
      <c r="R679" s="61">
        <v>0.94599999999999995</v>
      </c>
      <c r="S679" s="61">
        <f t="shared" si="706"/>
        <v>2.4265956783064473</v>
      </c>
      <c r="T679" s="61">
        <f t="shared" si="707"/>
        <v>2.7490346344895156</v>
      </c>
      <c r="U679" s="61">
        <v>0.91700000000000004</v>
      </c>
      <c r="V679" s="61">
        <f t="shared" si="708"/>
        <v>2.5208647598268858</v>
      </c>
      <c r="W679" s="61">
        <f t="shared" si="709"/>
        <v>2.8716499170269607</v>
      </c>
      <c r="X679" s="61">
        <v>0.89500000000000002</v>
      </c>
      <c r="Y679" s="61">
        <f t="shared" si="710"/>
        <v>2.5701266757391297</v>
      </c>
      <c r="Z679" s="61">
        <f t="shared" si="746"/>
        <v>3.0433113125793834</v>
      </c>
      <c r="AA679" s="61">
        <v>0.86099999999999999</v>
      </c>
      <c r="AB679" s="61">
        <f t="shared" si="747"/>
        <v>2.6202910401308492</v>
      </c>
      <c r="AC679" s="70"/>
      <c r="AD679" s="61">
        <f t="shared" si="711"/>
        <v>0</v>
      </c>
      <c r="AE679" s="61">
        <v>1</v>
      </c>
      <c r="AF679" s="61">
        <f t="shared" si="712"/>
        <v>0</v>
      </c>
      <c r="AG679" s="61">
        <f t="shared" si="713"/>
        <v>0</v>
      </c>
      <c r="AH679" s="61">
        <v>1</v>
      </c>
      <c r="AI679" s="61">
        <f t="shared" si="714"/>
        <v>0</v>
      </c>
      <c r="AJ679" s="61">
        <f t="shared" si="715"/>
        <v>0</v>
      </c>
      <c r="AK679" s="61">
        <v>1</v>
      </c>
      <c r="AL679" s="61">
        <f t="shared" si="716"/>
        <v>0</v>
      </c>
      <c r="AM679" s="61">
        <f t="shared" si="748"/>
        <v>0</v>
      </c>
      <c r="AN679" s="61">
        <v>1</v>
      </c>
      <c r="AO679" s="61">
        <f t="shared" si="749"/>
        <v>0</v>
      </c>
      <c r="AP679" s="69">
        <v>24.891270569162991</v>
      </c>
      <c r="AQ679" s="61">
        <f t="shared" si="717"/>
        <v>26.036269015344491</v>
      </c>
      <c r="AR679" s="61">
        <v>0.57099999999999995</v>
      </c>
      <c r="AS679" s="61">
        <f t="shared" si="718"/>
        <v>14.866709607761702</v>
      </c>
      <c r="AT679" s="61">
        <f t="shared" si="719"/>
        <v>27.903114308031714</v>
      </c>
      <c r="AU679" s="61">
        <v>0.42099999999999999</v>
      </c>
      <c r="AV679" s="61">
        <f t="shared" si="720"/>
        <v>11.747211123681351</v>
      </c>
      <c r="AW679" s="61">
        <f t="shared" si="721"/>
        <v>29.147677836489862</v>
      </c>
      <c r="AX679" s="61">
        <v>0.34</v>
      </c>
      <c r="AY679" s="61">
        <f t="shared" si="722"/>
        <v>9.9102104644065534</v>
      </c>
      <c r="AZ679" s="61">
        <f t="shared" si="750"/>
        <v>30.890066776331274</v>
      </c>
      <c r="BA679" s="61">
        <v>0.24099999999999999</v>
      </c>
      <c r="BB679" s="61">
        <f t="shared" si="751"/>
        <v>7.4445060930958364</v>
      </c>
      <c r="BC679" s="69">
        <v>0.61270819862555059</v>
      </c>
      <c r="BD679" s="61">
        <f t="shared" si="723"/>
        <v>0.64089277576232595</v>
      </c>
      <c r="BE679" s="61">
        <v>0.56599999999999995</v>
      </c>
      <c r="BF679" s="61">
        <f t="shared" si="724"/>
        <v>0.36274531108147645</v>
      </c>
      <c r="BG679" s="61">
        <f t="shared" si="725"/>
        <v>0.68684589065924218</v>
      </c>
      <c r="BH679" s="61">
        <v>0.40200000000000002</v>
      </c>
      <c r="BI679" s="61">
        <f t="shared" si="726"/>
        <v>0.27611204804501538</v>
      </c>
      <c r="BJ679" s="61">
        <f t="shared" si="727"/>
        <v>0.71748130059051973</v>
      </c>
      <c r="BK679" s="61">
        <v>0.29399999999999998</v>
      </c>
      <c r="BL679" s="61">
        <f t="shared" si="728"/>
        <v>0.21093950237361278</v>
      </c>
      <c r="BM679" s="61">
        <f t="shared" si="752"/>
        <v>0.7603708744943084</v>
      </c>
      <c r="BN679" s="61">
        <v>0.18</v>
      </c>
      <c r="BO679" s="61">
        <f t="shared" si="753"/>
        <v>0.1368667574089755</v>
      </c>
      <c r="BP679" s="69">
        <v>0.59432695266678404</v>
      </c>
      <c r="BQ679" s="61">
        <f t="shared" si="729"/>
        <v>0.62166599248945609</v>
      </c>
      <c r="BR679" s="61">
        <v>0.56599999999999995</v>
      </c>
      <c r="BS679" s="61">
        <f t="shared" si="754"/>
        <v>0.35186295174903209</v>
      </c>
      <c r="BT679" s="61">
        <f t="shared" si="730"/>
        <v>0.66624051393946493</v>
      </c>
      <c r="BU679" s="61">
        <v>0.40200000000000002</v>
      </c>
      <c r="BV679" s="61">
        <f t="shared" si="731"/>
        <v>0.26782868660366493</v>
      </c>
      <c r="BW679" s="61">
        <f t="shared" si="732"/>
        <v>0.69595686157280412</v>
      </c>
      <c r="BX679" s="61">
        <v>0.29399999999999998</v>
      </c>
      <c r="BY679" s="61">
        <f t="shared" si="733"/>
        <v>0.20461131730240439</v>
      </c>
      <c r="BZ679" s="61">
        <f t="shared" si="755"/>
        <v>0.73755974825947901</v>
      </c>
      <c r="CA679" s="61">
        <v>0.18</v>
      </c>
      <c r="CB679" s="61">
        <f t="shared" si="756"/>
        <v>0.13276075468670623</v>
      </c>
      <c r="CC679" s="69">
        <v>0.29024473411453744</v>
      </c>
      <c r="CD679" s="61">
        <f t="shared" si="734"/>
        <v>0.30359599188380615</v>
      </c>
      <c r="CE679" s="61">
        <v>3.0000000000000001E-3</v>
      </c>
      <c r="CF679" s="61">
        <f t="shared" si="735"/>
        <v>9.1078797565141841E-4</v>
      </c>
      <c r="CG679" s="61">
        <f t="shared" si="736"/>
        <v>0.32536434694239647</v>
      </c>
      <c r="CH679" s="61">
        <v>3.0000000000000001E-3</v>
      </c>
      <c r="CI679" s="61">
        <f t="shared" si="737"/>
        <v>9.7609304082718943E-4</v>
      </c>
      <c r="CJ679" s="61">
        <f t="shared" si="738"/>
        <v>0.33987658364812334</v>
      </c>
      <c r="CK679" s="61">
        <v>3.0000000000000001E-3</v>
      </c>
      <c r="CL679" s="61">
        <f t="shared" si="739"/>
        <v>1.01962975094437E-3</v>
      </c>
      <c r="CM679" s="61">
        <f t="shared" si="757"/>
        <v>0.360193715036141</v>
      </c>
      <c r="CN679" s="61">
        <v>3.0000000000000001E-3</v>
      </c>
      <c r="CO679" s="61">
        <f t="shared" si="758"/>
        <v>1.0805811451084231E-3</v>
      </c>
      <c r="CP679" s="69">
        <v>0.96777259972905727</v>
      </c>
      <c r="CQ679" s="61">
        <f t="shared" si="740"/>
        <v>1.012290139316594</v>
      </c>
      <c r="CR679" s="61">
        <v>0.67</v>
      </c>
      <c r="CS679" s="61">
        <f t="shared" si="741"/>
        <v>0.67823439334211799</v>
      </c>
      <c r="CT679" s="61">
        <f t="shared" si="742"/>
        <v>1.0848730842962733</v>
      </c>
      <c r="CU679" s="61">
        <v>0.437</v>
      </c>
      <c r="CV679" s="61">
        <f t="shared" si="743"/>
        <v>0.47408953783747143</v>
      </c>
      <c r="CW679" s="61">
        <f t="shared" si="744"/>
        <v>1.1332617142827262</v>
      </c>
      <c r="CX679" s="61">
        <v>0.28999999999999998</v>
      </c>
      <c r="CY679" s="61">
        <f t="shared" si="745"/>
        <v>0.32864589714199055</v>
      </c>
      <c r="CZ679" s="61">
        <f t="shared" si="759"/>
        <v>1.2010057962637601</v>
      </c>
      <c r="DA679" s="61">
        <v>0.17599999999999999</v>
      </c>
      <c r="DB679" s="61">
        <f t="shared" si="760"/>
        <v>0.21137702014242177</v>
      </c>
      <c r="DC679" s="4"/>
      <c r="DD679" s="9"/>
    </row>
    <row r="680" spans="1:108">
      <c r="A680" s="57" t="s">
        <v>457</v>
      </c>
      <c r="B680" s="58" t="s">
        <v>394</v>
      </c>
      <c r="C680" s="58" t="s">
        <v>293</v>
      </c>
      <c r="D680" s="58" t="s">
        <v>452</v>
      </c>
      <c r="E680" s="59" t="s">
        <v>440</v>
      </c>
      <c r="F680" s="59" t="s">
        <v>440</v>
      </c>
      <c r="G680" s="59" t="s">
        <v>243</v>
      </c>
      <c r="H680" s="58" t="s">
        <v>430</v>
      </c>
      <c r="I680" s="58" t="s">
        <v>244</v>
      </c>
      <c r="J680" s="60" t="s">
        <v>409</v>
      </c>
      <c r="K680" s="61">
        <v>0.58614464228822261</v>
      </c>
      <c r="L680" s="61">
        <v>0.61432263088958905</v>
      </c>
      <c r="M680" s="61">
        <v>0.63616411200396472</v>
      </c>
      <c r="N680" s="61">
        <v>0.67500000000000004</v>
      </c>
      <c r="O680" s="61"/>
      <c r="P680" s="69">
        <v>4.5346265632200703E-3</v>
      </c>
      <c r="Q680" s="61">
        <f t="shared" si="705"/>
        <v>2.6579470648093002E-3</v>
      </c>
      <c r="R680" s="61">
        <v>1</v>
      </c>
      <c r="S680" s="61">
        <f t="shared" si="706"/>
        <v>2.6579470648093002E-3</v>
      </c>
      <c r="T680" s="61">
        <f t="shared" si="707"/>
        <v>2.7857237204191691E-3</v>
      </c>
      <c r="U680" s="61">
        <v>1</v>
      </c>
      <c r="V680" s="61">
        <f t="shared" si="708"/>
        <v>2.7857237204191691E-3</v>
      </c>
      <c r="W680" s="61">
        <f t="shared" si="709"/>
        <v>2.8847666808604865E-3</v>
      </c>
      <c r="X680" s="61">
        <v>1</v>
      </c>
      <c r="Y680" s="61">
        <f t="shared" si="710"/>
        <v>2.8847666808604865E-3</v>
      </c>
      <c r="Z680" s="61">
        <f t="shared" si="746"/>
        <v>3.0608729301735476E-3</v>
      </c>
      <c r="AA680" s="61">
        <v>1</v>
      </c>
      <c r="AB680" s="61">
        <f t="shared" si="747"/>
        <v>3.0608729301735476E-3</v>
      </c>
      <c r="AC680" s="69"/>
      <c r="AD680" s="61">
        <f t="shared" si="711"/>
        <v>0</v>
      </c>
      <c r="AE680" s="61">
        <v>1</v>
      </c>
      <c r="AF680" s="61">
        <f t="shared" si="712"/>
        <v>0</v>
      </c>
      <c r="AG680" s="61">
        <f t="shared" si="713"/>
        <v>0</v>
      </c>
      <c r="AH680" s="61">
        <v>1</v>
      </c>
      <c r="AI680" s="61">
        <f t="shared" si="714"/>
        <v>0</v>
      </c>
      <c r="AJ680" s="61">
        <f t="shared" si="715"/>
        <v>0</v>
      </c>
      <c r="AK680" s="61">
        <v>1</v>
      </c>
      <c r="AL680" s="61">
        <f t="shared" si="716"/>
        <v>0</v>
      </c>
      <c r="AM680" s="61">
        <f t="shared" si="748"/>
        <v>0</v>
      </c>
      <c r="AN680" s="61">
        <v>1</v>
      </c>
      <c r="AO680" s="61">
        <f t="shared" si="749"/>
        <v>0</v>
      </c>
      <c r="AP680" s="69">
        <v>4.1307717207773902E-4</v>
      </c>
      <c r="AQ680" s="61">
        <f t="shared" si="717"/>
        <v>2.4212297126493691E-4</v>
      </c>
      <c r="AR680" s="61">
        <v>1</v>
      </c>
      <c r="AS680" s="61">
        <f t="shared" si="718"/>
        <v>2.4212297126493691E-4</v>
      </c>
      <c r="AT680" s="61">
        <f t="shared" si="719"/>
        <v>2.5376265511122811E-4</v>
      </c>
      <c r="AU680" s="61">
        <v>1</v>
      </c>
      <c r="AV680" s="61">
        <f t="shared" si="720"/>
        <v>2.5376265511122811E-4</v>
      </c>
      <c r="AW680" s="61">
        <f t="shared" si="721"/>
        <v>2.6278487236394379E-4</v>
      </c>
      <c r="AX680" s="61">
        <v>1</v>
      </c>
      <c r="AY680" s="61">
        <f t="shared" si="722"/>
        <v>2.6278487236394379E-4</v>
      </c>
      <c r="AZ680" s="61">
        <f t="shared" si="750"/>
        <v>2.7882709115247385E-4</v>
      </c>
      <c r="BA680" s="61">
        <v>1</v>
      </c>
      <c r="BB680" s="61">
        <f t="shared" si="751"/>
        <v>2.7882709115247385E-4</v>
      </c>
      <c r="BC680" s="69">
        <v>6.2301885853155296E-6</v>
      </c>
      <c r="BD680" s="61">
        <f t="shared" si="723"/>
        <v>3.6517916597279387E-6</v>
      </c>
      <c r="BE680" s="61">
        <v>1</v>
      </c>
      <c r="BF680" s="61">
        <f t="shared" si="724"/>
        <v>3.6517916597279387E-6</v>
      </c>
      <c r="BG680" s="61">
        <f t="shared" si="725"/>
        <v>3.8273458426693227E-6</v>
      </c>
      <c r="BH680" s="61">
        <v>1</v>
      </c>
      <c r="BI680" s="61">
        <f t="shared" si="726"/>
        <v>3.8273458426693227E-6</v>
      </c>
      <c r="BJ680" s="61">
        <f t="shared" si="727"/>
        <v>3.9634223889944907E-6</v>
      </c>
      <c r="BK680" s="61">
        <v>1</v>
      </c>
      <c r="BL680" s="61">
        <f t="shared" si="728"/>
        <v>3.9634223889944907E-6</v>
      </c>
      <c r="BM680" s="61">
        <f t="shared" si="752"/>
        <v>4.2053772950879829E-6</v>
      </c>
      <c r="BN680" s="61">
        <v>1</v>
      </c>
      <c r="BO680" s="61">
        <f t="shared" si="753"/>
        <v>4.2053772950879829E-6</v>
      </c>
      <c r="BP680" s="69">
        <v>5.8740609762142901E-6</v>
      </c>
      <c r="BQ680" s="61">
        <f t="shared" si="729"/>
        <v>3.4430493696823326E-6</v>
      </c>
      <c r="BR680" s="61">
        <v>1</v>
      </c>
      <c r="BS680" s="61">
        <f t="shared" si="754"/>
        <v>3.4430493696823326E-6</v>
      </c>
      <c r="BT680" s="61">
        <f t="shared" si="730"/>
        <v>3.6085685929138304E-6</v>
      </c>
      <c r="BU680" s="61">
        <v>1</v>
      </c>
      <c r="BV680" s="61">
        <f t="shared" si="731"/>
        <v>3.6085685929138304E-6</v>
      </c>
      <c r="BW680" s="61">
        <f t="shared" si="732"/>
        <v>3.7368667847905062E-6</v>
      </c>
      <c r="BX680" s="61">
        <v>1</v>
      </c>
      <c r="BY680" s="61">
        <f t="shared" si="733"/>
        <v>3.7368667847905062E-6</v>
      </c>
      <c r="BZ680" s="61">
        <f t="shared" si="755"/>
        <v>3.9649911589446463E-6</v>
      </c>
      <c r="CA680" s="61">
        <v>1</v>
      </c>
      <c r="CB680" s="61">
        <f t="shared" si="756"/>
        <v>3.9649911589446463E-6</v>
      </c>
      <c r="CC680" s="69">
        <v>1.0276772185390201E-5</v>
      </c>
      <c r="CD680" s="61">
        <f t="shared" si="734"/>
        <v>6.0236749564830949E-6</v>
      </c>
      <c r="CE680" s="61">
        <v>1</v>
      </c>
      <c r="CF680" s="61">
        <f t="shared" si="735"/>
        <v>6.0236749564830949E-6</v>
      </c>
      <c r="CG680" s="61">
        <f t="shared" si="736"/>
        <v>6.3132537259818593E-6</v>
      </c>
      <c r="CH680" s="61">
        <v>1</v>
      </c>
      <c r="CI680" s="61">
        <f t="shared" si="737"/>
        <v>6.3132537259818593E-6</v>
      </c>
      <c r="CJ680" s="61">
        <f t="shared" si="738"/>
        <v>6.537713651585801E-6</v>
      </c>
      <c r="CK680" s="61">
        <v>1</v>
      </c>
      <c r="CL680" s="61">
        <f t="shared" si="739"/>
        <v>6.537713651585801E-6</v>
      </c>
      <c r="CM680" s="61">
        <f t="shared" si="757"/>
        <v>6.9368212251383862E-6</v>
      </c>
      <c r="CN680" s="61">
        <v>1</v>
      </c>
      <c r="CO680" s="61">
        <f t="shared" si="758"/>
        <v>6.9368212251383862E-6</v>
      </c>
      <c r="CP680" s="69">
        <v>1.5502182780476401E-4</v>
      </c>
      <c r="CQ680" s="61">
        <f t="shared" si="740"/>
        <v>9.0865213805489838E-5</v>
      </c>
      <c r="CR680" s="61">
        <v>1</v>
      </c>
      <c r="CS680" s="61">
        <f t="shared" si="741"/>
        <v>9.0865213805489838E-5</v>
      </c>
      <c r="CT680" s="61">
        <f t="shared" si="742"/>
        <v>9.5233417102335473E-5</v>
      </c>
      <c r="CU680" s="61">
        <v>1</v>
      </c>
      <c r="CV680" s="61">
        <f t="shared" si="743"/>
        <v>9.5233417102335473E-5</v>
      </c>
      <c r="CW680" s="61">
        <f t="shared" si="744"/>
        <v>9.8619323426649217E-5</v>
      </c>
      <c r="CX680" s="61">
        <v>1</v>
      </c>
      <c r="CY680" s="61">
        <f t="shared" si="745"/>
        <v>9.8619323426649217E-5</v>
      </c>
      <c r="CZ680" s="61">
        <f t="shared" si="759"/>
        <v>1.0463973376821572E-4</v>
      </c>
      <c r="DA680" s="61">
        <v>1</v>
      </c>
      <c r="DB680" s="61">
        <f t="shared" si="760"/>
        <v>1.0463973376821572E-4</v>
      </c>
      <c r="DC680" s="4"/>
      <c r="DD680" s="9"/>
    </row>
    <row r="681" spans="1:108">
      <c r="A681" s="57" t="s">
        <v>457</v>
      </c>
      <c r="B681" s="58" t="s">
        <v>394</v>
      </c>
      <c r="C681" s="58" t="s">
        <v>293</v>
      </c>
      <c r="D681" s="58" t="s">
        <v>452</v>
      </c>
      <c r="E681" s="59" t="s">
        <v>440</v>
      </c>
      <c r="F681" s="59" t="s">
        <v>440</v>
      </c>
      <c r="G681" s="59" t="s">
        <v>245</v>
      </c>
      <c r="H681" s="58" t="s">
        <v>430</v>
      </c>
      <c r="I681" s="58" t="s">
        <v>246</v>
      </c>
      <c r="J681" s="60" t="s">
        <v>409</v>
      </c>
      <c r="K681" s="61">
        <v>0.58614464228822261</v>
      </c>
      <c r="L681" s="61">
        <v>0.61432263088958905</v>
      </c>
      <c r="M681" s="61">
        <v>0.63616411200396472</v>
      </c>
      <c r="N681" s="61">
        <v>0.67500000000000004</v>
      </c>
      <c r="O681" s="61"/>
      <c r="P681" s="69">
        <v>4.4544831426617199E-4</v>
      </c>
      <c r="Q681" s="61">
        <f t="shared" si="705"/>
        <v>2.6109714282343717E-4</v>
      </c>
      <c r="R681" s="61">
        <v>1</v>
      </c>
      <c r="S681" s="61">
        <f t="shared" si="706"/>
        <v>2.6109714282343717E-4</v>
      </c>
      <c r="T681" s="61">
        <f t="shared" si="707"/>
        <v>2.7364898034532725E-4</v>
      </c>
      <c r="U681" s="61">
        <v>1</v>
      </c>
      <c r="V681" s="61">
        <f t="shared" si="708"/>
        <v>2.7364898034532725E-4</v>
      </c>
      <c r="W681" s="61">
        <f t="shared" si="709"/>
        <v>2.8337823128880233E-4</v>
      </c>
      <c r="X681" s="61">
        <v>1</v>
      </c>
      <c r="Y681" s="61">
        <f t="shared" si="710"/>
        <v>2.8337823128880233E-4</v>
      </c>
      <c r="Z681" s="61">
        <f t="shared" si="746"/>
        <v>3.0067761212966614E-4</v>
      </c>
      <c r="AA681" s="61">
        <v>1</v>
      </c>
      <c r="AB681" s="61">
        <f t="shared" si="747"/>
        <v>3.0067761212966614E-4</v>
      </c>
      <c r="AC681" s="69"/>
      <c r="AD681" s="61">
        <f t="shared" si="711"/>
        <v>0</v>
      </c>
      <c r="AE681" s="61">
        <v>1</v>
      </c>
      <c r="AF681" s="61">
        <f t="shared" si="712"/>
        <v>0</v>
      </c>
      <c r="AG681" s="61">
        <f t="shared" si="713"/>
        <v>0</v>
      </c>
      <c r="AH681" s="61">
        <v>1</v>
      </c>
      <c r="AI681" s="61">
        <f t="shared" si="714"/>
        <v>0</v>
      </c>
      <c r="AJ681" s="61">
        <f t="shared" si="715"/>
        <v>0</v>
      </c>
      <c r="AK681" s="61">
        <v>1</v>
      </c>
      <c r="AL681" s="61">
        <f t="shared" si="716"/>
        <v>0</v>
      </c>
      <c r="AM681" s="61">
        <f t="shared" si="748"/>
        <v>0</v>
      </c>
      <c r="AN681" s="61">
        <v>1</v>
      </c>
      <c r="AO681" s="61">
        <f t="shared" si="749"/>
        <v>0</v>
      </c>
      <c r="AP681" s="69">
        <v>4.0577658909403799E-5</v>
      </c>
      <c r="AQ681" s="61">
        <f t="shared" si="717"/>
        <v>2.3784377366345998E-5</v>
      </c>
      <c r="AR681" s="61">
        <v>1</v>
      </c>
      <c r="AS681" s="61">
        <f t="shared" si="718"/>
        <v>2.3784377366345998E-5</v>
      </c>
      <c r="AT681" s="61">
        <f t="shared" si="719"/>
        <v>2.4927774176565316E-5</v>
      </c>
      <c r="AU681" s="61">
        <v>1</v>
      </c>
      <c r="AV681" s="61">
        <f t="shared" si="720"/>
        <v>2.4927774176565316E-5</v>
      </c>
      <c r="AW681" s="61">
        <f t="shared" si="721"/>
        <v>2.5814050347300636E-5</v>
      </c>
      <c r="AX681" s="61">
        <v>1</v>
      </c>
      <c r="AY681" s="61">
        <f t="shared" si="722"/>
        <v>2.5814050347300636E-5</v>
      </c>
      <c r="AZ681" s="61">
        <f t="shared" si="750"/>
        <v>2.7389919763847565E-5</v>
      </c>
      <c r="BA681" s="61">
        <v>1</v>
      </c>
      <c r="BB681" s="61">
        <f t="shared" si="751"/>
        <v>2.7389919763847565E-5</v>
      </c>
      <c r="BC681" s="69">
        <v>6.1200783883699601E-7</v>
      </c>
      <c r="BD681" s="61">
        <f t="shared" si="723"/>
        <v>3.5872511577269924E-7</v>
      </c>
      <c r="BE681" s="61">
        <v>1</v>
      </c>
      <c r="BF681" s="61">
        <f t="shared" si="724"/>
        <v>3.5872511577269924E-7</v>
      </c>
      <c r="BG681" s="61">
        <f t="shared" si="725"/>
        <v>3.7597026567939502E-7</v>
      </c>
      <c r="BH681" s="61">
        <v>1</v>
      </c>
      <c r="BI681" s="61">
        <f t="shared" si="726"/>
        <v>3.7597026567939502E-7</v>
      </c>
      <c r="BJ681" s="61">
        <f t="shared" si="727"/>
        <v>3.8933742333320311E-7</v>
      </c>
      <c r="BK681" s="61">
        <v>1</v>
      </c>
      <c r="BL681" s="61">
        <f t="shared" si="728"/>
        <v>3.8933742333320311E-7</v>
      </c>
      <c r="BM681" s="61">
        <f t="shared" si="752"/>
        <v>4.1310529121497235E-7</v>
      </c>
      <c r="BN681" s="61">
        <v>1</v>
      </c>
      <c r="BO681" s="61">
        <f t="shared" si="753"/>
        <v>4.1310529121497235E-7</v>
      </c>
      <c r="BP681" s="69">
        <v>5.7702448553851796E-7</v>
      </c>
      <c r="BQ681" s="61">
        <f t="shared" si="729"/>
        <v>3.3821981066752027E-7</v>
      </c>
      <c r="BR681" s="61">
        <v>1</v>
      </c>
      <c r="BS681" s="61">
        <f t="shared" si="754"/>
        <v>3.3821981066752027E-7</v>
      </c>
      <c r="BT681" s="61">
        <f t="shared" si="730"/>
        <v>3.54479200043734E-7</v>
      </c>
      <c r="BU681" s="61">
        <v>1</v>
      </c>
      <c r="BV681" s="61">
        <f t="shared" si="731"/>
        <v>3.54479200043734E-7</v>
      </c>
      <c r="BW681" s="61">
        <f t="shared" si="732"/>
        <v>3.6708226944715584E-7</v>
      </c>
      <c r="BX681" s="61">
        <v>1</v>
      </c>
      <c r="BY681" s="61">
        <f t="shared" si="733"/>
        <v>3.6708226944715584E-7</v>
      </c>
      <c r="BZ681" s="61">
        <f t="shared" si="755"/>
        <v>3.8949152773849966E-7</v>
      </c>
      <c r="CA681" s="61">
        <v>1</v>
      </c>
      <c r="CB681" s="61">
        <f t="shared" si="756"/>
        <v>3.8949152773849966E-7</v>
      </c>
      <c r="CC681" s="69">
        <v>1.00951440703176E-6</v>
      </c>
      <c r="CD681" s="61">
        <f t="shared" si="734"/>
        <v>5.9172146099443818E-7</v>
      </c>
      <c r="CE681" s="61">
        <v>1</v>
      </c>
      <c r="CF681" s="61">
        <f t="shared" si="735"/>
        <v>5.9172146099443818E-7</v>
      </c>
      <c r="CG681" s="61">
        <f t="shared" si="736"/>
        <v>6.2016754644869423E-7</v>
      </c>
      <c r="CH681" s="61">
        <v>1</v>
      </c>
      <c r="CI681" s="61">
        <f t="shared" si="737"/>
        <v>6.2016754644869423E-7</v>
      </c>
      <c r="CJ681" s="61">
        <f t="shared" si="738"/>
        <v>6.4221683630456864E-7</v>
      </c>
      <c r="CK681" s="61">
        <v>1</v>
      </c>
      <c r="CL681" s="61">
        <f t="shared" si="739"/>
        <v>6.4221683630456864E-7</v>
      </c>
      <c r="CM681" s="61">
        <f t="shared" si="757"/>
        <v>6.8142222474643803E-7</v>
      </c>
      <c r="CN681" s="61">
        <v>1</v>
      </c>
      <c r="CO681" s="61">
        <f t="shared" si="758"/>
        <v>6.8142222474643803E-7</v>
      </c>
      <c r="CP681" s="69">
        <v>1.5228202566929101E-5</v>
      </c>
      <c r="CQ681" s="61">
        <f t="shared" si="740"/>
        <v>8.9259293462852509E-6</v>
      </c>
      <c r="CR681" s="61">
        <v>1</v>
      </c>
      <c r="CS681" s="61">
        <f t="shared" si="741"/>
        <v>8.9259293462852509E-6</v>
      </c>
      <c r="CT681" s="61">
        <f t="shared" si="742"/>
        <v>9.3550294646354784E-6</v>
      </c>
      <c r="CU681" s="61">
        <v>1</v>
      </c>
      <c r="CV681" s="61">
        <f t="shared" si="743"/>
        <v>9.3550294646354784E-6</v>
      </c>
      <c r="CW681" s="61">
        <f t="shared" si="744"/>
        <v>9.6876359634069472E-6</v>
      </c>
      <c r="CX681" s="61">
        <v>1</v>
      </c>
      <c r="CY681" s="61">
        <f t="shared" si="745"/>
        <v>9.6876359634069472E-6</v>
      </c>
      <c r="CZ681" s="61">
        <f t="shared" si="759"/>
        <v>1.0279036732677144E-5</v>
      </c>
      <c r="DA681" s="61">
        <v>1</v>
      </c>
      <c r="DB681" s="61">
        <f t="shared" si="760"/>
        <v>1.0279036732677144E-5</v>
      </c>
      <c r="DC681" s="4"/>
      <c r="DD681" s="9"/>
    </row>
    <row r="682" spans="1:108">
      <c r="A682" s="57" t="s">
        <v>457</v>
      </c>
      <c r="B682" s="58" t="s">
        <v>394</v>
      </c>
      <c r="C682" s="58" t="s">
        <v>293</v>
      </c>
      <c r="D682" s="58" t="s">
        <v>452</v>
      </c>
      <c r="E682" s="59" t="s">
        <v>440</v>
      </c>
      <c r="F682" s="59" t="s">
        <v>440</v>
      </c>
      <c r="G682" s="59" t="s">
        <v>247</v>
      </c>
      <c r="H682" s="58" t="s">
        <v>430</v>
      </c>
      <c r="I682" s="58" t="s">
        <v>248</v>
      </c>
      <c r="J682" s="60" t="s">
        <v>409</v>
      </c>
      <c r="K682" s="61">
        <v>0.58614464228822261</v>
      </c>
      <c r="L682" s="61">
        <v>0.61432263088958905</v>
      </c>
      <c r="M682" s="61">
        <v>0.63616411200396472</v>
      </c>
      <c r="N682" s="61">
        <v>0.67500000000000004</v>
      </c>
      <c r="O682" s="61"/>
      <c r="P682" s="69">
        <v>3.5225829036111502E-4</v>
      </c>
      <c r="Q682" s="61">
        <f t="shared" si="705"/>
        <v>2.0647430959677663E-4</v>
      </c>
      <c r="R682" s="61">
        <v>1</v>
      </c>
      <c r="S682" s="61">
        <f t="shared" si="706"/>
        <v>2.0647430959677663E-4</v>
      </c>
      <c r="T682" s="61">
        <f t="shared" si="707"/>
        <v>2.1640023968730896E-4</v>
      </c>
      <c r="U682" s="61">
        <v>1</v>
      </c>
      <c r="V682" s="61">
        <f t="shared" si="708"/>
        <v>2.1640023968730896E-4</v>
      </c>
      <c r="W682" s="61">
        <f t="shared" si="709"/>
        <v>2.2409408248361351E-4</v>
      </c>
      <c r="X682" s="61">
        <v>1</v>
      </c>
      <c r="Y682" s="61">
        <f t="shared" si="710"/>
        <v>2.2409408248361351E-4</v>
      </c>
      <c r="Z682" s="61">
        <f t="shared" si="746"/>
        <v>2.3777434599375267E-4</v>
      </c>
      <c r="AA682" s="61">
        <v>1</v>
      </c>
      <c r="AB682" s="61">
        <f t="shared" si="747"/>
        <v>2.3777434599375267E-4</v>
      </c>
      <c r="AC682" s="69"/>
      <c r="AD682" s="61">
        <f t="shared" si="711"/>
        <v>0</v>
      </c>
      <c r="AE682" s="61">
        <v>1</v>
      </c>
      <c r="AF682" s="61">
        <f t="shared" si="712"/>
        <v>0</v>
      </c>
      <c r="AG682" s="61">
        <f t="shared" si="713"/>
        <v>0</v>
      </c>
      <c r="AH682" s="61">
        <v>1</v>
      </c>
      <c r="AI682" s="61">
        <f t="shared" si="714"/>
        <v>0</v>
      </c>
      <c r="AJ682" s="61">
        <f t="shared" si="715"/>
        <v>0</v>
      </c>
      <c r="AK682" s="61">
        <v>1</v>
      </c>
      <c r="AL682" s="61">
        <f t="shared" si="716"/>
        <v>0</v>
      </c>
      <c r="AM682" s="61">
        <f t="shared" si="748"/>
        <v>0</v>
      </c>
      <c r="AN682" s="61">
        <v>1</v>
      </c>
      <c r="AO682" s="61">
        <f t="shared" si="749"/>
        <v>0</v>
      </c>
      <c r="AP682" s="69">
        <v>3.2088608928356999E-5</v>
      </c>
      <c r="AQ682" s="61">
        <f t="shared" si="717"/>
        <v>1.880856620183848E-5</v>
      </c>
      <c r="AR682" s="61">
        <v>1</v>
      </c>
      <c r="AS682" s="61">
        <f t="shared" si="718"/>
        <v>1.880856620183848E-5</v>
      </c>
      <c r="AT682" s="61">
        <f t="shared" si="719"/>
        <v>1.9712758658455428E-5</v>
      </c>
      <c r="AU682" s="61">
        <v>1</v>
      </c>
      <c r="AV682" s="61">
        <f t="shared" si="720"/>
        <v>1.9712758658455428E-5</v>
      </c>
      <c r="AW682" s="61">
        <f t="shared" si="721"/>
        <v>2.0413621404350725E-5</v>
      </c>
      <c r="AX682" s="61">
        <v>1</v>
      </c>
      <c r="AY682" s="61">
        <f t="shared" si="722"/>
        <v>2.0413621404350725E-5</v>
      </c>
      <c r="AZ682" s="61">
        <f t="shared" si="750"/>
        <v>2.1659811026640974E-5</v>
      </c>
      <c r="BA682" s="61">
        <v>1</v>
      </c>
      <c r="BB682" s="61">
        <f t="shared" si="751"/>
        <v>2.1659811026640974E-5</v>
      </c>
      <c r="BC682" s="69">
        <v>4.8397272610959103E-7</v>
      </c>
      <c r="BD682" s="61">
        <f t="shared" si="723"/>
        <v>2.8367802042276216E-7</v>
      </c>
      <c r="BE682" s="61">
        <v>1</v>
      </c>
      <c r="BF682" s="61">
        <f t="shared" si="724"/>
        <v>2.8367802042276216E-7</v>
      </c>
      <c r="BG682" s="61">
        <f t="shared" si="725"/>
        <v>2.9731539838245046E-7</v>
      </c>
      <c r="BH682" s="61">
        <v>1</v>
      </c>
      <c r="BI682" s="61">
        <f t="shared" si="726"/>
        <v>2.9731539838245046E-7</v>
      </c>
      <c r="BJ682" s="61">
        <f t="shared" si="727"/>
        <v>3.0788607953964602E-7</v>
      </c>
      <c r="BK682" s="61">
        <v>1</v>
      </c>
      <c r="BL682" s="61">
        <f t="shared" si="728"/>
        <v>3.0788607953964602E-7</v>
      </c>
      <c r="BM682" s="61">
        <f t="shared" si="752"/>
        <v>3.2668159012397397E-7</v>
      </c>
      <c r="BN682" s="61">
        <v>1</v>
      </c>
      <c r="BO682" s="61">
        <f t="shared" si="753"/>
        <v>3.2668159012397397E-7</v>
      </c>
      <c r="BP682" s="69">
        <v>4.5630806596979101E-7</v>
      </c>
      <c r="BQ682" s="61">
        <f t="shared" si="729"/>
        <v>2.6746252810109386E-7</v>
      </c>
      <c r="BR682" s="61">
        <v>1</v>
      </c>
      <c r="BS682" s="61">
        <f t="shared" si="754"/>
        <v>2.6746252810109386E-7</v>
      </c>
      <c r="BT682" s="61">
        <f t="shared" si="730"/>
        <v>2.8032037158270216E-7</v>
      </c>
      <c r="BU682" s="61">
        <v>1</v>
      </c>
      <c r="BV682" s="61">
        <f t="shared" si="731"/>
        <v>2.8032037158270216E-7</v>
      </c>
      <c r="BW682" s="61">
        <f t="shared" si="732"/>
        <v>2.9028681558791866E-7</v>
      </c>
      <c r="BX682" s="61">
        <v>1</v>
      </c>
      <c r="BY682" s="61">
        <f t="shared" si="733"/>
        <v>2.9028681558791866E-7</v>
      </c>
      <c r="BZ682" s="61">
        <f t="shared" si="755"/>
        <v>3.0800794452960896E-7</v>
      </c>
      <c r="CA682" s="61">
        <v>1</v>
      </c>
      <c r="CB682" s="61">
        <f t="shared" si="756"/>
        <v>3.0800794452960896E-7</v>
      </c>
      <c r="CC682" s="69">
        <v>7.9831892438913104E-7</v>
      </c>
      <c r="CD682" s="61">
        <f t="shared" si="734"/>
        <v>4.6793036036798586E-7</v>
      </c>
      <c r="CE682" s="61">
        <v>1</v>
      </c>
      <c r="CF682" s="61">
        <f t="shared" si="735"/>
        <v>4.6793036036798586E-7</v>
      </c>
      <c r="CG682" s="61">
        <f t="shared" si="736"/>
        <v>4.9042538191967794E-7</v>
      </c>
      <c r="CH682" s="61">
        <v>1</v>
      </c>
      <c r="CI682" s="61">
        <f t="shared" si="737"/>
        <v>4.9042538191967794E-7</v>
      </c>
      <c r="CJ682" s="61">
        <f t="shared" si="738"/>
        <v>5.0786184962997179E-7</v>
      </c>
      <c r="CK682" s="61">
        <v>1</v>
      </c>
      <c r="CL682" s="61">
        <f t="shared" si="739"/>
        <v>5.0786184962997179E-7</v>
      </c>
      <c r="CM682" s="61">
        <f t="shared" si="757"/>
        <v>5.3886527396266349E-7</v>
      </c>
      <c r="CN682" s="61">
        <v>1</v>
      </c>
      <c r="CO682" s="61">
        <f t="shared" si="758"/>
        <v>5.3886527396266349E-7</v>
      </c>
      <c r="CP682" s="69">
        <v>1.20423861303331E-5</v>
      </c>
      <c r="CQ682" s="61">
        <f t="shared" si="740"/>
        <v>7.0585801106607481E-6</v>
      </c>
      <c r="CR682" s="61">
        <v>1</v>
      </c>
      <c r="CS682" s="61">
        <f t="shared" si="741"/>
        <v>7.0585801106607481E-6</v>
      </c>
      <c r="CT682" s="61">
        <f t="shared" si="742"/>
        <v>7.3979103297745282E-6</v>
      </c>
      <c r="CU682" s="61">
        <v>1</v>
      </c>
      <c r="CV682" s="61">
        <f t="shared" si="743"/>
        <v>7.3979103297745282E-6</v>
      </c>
      <c r="CW682" s="61">
        <f t="shared" si="744"/>
        <v>7.6609338790122171E-6</v>
      </c>
      <c r="CX682" s="61">
        <v>1</v>
      </c>
      <c r="CY682" s="61">
        <f t="shared" si="745"/>
        <v>7.6609338790122171E-6</v>
      </c>
      <c r="CZ682" s="61">
        <f t="shared" si="759"/>
        <v>8.1286106379748425E-6</v>
      </c>
      <c r="DA682" s="61">
        <v>1</v>
      </c>
      <c r="DB682" s="61">
        <f t="shared" si="760"/>
        <v>8.1286106379748425E-6</v>
      </c>
      <c r="DC682" s="4"/>
      <c r="DD682" s="9"/>
    </row>
    <row r="683" spans="1:108">
      <c r="A683" s="57" t="s">
        <v>457</v>
      </c>
      <c r="B683" s="58" t="s">
        <v>394</v>
      </c>
      <c r="C683" s="58" t="s">
        <v>293</v>
      </c>
      <c r="D683" s="58" t="s">
        <v>452</v>
      </c>
      <c r="E683" s="59" t="s">
        <v>440</v>
      </c>
      <c r="F683" s="59" t="s">
        <v>440</v>
      </c>
      <c r="G683" s="59" t="s">
        <v>249</v>
      </c>
      <c r="H683" s="58" t="s">
        <v>430</v>
      </c>
      <c r="I683" s="58" t="s">
        <v>250</v>
      </c>
      <c r="J683" s="60" t="s">
        <v>409</v>
      </c>
      <c r="K683" s="61">
        <v>0.58614464228822261</v>
      </c>
      <c r="L683" s="61">
        <v>0.61432263088958905</v>
      </c>
      <c r="M683" s="61">
        <v>0.63616411200396472</v>
      </c>
      <c r="N683" s="61">
        <v>0.67500000000000004</v>
      </c>
      <c r="O683" s="61"/>
      <c r="P683" s="69">
        <v>2.1560443930673901E-2</v>
      </c>
      <c r="Q683" s="61">
        <f t="shared" si="705"/>
        <v>1.2637538695320133E-2</v>
      </c>
      <c r="R683" s="61">
        <v>1</v>
      </c>
      <c r="S683" s="61">
        <f t="shared" si="706"/>
        <v>1.2637538695320133E-2</v>
      </c>
      <c r="T683" s="61">
        <f t="shared" si="707"/>
        <v>1.3245068638639064E-2</v>
      </c>
      <c r="U683" s="61">
        <v>1</v>
      </c>
      <c r="V683" s="61">
        <f t="shared" si="708"/>
        <v>1.3245068638639064E-2</v>
      </c>
      <c r="W683" s="61">
        <f t="shared" si="709"/>
        <v>1.3715980667568434E-2</v>
      </c>
      <c r="X683" s="61">
        <v>1</v>
      </c>
      <c r="Y683" s="61">
        <f t="shared" si="710"/>
        <v>1.3715980667568434E-2</v>
      </c>
      <c r="Z683" s="61">
        <f t="shared" si="746"/>
        <v>1.4553299653204885E-2</v>
      </c>
      <c r="AA683" s="61">
        <v>1</v>
      </c>
      <c r="AB683" s="61">
        <f t="shared" si="747"/>
        <v>1.4553299653204885E-2</v>
      </c>
      <c r="AC683" s="69"/>
      <c r="AD683" s="61">
        <f t="shared" si="711"/>
        <v>0</v>
      </c>
      <c r="AE683" s="61">
        <v>1</v>
      </c>
      <c r="AF683" s="61">
        <f t="shared" si="712"/>
        <v>0</v>
      </c>
      <c r="AG683" s="61">
        <f t="shared" si="713"/>
        <v>0</v>
      </c>
      <c r="AH683" s="61">
        <v>1</v>
      </c>
      <c r="AI683" s="61">
        <f t="shared" si="714"/>
        <v>0</v>
      </c>
      <c r="AJ683" s="61">
        <f t="shared" si="715"/>
        <v>0</v>
      </c>
      <c r="AK683" s="61">
        <v>1</v>
      </c>
      <c r="AL683" s="61">
        <f t="shared" si="716"/>
        <v>0</v>
      </c>
      <c r="AM683" s="61">
        <f t="shared" si="748"/>
        <v>0</v>
      </c>
      <c r="AN683" s="61">
        <v>1</v>
      </c>
      <c r="AO683" s="61">
        <f t="shared" si="749"/>
        <v>0</v>
      </c>
      <c r="AP683" s="69">
        <v>1.9640266036149898E-3</v>
      </c>
      <c r="AQ683" s="61">
        <f t="shared" si="717"/>
        <v>1.1512036710204609E-3</v>
      </c>
      <c r="AR683" s="61">
        <v>1</v>
      </c>
      <c r="AS683" s="61">
        <f t="shared" si="718"/>
        <v>1.1512036710204609E-3</v>
      </c>
      <c r="AT683" s="61">
        <f t="shared" si="719"/>
        <v>1.2065459902699045E-3</v>
      </c>
      <c r="AU683" s="61">
        <v>1</v>
      </c>
      <c r="AV683" s="61">
        <f t="shared" si="720"/>
        <v>1.2065459902699045E-3</v>
      </c>
      <c r="AW683" s="61">
        <f t="shared" si="721"/>
        <v>1.2494432402408928E-3</v>
      </c>
      <c r="AX683" s="61">
        <v>1</v>
      </c>
      <c r="AY683" s="61">
        <f t="shared" si="722"/>
        <v>1.2494432402408928E-3</v>
      </c>
      <c r="AZ683" s="61">
        <f t="shared" si="750"/>
        <v>1.3257179574401182E-3</v>
      </c>
      <c r="BA683" s="61">
        <v>1</v>
      </c>
      <c r="BB683" s="61">
        <f t="shared" si="751"/>
        <v>1.3257179574401182E-3</v>
      </c>
      <c r="BC683" s="69">
        <v>2.96222036806124E-5</v>
      </c>
      <c r="BD683" s="61">
        <f t="shared" si="723"/>
        <v>1.7362895980161426E-5</v>
      </c>
      <c r="BE683" s="61">
        <v>1</v>
      </c>
      <c r="BF683" s="61">
        <f t="shared" si="724"/>
        <v>1.7362895980161426E-5</v>
      </c>
      <c r="BG683" s="61">
        <f t="shared" si="725"/>
        <v>1.8197590097821076E-5</v>
      </c>
      <c r="BH683" s="61">
        <v>1</v>
      </c>
      <c r="BI683" s="61">
        <f t="shared" si="726"/>
        <v>1.8197590097821076E-5</v>
      </c>
      <c r="BJ683" s="61">
        <f t="shared" si="727"/>
        <v>1.8844582900077362E-5</v>
      </c>
      <c r="BK683" s="61">
        <v>1</v>
      </c>
      <c r="BL683" s="61">
        <f t="shared" si="728"/>
        <v>1.8844582900077362E-5</v>
      </c>
      <c r="BM683" s="61">
        <f t="shared" si="752"/>
        <v>1.9994987484413371E-5</v>
      </c>
      <c r="BN683" s="61">
        <v>1</v>
      </c>
      <c r="BO683" s="61">
        <f t="shared" si="753"/>
        <v>1.9994987484413371E-5</v>
      </c>
      <c r="BP683" s="69">
        <v>2.7928950831420802E-5</v>
      </c>
      <c r="BQ683" s="61">
        <f t="shared" si="729"/>
        <v>1.6370404894568503E-5</v>
      </c>
      <c r="BR683" s="61">
        <v>1</v>
      </c>
      <c r="BS683" s="61">
        <f t="shared" si="754"/>
        <v>1.6370404894568503E-5</v>
      </c>
      <c r="BT683" s="61">
        <f t="shared" si="730"/>
        <v>1.7157386552744402E-5</v>
      </c>
      <c r="BU683" s="61">
        <v>1</v>
      </c>
      <c r="BV683" s="61">
        <f t="shared" si="731"/>
        <v>1.7157386552744402E-5</v>
      </c>
      <c r="BW683" s="61">
        <f t="shared" si="732"/>
        <v>1.7767396204873205E-5</v>
      </c>
      <c r="BX683" s="61">
        <v>1</v>
      </c>
      <c r="BY683" s="61">
        <f t="shared" si="733"/>
        <v>1.7767396204873205E-5</v>
      </c>
      <c r="BZ683" s="61">
        <f t="shared" si="755"/>
        <v>1.8852041811209041E-5</v>
      </c>
      <c r="CA683" s="61">
        <v>1</v>
      </c>
      <c r="CB683" s="61">
        <f t="shared" si="756"/>
        <v>1.8852041811209041E-5</v>
      </c>
      <c r="CC683" s="69">
        <v>4.8862186864198303E-5</v>
      </c>
      <c r="CD683" s="61">
        <f t="shared" si="734"/>
        <v>2.8640309040935803E-5</v>
      </c>
      <c r="CE683" s="61">
        <v>1</v>
      </c>
      <c r="CF683" s="61">
        <f t="shared" si="735"/>
        <v>2.8640309040935803E-5</v>
      </c>
      <c r="CG683" s="61">
        <f t="shared" si="736"/>
        <v>3.0017147185433022E-5</v>
      </c>
      <c r="CH683" s="61">
        <v>1</v>
      </c>
      <c r="CI683" s="61">
        <f t="shared" si="737"/>
        <v>3.0017147185433022E-5</v>
      </c>
      <c r="CJ683" s="61">
        <f t="shared" si="738"/>
        <v>3.1084369717034503E-5</v>
      </c>
      <c r="CK683" s="61">
        <v>1</v>
      </c>
      <c r="CL683" s="61">
        <f t="shared" si="739"/>
        <v>3.1084369717034503E-5</v>
      </c>
      <c r="CM683" s="61">
        <f t="shared" si="757"/>
        <v>3.298197613333386E-5</v>
      </c>
      <c r="CN683" s="61">
        <v>1</v>
      </c>
      <c r="CO683" s="61">
        <f t="shared" si="758"/>
        <v>3.298197613333386E-5</v>
      </c>
      <c r="CP683" s="69">
        <v>7.3707049077086301E-4</v>
      </c>
      <c r="CQ683" s="61">
        <f t="shared" si="740"/>
        <v>4.320299191540922E-4</v>
      </c>
      <c r="CR683" s="61">
        <v>1</v>
      </c>
      <c r="CS683" s="61">
        <f t="shared" si="741"/>
        <v>4.320299191540922E-4</v>
      </c>
      <c r="CT683" s="61">
        <f t="shared" si="742"/>
        <v>4.5279908304143716E-4</v>
      </c>
      <c r="CU683" s="61">
        <v>1</v>
      </c>
      <c r="CV683" s="61">
        <f t="shared" si="743"/>
        <v>4.5279908304143716E-4</v>
      </c>
      <c r="CW683" s="61">
        <f t="shared" si="744"/>
        <v>4.6889779424557254E-4</v>
      </c>
      <c r="CX683" s="61">
        <v>1</v>
      </c>
      <c r="CY683" s="61">
        <f t="shared" si="745"/>
        <v>4.6889779424557254E-4</v>
      </c>
      <c r="CZ683" s="61">
        <f t="shared" si="759"/>
        <v>4.9752258127033256E-4</v>
      </c>
      <c r="DA683" s="61">
        <v>1</v>
      </c>
      <c r="DB683" s="61">
        <f t="shared" si="760"/>
        <v>4.9752258127033256E-4</v>
      </c>
      <c r="DC683" s="4"/>
      <c r="DD683" s="9"/>
    </row>
    <row r="684" spans="1:108">
      <c r="A684" s="57" t="s">
        <v>457</v>
      </c>
      <c r="B684" s="58" t="s">
        <v>394</v>
      </c>
      <c r="C684" s="58" t="s">
        <v>293</v>
      </c>
      <c r="D684" s="58" t="s">
        <v>452</v>
      </c>
      <c r="E684" s="59" t="s">
        <v>440</v>
      </c>
      <c r="F684" s="59" t="s">
        <v>440</v>
      </c>
      <c r="G684" s="59" t="s">
        <v>251</v>
      </c>
      <c r="H684" s="58" t="s">
        <v>430</v>
      </c>
      <c r="I684" s="58" t="s">
        <v>252</v>
      </c>
      <c r="J684" s="60" t="s">
        <v>410</v>
      </c>
      <c r="K684" s="61">
        <v>0.82848837209302328</v>
      </c>
      <c r="L684" s="61">
        <v>0.82848837209302328</v>
      </c>
      <c r="M684" s="61">
        <v>0.82848837209302328</v>
      </c>
      <c r="N684" s="61">
        <v>0.82848837209302328</v>
      </c>
      <c r="O684" s="61"/>
      <c r="P684" s="69">
        <v>33.362180000000002</v>
      </c>
      <c r="Q684" s="61">
        <f t="shared" si="705"/>
        <v>27.64017819767442</v>
      </c>
      <c r="R684" s="61">
        <v>1</v>
      </c>
      <c r="S684" s="61">
        <f t="shared" si="706"/>
        <v>27.64017819767442</v>
      </c>
      <c r="T684" s="61">
        <f t="shared" si="707"/>
        <v>27.64017819767442</v>
      </c>
      <c r="U684" s="61">
        <v>1</v>
      </c>
      <c r="V684" s="61">
        <f t="shared" si="708"/>
        <v>27.64017819767442</v>
      </c>
      <c r="W684" s="61">
        <f t="shared" si="709"/>
        <v>27.64017819767442</v>
      </c>
      <c r="X684" s="61">
        <v>1</v>
      </c>
      <c r="Y684" s="61">
        <f t="shared" si="710"/>
        <v>27.64017819767442</v>
      </c>
      <c r="Z684" s="61">
        <f t="shared" si="746"/>
        <v>27.64017819767442</v>
      </c>
      <c r="AA684" s="61">
        <v>1</v>
      </c>
      <c r="AB684" s="61">
        <f t="shared" si="747"/>
        <v>27.64017819767442</v>
      </c>
      <c r="AC684" s="69"/>
      <c r="AD684" s="61">
        <f t="shared" si="711"/>
        <v>0</v>
      </c>
      <c r="AE684" s="61">
        <v>1</v>
      </c>
      <c r="AF684" s="61">
        <f t="shared" si="712"/>
        <v>0</v>
      </c>
      <c r="AG684" s="61">
        <f t="shared" si="713"/>
        <v>0</v>
      </c>
      <c r="AH684" s="61">
        <v>1</v>
      </c>
      <c r="AI684" s="61">
        <f t="shared" si="714"/>
        <v>0</v>
      </c>
      <c r="AJ684" s="61">
        <f t="shared" si="715"/>
        <v>0</v>
      </c>
      <c r="AK684" s="61">
        <v>1</v>
      </c>
      <c r="AL684" s="61">
        <f t="shared" si="716"/>
        <v>0</v>
      </c>
      <c r="AM684" s="61">
        <f t="shared" si="748"/>
        <v>0</v>
      </c>
      <c r="AN684" s="61">
        <v>1</v>
      </c>
      <c r="AO684" s="61">
        <f t="shared" si="749"/>
        <v>0</v>
      </c>
      <c r="AP684" s="69">
        <v>0.187388</v>
      </c>
      <c r="AQ684" s="61">
        <f t="shared" si="717"/>
        <v>0.15524877906976745</v>
      </c>
      <c r="AR684" s="61">
        <v>1</v>
      </c>
      <c r="AS684" s="61">
        <f t="shared" si="718"/>
        <v>0.15524877906976745</v>
      </c>
      <c r="AT684" s="61">
        <f t="shared" si="719"/>
        <v>0.15524877906976745</v>
      </c>
      <c r="AU684" s="61">
        <v>1</v>
      </c>
      <c r="AV684" s="61">
        <f t="shared" si="720"/>
        <v>0.15524877906976745</v>
      </c>
      <c r="AW684" s="61">
        <f t="shared" si="721"/>
        <v>0.15524877906976745</v>
      </c>
      <c r="AX684" s="61">
        <v>1</v>
      </c>
      <c r="AY684" s="61">
        <f t="shared" si="722"/>
        <v>0.15524877906976745</v>
      </c>
      <c r="AZ684" s="61">
        <f t="shared" si="750"/>
        <v>0.15524877906976745</v>
      </c>
      <c r="BA684" s="61">
        <v>1</v>
      </c>
      <c r="BB684" s="61">
        <f t="shared" si="751"/>
        <v>0.15524877906976745</v>
      </c>
      <c r="BC684" s="69">
        <v>0.71554938000000001</v>
      </c>
      <c r="BD684" s="61">
        <f t="shared" si="723"/>
        <v>0.59282434098837211</v>
      </c>
      <c r="BE684" s="61">
        <v>1</v>
      </c>
      <c r="BF684" s="61">
        <f t="shared" si="724"/>
        <v>0.59282434098837211</v>
      </c>
      <c r="BG684" s="61">
        <f t="shared" si="725"/>
        <v>0.59282434098837211</v>
      </c>
      <c r="BH684" s="61">
        <v>1</v>
      </c>
      <c r="BI684" s="61">
        <f t="shared" si="726"/>
        <v>0.59282434098837211</v>
      </c>
      <c r="BJ684" s="61">
        <f t="shared" si="727"/>
        <v>0.59282434098837211</v>
      </c>
      <c r="BK684" s="61">
        <v>1</v>
      </c>
      <c r="BL684" s="61">
        <f t="shared" si="728"/>
        <v>0.59282434098837211</v>
      </c>
      <c r="BM684" s="61">
        <f t="shared" si="752"/>
        <v>0.59282434098837211</v>
      </c>
      <c r="BN684" s="61">
        <v>1</v>
      </c>
      <c r="BO684" s="61">
        <f t="shared" si="753"/>
        <v>0.59282434098837211</v>
      </c>
      <c r="BP684" s="69">
        <v>0.49372907220000001</v>
      </c>
      <c r="BQ684" s="61">
        <f t="shared" si="729"/>
        <v>0.40904879528197674</v>
      </c>
      <c r="BR684" s="61">
        <v>1</v>
      </c>
      <c r="BS684" s="61">
        <f t="shared" si="754"/>
        <v>0.40904879528197674</v>
      </c>
      <c r="BT684" s="61">
        <f t="shared" si="730"/>
        <v>0.40904879528197674</v>
      </c>
      <c r="BU684" s="61">
        <v>1</v>
      </c>
      <c r="BV684" s="61">
        <f t="shared" si="731"/>
        <v>0.40904879528197674</v>
      </c>
      <c r="BW684" s="61">
        <f t="shared" si="732"/>
        <v>0.40904879528197674</v>
      </c>
      <c r="BX684" s="61">
        <v>1</v>
      </c>
      <c r="BY684" s="61">
        <f t="shared" si="733"/>
        <v>0.40904879528197674</v>
      </c>
      <c r="BZ684" s="61">
        <f t="shared" si="755"/>
        <v>0.40904879528197674</v>
      </c>
      <c r="CA684" s="61">
        <v>1</v>
      </c>
      <c r="CB684" s="61">
        <f t="shared" si="756"/>
        <v>0.40904879528197674</v>
      </c>
      <c r="CC684" s="69">
        <v>1.779E-2</v>
      </c>
      <c r="CD684" s="61">
        <f t="shared" si="734"/>
        <v>1.4738808139534884E-2</v>
      </c>
      <c r="CE684" s="61">
        <v>1</v>
      </c>
      <c r="CF684" s="61">
        <f t="shared" si="735"/>
        <v>1.4738808139534884E-2</v>
      </c>
      <c r="CG684" s="61">
        <f t="shared" si="736"/>
        <v>1.4738808139534884E-2</v>
      </c>
      <c r="CH684" s="61">
        <v>1</v>
      </c>
      <c r="CI684" s="61">
        <f t="shared" si="737"/>
        <v>1.4738808139534884E-2</v>
      </c>
      <c r="CJ684" s="61">
        <f t="shared" si="738"/>
        <v>1.4738808139534884E-2</v>
      </c>
      <c r="CK684" s="61">
        <v>1</v>
      </c>
      <c r="CL684" s="61">
        <f t="shared" si="739"/>
        <v>1.4738808139534884E-2</v>
      </c>
      <c r="CM684" s="61">
        <f t="shared" si="757"/>
        <v>1.4738808139534884E-2</v>
      </c>
      <c r="CN684" s="61">
        <v>1</v>
      </c>
      <c r="CO684" s="61">
        <f t="shared" si="758"/>
        <v>1.4738808139534884E-2</v>
      </c>
      <c r="CP684" s="69">
        <v>8.0830430519999996E-4</v>
      </c>
      <c r="CQ684" s="61">
        <f t="shared" si="740"/>
        <v>6.6967071797093024E-4</v>
      </c>
      <c r="CR684" s="61">
        <v>1</v>
      </c>
      <c r="CS684" s="61">
        <f t="shared" si="741"/>
        <v>6.6967071797093024E-4</v>
      </c>
      <c r="CT684" s="61">
        <f t="shared" si="742"/>
        <v>6.6967071797093024E-4</v>
      </c>
      <c r="CU684" s="61">
        <v>1</v>
      </c>
      <c r="CV684" s="61">
        <f t="shared" si="743"/>
        <v>6.6967071797093024E-4</v>
      </c>
      <c r="CW684" s="61">
        <f t="shared" si="744"/>
        <v>6.6967071797093024E-4</v>
      </c>
      <c r="CX684" s="61">
        <v>1</v>
      </c>
      <c r="CY684" s="61">
        <f t="shared" si="745"/>
        <v>6.6967071797093024E-4</v>
      </c>
      <c r="CZ684" s="61">
        <f t="shared" si="759"/>
        <v>6.6967071797093024E-4</v>
      </c>
      <c r="DA684" s="61">
        <v>1</v>
      </c>
      <c r="DB684" s="61">
        <f t="shared" si="760"/>
        <v>6.6967071797093024E-4</v>
      </c>
      <c r="DC684" s="4"/>
      <c r="DD684" s="9"/>
    </row>
    <row r="685" spans="1:108">
      <c r="A685" s="57" t="s">
        <v>457</v>
      </c>
      <c r="B685" s="58" t="s">
        <v>394</v>
      </c>
      <c r="C685" s="58" t="s">
        <v>293</v>
      </c>
      <c r="D685" s="58" t="s">
        <v>452</v>
      </c>
      <c r="E685" s="59" t="s">
        <v>440</v>
      </c>
      <c r="F685" s="59" t="s">
        <v>440</v>
      </c>
      <c r="G685" s="59" t="s">
        <v>253</v>
      </c>
      <c r="H685" s="58" t="s">
        <v>430</v>
      </c>
      <c r="I685" s="58" t="s">
        <v>254</v>
      </c>
      <c r="J685" s="60" t="s">
        <v>412</v>
      </c>
      <c r="K685" s="61">
        <v>0.57352828306086423</v>
      </c>
      <c r="L685" s="61">
        <v>0.60369176452528972</v>
      </c>
      <c r="M685" s="61">
        <v>0.6270243303400107</v>
      </c>
      <c r="N685" s="61">
        <v>0.66800000000000004</v>
      </c>
      <c r="O685" s="61"/>
      <c r="P685" s="69">
        <v>326.97796362818394</v>
      </c>
      <c r="Q685" s="61">
        <f t="shared" si="705"/>
        <v>187.53111007841005</v>
      </c>
      <c r="R685" s="61">
        <v>1</v>
      </c>
      <c r="S685" s="61">
        <f t="shared" si="706"/>
        <v>187.53111007841005</v>
      </c>
      <c r="T685" s="61">
        <f t="shared" si="707"/>
        <v>197.39390382358437</v>
      </c>
      <c r="U685" s="61">
        <v>1</v>
      </c>
      <c r="V685" s="61">
        <f t="shared" si="708"/>
        <v>197.39390382358437</v>
      </c>
      <c r="W685" s="61">
        <f t="shared" si="709"/>
        <v>205.02313867990242</v>
      </c>
      <c r="X685" s="61">
        <v>1</v>
      </c>
      <c r="Y685" s="61">
        <f t="shared" si="710"/>
        <v>205.02313867990242</v>
      </c>
      <c r="Z685" s="61">
        <f t="shared" si="746"/>
        <v>218.42127970362688</v>
      </c>
      <c r="AA685" s="61">
        <v>1</v>
      </c>
      <c r="AB685" s="61">
        <f t="shared" si="747"/>
        <v>218.42127970362688</v>
      </c>
      <c r="AC685" s="69"/>
      <c r="AD685" s="61">
        <f t="shared" si="711"/>
        <v>0</v>
      </c>
      <c r="AE685" s="61">
        <v>1</v>
      </c>
      <c r="AF685" s="61">
        <f t="shared" si="712"/>
        <v>0</v>
      </c>
      <c r="AG685" s="61">
        <f t="shared" si="713"/>
        <v>0</v>
      </c>
      <c r="AH685" s="61">
        <v>1</v>
      </c>
      <c r="AI685" s="61">
        <f t="shared" si="714"/>
        <v>0</v>
      </c>
      <c r="AJ685" s="61">
        <f t="shared" si="715"/>
        <v>0</v>
      </c>
      <c r="AK685" s="61">
        <v>1</v>
      </c>
      <c r="AL685" s="61">
        <f t="shared" si="716"/>
        <v>0</v>
      </c>
      <c r="AM685" s="61">
        <f t="shared" si="748"/>
        <v>0</v>
      </c>
      <c r="AN685" s="61">
        <v>1</v>
      </c>
      <c r="AO685" s="61">
        <f t="shared" si="749"/>
        <v>0</v>
      </c>
      <c r="AP685" s="69">
        <v>1.7690667251400001</v>
      </c>
      <c r="AQ685" s="61">
        <f t="shared" si="717"/>
        <v>1.0146098014896501</v>
      </c>
      <c r="AR685" s="61">
        <v>1</v>
      </c>
      <c r="AS685" s="61">
        <f t="shared" si="718"/>
        <v>1.0146098014896501</v>
      </c>
      <c r="AT685" s="61">
        <f t="shared" si="719"/>
        <v>1.0679710128627424</v>
      </c>
      <c r="AU685" s="61">
        <v>1</v>
      </c>
      <c r="AV685" s="61">
        <f t="shared" si="720"/>
        <v>1.0679710128627424</v>
      </c>
      <c r="AW685" s="61">
        <f t="shared" si="721"/>
        <v>1.1092478786577042</v>
      </c>
      <c r="AX685" s="61">
        <v>1</v>
      </c>
      <c r="AY685" s="61">
        <f t="shared" si="722"/>
        <v>1.1092478786577042</v>
      </c>
      <c r="AZ685" s="61">
        <f t="shared" si="750"/>
        <v>1.18173657239352</v>
      </c>
      <c r="BA685" s="61">
        <v>1</v>
      </c>
      <c r="BB685" s="61">
        <f t="shared" si="751"/>
        <v>1.18173657239352</v>
      </c>
      <c r="BC685" s="69">
        <v>6.4421245206251996</v>
      </c>
      <c r="BD685" s="61">
        <f t="shared" si="723"/>
        <v>3.6947406155784637</v>
      </c>
      <c r="BE685" s="61">
        <v>1</v>
      </c>
      <c r="BF685" s="61">
        <f t="shared" si="724"/>
        <v>3.6947406155784637</v>
      </c>
      <c r="BG685" s="61">
        <f t="shared" si="725"/>
        <v>3.8890575191478627</v>
      </c>
      <c r="BH685" s="61">
        <v>1</v>
      </c>
      <c r="BI685" s="61">
        <f t="shared" si="726"/>
        <v>3.8890575191478627</v>
      </c>
      <c r="BJ685" s="61">
        <f t="shared" si="727"/>
        <v>4.0393688135119783</v>
      </c>
      <c r="BK685" s="61">
        <v>1</v>
      </c>
      <c r="BL685" s="61">
        <f t="shared" si="728"/>
        <v>4.0393688135119783</v>
      </c>
      <c r="BM685" s="61">
        <f t="shared" si="752"/>
        <v>4.3033391797776339</v>
      </c>
      <c r="BN685" s="61">
        <v>1</v>
      </c>
      <c r="BO685" s="61">
        <f t="shared" si="753"/>
        <v>4.3033391797776339</v>
      </c>
      <c r="BP685" s="69">
        <v>4.4450659192313884</v>
      </c>
      <c r="BQ685" s="61">
        <f t="shared" si="729"/>
        <v>2.5493710247491403</v>
      </c>
      <c r="BR685" s="61">
        <v>1</v>
      </c>
      <c r="BS685" s="61">
        <f t="shared" si="754"/>
        <v>2.5493710247491403</v>
      </c>
      <c r="BT685" s="61">
        <f t="shared" si="730"/>
        <v>2.683449688212026</v>
      </c>
      <c r="BU685" s="61">
        <v>1</v>
      </c>
      <c r="BV685" s="61">
        <f t="shared" si="731"/>
        <v>2.683449688212026</v>
      </c>
      <c r="BW685" s="61">
        <f t="shared" si="732"/>
        <v>2.7871644813232654</v>
      </c>
      <c r="BX685" s="61">
        <v>1</v>
      </c>
      <c r="BY685" s="61">
        <f t="shared" si="733"/>
        <v>2.7871644813232654</v>
      </c>
      <c r="BZ685" s="61">
        <f t="shared" si="755"/>
        <v>2.9693040340465675</v>
      </c>
      <c r="CA685" s="61">
        <v>1</v>
      </c>
      <c r="CB685" s="61">
        <f t="shared" si="756"/>
        <v>2.9693040340465675</v>
      </c>
      <c r="CC685" s="69">
        <v>0.27216411155999998</v>
      </c>
      <c r="CD685" s="61">
        <f t="shared" si="734"/>
        <v>0.15609381561379229</v>
      </c>
      <c r="CE685" s="61">
        <v>1</v>
      </c>
      <c r="CF685" s="61">
        <f t="shared" si="735"/>
        <v>0.15609381561379229</v>
      </c>
      <c r="CG685" s="61">
        <f t="shared" si="736"/>
        <v>0.16430323274811418</v>
      </c>
      <c r="CH685" s="61">
        <v>1</v>
      </c>
      <c r="CI685" s="61">
        <f t="shared" si="737"/>
        <v>0.16430323274811418</v>
      </c>
      <c r="CJ685" s="61">
        <f t="shared" si="738"/>
        <v>0.17065351979349294</v>
      </c>
      <c r="CK685" s="61">
        <v>1</v>
      </c>
      <c r="CL685" s="61">
        <f t="shared" si="739"/>
        <v>0.17065351979349294</v>
      </c>
      <c r="CM685" s="61">
        <f t="shared" si="757"/>
        <v>0.18180562652207999</v>
      </c>
      <c r="CN685" s="61">
        <v>1</v>
      </c>
      <c r="CO685" s="61">
        <f t="shared" si="758"/>
        <v>0.18180562652207999</v>
      </c>
      <c r="CP685" s="69">
        <v>2.047681126143972E-3</v>
      </c>
      <c r="CQ685" s="61">
        <f t="shared" si="740"/>
        <v>1.1744030405334892E-3</v>
      </c>
      <c r="CR685" s="61">
        <v>1</v>
      </c>
      <c r="CS685" s="61">
        <f t="shared" si="741"/>
        <v>1.1744030405334892E-3</v>
      </c>
      <c r="CT685" s="61">
        <f t="shared" si="742"/>
        <v>1.2361682322269867E-3</v>
      </c>
      <c r="CU685" s="61">
        <v>1</v>
      </c>
      <c r="CV685" s="61">
        <f t="shared" si="743"/>
        <v>1.2361682322269867E-3</v>
      </c>
      <c r="CW685" s="61">
        <f t="shared" si="744"/>
        <v>1.283945886870303E-3</v>
      </c>
      <c r="CX685" s="61">
        <v>1</v>
      </c>
      <c r="CY685" s="61">
        <f t="shared" si="745"/>
        <v>1.283945886870303E-3</v>
      </c>
      <c r="CZ685" s="61">
        <f t="shared" si="759"/>
        <v>1.3678509922641733E-3</v>
      </c>
      <c r="DA685" s="61">
        <v>1</v>
      </c>
      <c r="DB685" s="61">
        <f t="shared" si="760"/>
        <v>1.3678509922641733E-3</v>
      </c>
      <c r="DC685" s="4"/>
      <c r="DD685" s="9"/>
    </row>
    <row r="686" spans="1:108">
      <c r="A686" s="57" t="s">
        <v>457</v>
      </c>
      <c r="B686" s="58" t="s">
        <v>394</v>
      </c>
      <c r="C686" s="58" t="s">
        <v>293</v>
      </c>
      <c r="D686" s="58" t="s">
        <v>452</v>
      </c>
      <c r="E686" s="59" t="s">
        <v>440</v>
      </c>
      <c r="F686" s="59" t="s">
        <v>440</v>
      </c>
      <c r="G686" s="59" t="s">
        <v>255</v>
      </c>
      <c r="H686" s="58" t="s">
        <v>430</v>
      </c>
      <c r="I686" s="58" t="s">
        <v>256</v>
      </c>
      <c r="J686" s="60" t="s">
        <v>412</v>
      </c>
      <c r="K686" s="61">
        <v>0.57352828306086423</v>
      </c>
      <c r="L686" s="61">
        <v>0.60369176452528972</v>
      </c>
      <c r="M686" s="61">
        <v>0.6270243303400107</v>
      </c>
      <c r="N686" s="61">
        <v>0.66800000000000004</v>
      </c>
      <c r="O686" s="61"/>
      <c r="P686" s="69">
        <v>127.18471132402821</v>
      </c>
      <c r="Q686" s="61">
        <f t="shared" si="705"/>
        <v>72.944029117261564</v>
      </c>
      <c r="R686" s="61">
        <v>1</v>
      </c>
      <c r="S686" s="61">
        <f t="shared" si="706"/>
        <v>72.944029117261564</v>
      </c>
      <c r="T686" s="61">
        <f t="shared" si="707"/>
        <v>76.780362799842194</v>
      </c>
      <c r="U686" s="61">
        <v>1</v>
      </c>
      <c r="V686" s="61">
        <f t="shared" si="708"/>
        <v>76.780362799842194</v>
      </c>
      <c r="W686" s="61">
        <f t="shared" si="709"/>
        <v>79.747908447436373</v>
      </c>
      <c r="X686" s="61">
        <v>1</v>
      </c>
      <c r="Y686" s="61">
        <f t="shared" si="710"/>
        <v>79.747908447436373</v>
      </c>
      <c r="Z686" s="61">
        <f t="shared" si="746"/>
        <v>84.959387164450845</v>
      </c>
      <c r="AA686" s="61">
        <v>1</v>
      </c>
      <c r="AB686" s="61">
        <f t="shared" si="747"/>
        <v>84.959387164450845</v>
      </c>
      <c r="AC686" s="69"/>
      <c r="AD686" s="61">
        <f t="shared" si="711"/>
        <v>0</v>
      </c>
      <c r="AE686" s="61">
        <v>1</v>
      </c>
      <c r="AF686" s="61">
        <f t="shared" si="712"/>
        <v>0</v>
      </c>
      <c r="AG686" s="61">
        <f t="shared" si="713"/>
        <v>0</v>
      </c>
      <c r="AH686" s="61">
        <v>1</v>
      </c>
      <c r="AI686" s="61">
        <f t="shared" si="714"/>
        <v>0</v>
      </c>
      <c r="AJ686" s="61">
        <f t="shared" si="715"/>
        <v>0</v>
      </c>
      <c r="AK686" s="61">
        <v>1</v>
      </c>
      <c r="AL686" s="61">
        <f t="shared" si="716"/>
        <v>0</v>
      </c>
      <c r="AM686" s="61">
        <f t="shared" si="748"/>
        <v>0</v>
      </c>
      <c r="AN686" s="61">
        <v>1</v>
      </c>
      <c r="AO686" s="61">
        <f t="shared" si="749"/>
        <v>0</v>
      </c>
      <c r="AP686" s="69">
        <v>0.68925903581798909</v>
      </c>
      <c r="AQ686" s="61">
        <f t="shared" si="717"/>
        <v>0.39530955139687801</v>
      </c>
      <c r="AR686" s="61">
        <v>1</v>
      </c>
      <c r="AS686" s="61">
        <f t="shared" si="718"/>
        <v>0.39530955139687801</v>
      </c>
      <c r="AT686" s="61">
        <f t="shared" si="719"/>
        <v>0.41610000354796173</v>
      </c>
      <c r="AU686" s="61">
        <v>1</v>
      </c>
      <c r="AV686" s="61">
        <f t="shared" si="720"/>
        <v>0.41610000354796173</v>
      </c>
      <c r="AW686" s="61">
        <f t="shared" si="721"/>
        <v>0.43218218536457603</v>
      </c>
      <c r="AX686" s="61">
        <v>1</v>
      </c>
      <c r="AY686" s="61">
        <f t="shared" si="722"/>
        <v>0.43218218536457603</v>
      </c>
      <c r="AZ686" s="61">
        <f t="shared" si="750"/>
        <v>0.46042503592641676</v>
      </c>
      <c r="BA686" s="61">
        <v>1</v>
      </c>
      <c r="BB686" s="61">
        <f t="shared" si="751"/>
        <v>0.46042503592641676</v>
      </c>
      <c r="BC686" s="69">
        <v>2.5052706469097998</v>
      </c>
      <c r="BD686" s="61">
        <f t="shared" si="723"/>
        <v>1.4368435727249582</v>
      </c>
      <c r="BE686" s="61">
        <v>1</v>
      </c>
      <c r="BF686" s="61">
        <f t="shared" si="724"/>
        <v>1.4368435727249582</v>
      </c>
      <c r="BG686" s="61">
        <f t="shared" si="725"/>
        <v>1.512411257446391</v>
      </c>
      <c r="BH686" s="61">
        <v>1</v>
      </c>
      <c r="BI686" s="61">
        <f t="shared" si="726"/>
        <v>1.512411257446391</v>
      </c>
      <c r="BJ686" s="61">
        <f t="shared" si="727"/>
        <v>1.5708656496991027</v>
      </c>
      <c r="BK686" s="61">
        <v>1</v>
      </c>
      <c r="BL686" s="61">
        <f t="shared" si="728"/>
        <v>1.5708656496991027</v>
      </c>
      <c r="BM686" s="61">
        <f t="shared" si="752"/>
        <v>1.6735207921357464</v>
      </c>
      <c r="BN686" s="61">
        <v>1</v>
      </c>
      <c r="BO686" s="61">
        <f t="shared" si="753"/>
        <v>1.6735207921357464</v>
      </c>
      <c r="BP686" s="69">
        <v>1.7286367463677621</v>
      </c>
      <c r="BQ686" s="61">
        <f t="shared" si="729"/>
        <v>0.99142206518022125</v>
      </c>
      <c r="BR686" s="61">
        <v>1</v>
      </c>
      <c r="BS686" s="61">
        <f t="shared" si="754"/>
        <v>0.99142206518022125</v>
      </c>
      <c r="BT686" s="61">
        <f t="shared" si="730"/>
        <v>1.0435637676380101</v>
      </c>
      <c r="BU686" s="61">
        <v>1</v>
      </c>
      <c r="BV686" s="61">
        <f t="shared" si="731"/>
        <v>1.0435637676380101</v>
      </c>
      <c r="BW686" s="61">
        <f t="shared" si="732"/>
        <v>1.0838972982923809</v>
      </c>
      <c r="BX686" s="61">
        <v>1</v>
      </c>
      <c r="BY686" s="61">
        <f t="shared" si="733"/>
        <v>1.0838972982923809</v>
      </c>
      <c r="BZ686" s="61">
        <f t="shared" si="755"/>
        <v>1.1547293465736652</v>
      </c>
      <c r="CA686" s="61">
        <v>1</v>
      </c>
      <c r="CB686" s="61">
        <f t="shared" si="756"/>
        <v>1.1547293465736652</v>
      </c>
      <c r="CC686" s="69">
        <v>0.10622876153711336</v>
      </c>
      <c r="CD686" s="61">
        <f t="shared" si="734"/>
        <v>6.0925199216062598E-2</v>
      </c>
      <c r="CE686" s="61">
        <v>1</v>
      </c>
      <c r="CF686" s="61">
        <f t="shared" si="735"/>
        <v>6.0925199216062598E-2</v>
      </c>
      <c r="CG686" s="61">
        <f t="shared" si="736"/>
        <v>6.4129428495676197E-2</v>
      </c>
      <c r="CH686" s="61">
        <v>1</v>
      </c>
      <c r="CI686" s="61">
        <f t="shared" si="737"/>
        <v>6.4129428495676197E-2</v>
      </c>
      <c r="CJ686" s="61">
        <f t="shared" si="738"/>
        <v>6.6608018065657193E-2</v>
      </c>
      <c r="CK686" s="61">
        <v>1</v>
      </c>
      <c r="CL686" s="61">
        <f t="shared" si="739"/>
        <v>6.6608018065657193E-2</v>
      </c>
      <c r="CM686" s="61">
        <f t="shared" si="757"/>
        <v>7.0960812706791734E-2</v>
      </c>
      <c r="CN686" s="61">
        <v>1</v>
      </c>
      <c r="CO686" s="61">
        <f t="shared" si="758"/>
        <v>7.0960812706791734E-2</v>
      </c>
      <c r="CP686" s="69">
        <v>42.682946888631413</v>
      </c>
      <c r="CQ686" s="61">
        <f t="shared" si="740"/>
        <v>24.47987724501483</v>
      </c>
      <c r="CR686" s="61">
        <v>1</v>
      </c>
      <c r="CS686" s="61">
        <f t="shared" si="741"/>
        <v>24.47987724501483</v>
      </c>
      <c r="CT686" s="61">
        <f t="shared" si="742"/>
        <v>25.767343522337121</v>
      </c>
      <c r="CU686" s="61">
        <v>1</v>
      </c>
      <c r="CV686" s="61">
        <f t="shared" si="743"/>
        <v>25.767343522337121</v>
      </c>
      <c r="CW686" s="61">
        <f t="shared" si="744"/>
        <v>26.763246189782354</v>
      </c>
      <c r="CX686" s="61">
        <v>1</v>
      </c>
      <c r="CY686" s="61">
        <f t="shared" si="745"/>
        <v>26.763246189782354</v>
      </c>
      <c r="CZ686" s="61">
        <f t="shared" si="759"/>
        <v>28.512208521605785</v>
      </c>
      <c r="DA686" s="61">
        <v>1</v>
      </c>
      <c r="DB686" s="61">
        <f t="shared" si="760"/>
        <v>28.512208521605785</v>
      </c>
      <c r="DC686" s="4"/>
      <c r="DD686" s="9"/>
    </row>
    <row r="687" spans="1:108">
      <c r="A687" s="57" t="s">
        <v>457</v>
      </c>
      <c r="B687" s="58" t="s">
        <v>394</v>
      </c>
      <c r="C687" s="58" t="s">
        <v>293</v>
      </c>
      <c r="D687" s="58" t="s">
        <v>452</v>
      </c>
      <c r="E687" s="59" t="s">
        <v>440</v>
      </c>
      <c r="F687" s="59" t="s">
        <v>440</v>
      </c>
      <c r="G687" s="59" t="s">
        <v>257</v>
      </c>
      <c r="H687" s="58" t="s">
        <v>430</v>
      </c>
      <c r="I687" s="58" t="s">
        <v>258</v>
      </c>
      <c r="J687" s="60" t="s">
        <v>413</v>
      </c>
      <c r="K687" s="61">
        <v>0.44320297951582865</v>
      </c>
      <c r="L687" s="61">
        <v>0.46182495344506519</v>
      </c>
      <c r="M687" s="61">
        <v>0.47858472998137802</v>
      </c>
      <c r="N687" s="61">
        <v>0.50700000000000001</v>
      </c>
      <c r="O687" s="61"/>
      <c r="P687" s="69">
        <v>9.2964023999999998</v>
      </c>
      <c r="Q687" s="61">
        <f t="shared" si="705"/>
        <v>4.1201932424581003</v>
      </c>
      <c r="R687" s="61">
        <v>1</v>
      </c>
      <c r="S687" s="61">
        <f t="shared" si="706"/>
        <v>4.1201932424581003</v>
      </c>
      <c r="T687" s="61">
        <f t="shared" si="707"/>
        <v>4.2933106055865924</v>
      </c>
      <c r="U687" s="61">
        <v>1</v>
      </c>
      <c r="V687" s="61">
        <f t="shared" si="708"/>
        <v>4.2933106055865924</v>
      </c>
      <c r="W687" s="61">
        <f t="shared" si="709"/>
        <v>4.4491162324022344</v>
      </c>
      <c r="X687" s="61">
        <v>1</v>
      </c>
      <c r="Y687" s="61">
        <f t="shared" si="710"/>
        <v>4.4491162324022344</v>
      </c>
      <c r="Z687" s="61">
        <f t="shared" si="746"/>
        <v>4.7132760168000001</v>
      </c>
      <c r="AA687" s="61">
        <v>1</v>
      </c>
      <c r="AB687" s="61">
        <f t="shared" si="747"/>
        <v>4.7132760168000001</v>
      </c>
      <c r="AC687" s="69"/>
      <c r="AD687" s="61">
        <f t="shared" si="711"/>
        <v>0</v>
      </c>
      <c r="AE687" s="61">
        <v>1</v>
      </c>
      <c r="AF687" s="61">
        <f t="shared" si="712"/>
        <v>0</v>
      </c>
      <c r="AG687" s="61">
        <f t="shared" si="713"/>
        <v>0</v>
      </c>
      <c r="AH687" s="61">
        <v>1</v>
      </c>
      <c r="AI687" s="61">
        <f t="shared" si="714"/>
        <v>0</v>
      </c>
      <c r="AJ687" s="61">
        <f t="shared" si="715"/>
        <v>0</v>
      </c>
      <c r="AK687" s="61">
        <v>1</v>
      </c>
      <c r="AL687" s="61">
        <f t="shared" si="716"/>
        <v>0</v>
      </c>
      <c r="AM687" s="61">
        <f t="shared" si="748"/>
        <v>0</v>
      </c>
      <c r="AN687" s="61">
        <v>1</v>
      </c>
      <c r="AO687" s="61">
        <f t="shared" si="749"/>
        <v>0</v>
      </c>
      <c r="AP687" s="69">
        <v>5.2215839999999999E-2</v>
      </c>
      <c r="AQ687" s="61">
        <f t="shared" si="717"/>
        <v>2.3142215865921786E-2</v>
      </c>
      <c r="AR687" s="61">
        <v>1</v>
      </c>
      <c r="AS687" s="61">
        <f t="shared" si="718"/>
        <v>2.3142215865921786E-2</v>
      </c>
      <c r="AT687" s="61">
        <f t="shared" si="719"/>
        <v>2.4114577877094971E-2</v>
      </c>
      <c r="AU687" s="61">
        <v>1</v>
      </c>
      <c r="AV687" s="61">
        <f t="shared" si="720"/>
        <v>2.4114577877094971E-2</v>
      </c>
      <c r="AW687" s="61">
        <f t="shared" si="721"/>
        <v>2.4989703687150838E-2</v>
      </c>
      <c r="AX687" s="61">
        <v>1</v>
      </c>
      <c r="AY687" s="61">
        <f t="shared" si="722"/>
        <v>2.4989703687150838E-2</v>
      </c>
      <c r="AZ687" s="61">
        <f t="shared" si="750"/>
        <v>2.6473430879999999E-2</v>
      </c>
      <c r="BA687" s="61">
        <v>1</v>
      </c>
      <c r="BB687" s="61">
        <f t="shared" si="751"/>
        <v>2.6473430879999999E-2</v>
      </c>
      <c r="BC687" s="69">
        <v>0.19927943999999997</v>
      </c>
      <c r="BD687" s="61">
        <f t="shared" si="723"/>
        <v>8.8321241564245798E-2</v>
      </c>
      <c r="BE687" s="61">
        <v>1</v>
      </c>
      <c r="BF687" s="61">
        <f t="shared" si="724"/>
        <v>8.8321241564245798E-2</v>
      </c>
      <c r="BG687" s="61">
        <f t="shared" si="725"/>
        <v>9.2032218100558644E-2</v>
      </c>
      <c r="BH687" s="61">
        <v>1</v>
      </c>
      <c r="BI687" s="61">
        <f t="shared" si="726"/>
        <v>9.2032218100558644E-2</v>
      </c>
      <c r="BJ687" s="61">
        <f t="shared" si="727"/>
        <v>9.5372096983240215E-2</v>
      </c>
      <c r="BK687" s="61">
        <v>1</v>
      </c>
      <c r="BL687" s="61">
        <f t="shared" si="728"/>
        <v>9.5372096983240215E-2</v>
      </c>
      <c r="BM687" s="61">
        <f t="shared" si="752"/>
        <v>0.10103467607999998</v>
      </c>
      <c r="BN687" s="61">
        <v>1</v>
      </c>
      <c r="BO687" s="61">
        <f t="shared" si="753"/>
        <v>0.10103467607999998</v>
      </c>
      <c r="BP687" s="69">
        <v>0.1375028136</v>
      </c>
      <c r="BQ687" s="61">
        <f t="shared" si="729"/>
        <v>6.0941656679329603E-2</v>
      </c>
      <c r="BR687" s="61">
        <v>1</v>
      </c>
      <c r="BS687" s="61">
        <f t="shared" si="754"/>
        <v>6.0941656679329603E-2</v>
      </c>
      <c r="BT687" s="61">
        <f t="shared" si="730"/>
        <v>6.3502230489385469E-2</v>
      </c>
      <c r="BU687" s="61">
        <v>1</v>
      </c>
      <c r="BV687" s="61">
        <f t="shared" si="731"/>
        <v>6.3502230489385469E-2</v>
      </c>
      <c r="BW687" s="61">
        <f t="shared" si="732"/>
        <v>6.5806746918435757E-2</v>
      </c>
      <c r="BX687" s="61">
        <v>1</v>
      </c>
      <c r="BY687" s="61">
        <f t="shared" si="733"/>
        <v>6.5806746918435757E-2</v>
      </c>
      <c r="BZ687" s="61">
        <f t="shared" si="755"/>
        <v>6.9713926495200002E-2</v>
      </c>
      <c r="CA687" s="61">
        <v>1</v>
      </c>
      <c r="CB687" s="61">
        <f t="shared" si="756"/>
        <v>6.9713926495200002E-2</v>
      </c>
      <c r="CC687" s="69">
        <v>4.9572000000000001E-3</v>
      </c>
      <c r="CD687" s="61">
        <f t="shared" si="734"/>
        <v>2.197045810055866E-3</v>
      </c>
      <c r="CE687" s="61">
        <v>1</v>
      </c>
      <c r="CF687" s="61">
        <f t="shared" si="735"/>
        <v>2.197045810055866E-3</v>
      </c>
      <c r="CG687" s="61">
        <f t="shared" si="736"/>
        <v>2.2893586592178774E-3</v>
      </c>
      <c r="CH687" s="61">
        <v>1</v>
      </c>
      <c r="CI687" s="61">
        <f t="shared" si="737"/>
        <v>2.2893586592178774E-3</v>
      </c>
      <c r="CJ687" s="61">
        <f t="shared" si="738"/>
        <v>2.3724402234636872E-3</v>
      </c>
      <c r="CK687" s="61">
        <v>1</v>
      </c>
      <c r="CL687" s="61">
        <f t="shared" si="739"/>
        <v>2.3724402234636872E-3</v>
      </c>
      <c r="CM687" s="61">
        <f t="shared" si="757"/>
        <v>2.5133004000000001E-3</v>
      </c>
      <c r="CN687" s="61">
        <v>1</v>
      </c>
      <c r="CO687" s="61">
        <f t="shared" si="758"/>
        <v>2.5133004000000001E-3</v>
      </c>
      <c r="CP687" s="69">
        <v>2.803767534E-5</v>
      </c>
      <c r="CQ687" s="61">
        <f t="shared" si="740"/>
        <v>1.2426381249385475E-5</v>
      </c>
      <c r="CR687" s="61">
        <v>1</v>
      </c>
      <c r="CS687" s="61">
        <f t="shared" si="741"/>
        <v>1.2426381249385475E-5</v>
      </c>
      <c r="CT687" s="61">
        <f t="shared" si="742"/>
        <v>1.2948498108603352E-5</v>
      </c>
      <c r="CU687" s="61">
        <v>1</v>
      </c>
      <c r="CV687" s="61">
        <f t="shared" si="743"/>
        <v>1.2948498108603352E-5</v>
      </c>
      <c r="CW687" s="61">
        <f t="shared" si="744"/>
        <v>1.3418403281899441E-5</v>
      </c>
      <c r="CX687" s="61">
        <v>1</v>
      </c>
      <c r="CY687" s="61">
        <f t="shared" si="745"/>
        <v>1.3418403281899441E-5</v>
      </c>
      <c r="CZ687" s="61">
        <f t="shared" si="759"/>
        <v>1.421510139738E-5</v>
      </c>
      <c r="DA687" s="61">
        <v>1</v>
      </c>
      <c r="DB687" s="61">
        <f t="shared" si="760"/>
        <v>1.421510139738E-5</v>
      </c>
      <c r="DC687" s="4"/>
      <c r="DD687" s="9"/>
    </row>
    <row r="688" spans="1:108">
      <c r="A688" s="57" t="s">
        <v>457</v>
      </c>
      <c r="B688" s="58" t="s">
        <v>394</v>
      </c>
      <c r="C688" s="58" t="s">
        <v>293</v>
      </c>
      <c r="D688" s="58" t="s">
        <v>452</v>
      </c>
      <c r="E688" s="59" t="s">
        <v>440</v>
      </c>
      <c r="F688" s="59" t="s">
        <v>440</v>
      </c>
      <c r="G688" s="59" t="s">
        <v>259</v>
      </c>
      <c r="H688" s="58" t="s">
        <v>430</v>
      </c>
      <c r="I688" s="58" t="s">
        <v>260</v>
      </c>
      <c r="J688" s="60" t="s">
        <v>413</v>
      </c>
      <c r="K688" s="61">
        <v>0.44320297951582865</v>
      </c>
      <c r="L688" s="61">
        <v>0.46182495344506519</v>
      </c>
      <c r="M688" s="61">
        <v>0.47858472998137802</v>
      </c>
      <c r="N688" s="61">
        <v>0.50700000000000001</v>
      </c>
      <c r="O688" s="61"/>
      <c r="P688" s="69">
        <v>3.6152676000000001</v>
      </c>
      <c r="Q688" s="61">
        <f t="shared" si="705"/>
        <v>1.602297372067039</v>
      </c>
      <c r="R688" s="61">
        <v>1</v>
      </c>
      <c r="S688" s="61">
        <f t="shared" si="706"/>
        <v>1.602297372067039</v>
      </c>
      <c r="T688" s="61">
        <f t="shared" si="707"/>
        <v>1.6696207910614527</v>
      </c>
      <c r="U688" s="61">
        <v>1</v>
      </c>
      <c r="V688" s="61">
        <f t="shared" si="708"/>
        <v>1.6696207910614527</v>
      </c>
      <c r="W688" s="61">
        <f t="shared" si="709"/>
        <v>1.7302118681564247</v>
      </c>
      <c r="X688" s="61">
        <v>1</v>
      </c>
      <c r="Y688" s="61">
        <f t="shared" si="710"/>
        <v>1.7302118681564247</v>
      </c>
      <c r="Z688" s="61">
        <f t="shared" si="746"/>
        <v>1.8329406732</v>
      </c>
      <c r="AA688" s="61">
        <v>1</v>
      </c>
      <c r="AB688" s="61">
        <f t="shared" si="747"/>
        <v>1.8329406732</v>
      </c>
      <c r="AC688" s="69"/>
      <c r="AD688" s="61">
        <f t="shared" si="711"/>
        <v>0</v>
      </c>
      <c r="AE688" s="61">
        <v>1</v>
      </c>
      <c r="AF688" s="61">
        <f t="shared" si="712"/>
        <v>0</v>
      </c>
      <c r="AG688" s="61">
        <f t="shared" si="713"/>
        <v>0</v>
      </c>
      <c r="AH688" s="61">
        <v>1</v>
      </c>
      <c r="AI688" s="61">
        <f t="shared" si="714"/>
        <v>0</v>
      </c>
      <c r="AJ688" s="61">
        <f t="shared" si="715"/>
        <v>0</v>
      </c>
      <c r="AK688" s="61">
        <v>1</v>
      </c>
      <c r="AL688" s="61">
        <f t="shared" si="716"/>
        <v>0</v>
      </c>
      <c r="AM688" s="61">
        <f t="shared" si="748"/>
        <v>0</v>
      </c>
      <c r="AN688" s="61">
        <v>1</v>
      </c>
      <c r="AO688" s="61">
        <f t="shared" si="749"/>
        <v>0</v>
      </c>
      <c r="AP688" s="69">
        <v>2.030616E-2</v>
      </c>
      <c r="AQ688" s="61">
        <f t="shared" si="717"/>
        <v>8.9997506145251399E-3</v>
      </c>
      <c r="AR688" s="61">
        <v>1</v>
      </c>
      <c r="AS688" s="61">
        <f t="shared" si="718"/>
        <v>8.9997506145251399E-3</v>
      </c>
      <c r="AT688" s="61">
        <f t="shared" si="719"/>
        <v>9.3778913966480453E-3</v>
      </c>
      <c r="AU688" s="61">
        <v>1</v>
      </c>
      <c r="AV688" s="61">
        <f t="shared" si="720"/>
        <v>9.3778913966480453E-3</v>
      </c>
      <c r="AW688" s="61">
        <f t="shared" si="721"/>
        <v>9.7182181005586593E-3</v>
      </c>
      <c r="AX688" s="61">
        <v>1</v>
      </c>
      <c r="AY688" s="61">
        <f t="shared" si="722"/>
        <v>9.7182181005586593E-3</v>
      </c>
      <c r="AZ688" s="61">
        <f t="shared" si="750"/>
        <v>1.029522312E-2</v>
      </c>
      <c r="BA688" s="61">
        <v>1</v>
      </c>
      <c r="BB688" s="61">
        <f t="shared" si="751"/>
        <v>1.029522312E-2</v>
      </c>
      <c r="BC688" s="69">
        <v>7.7539971599999993E-2</v>
      </c>
      <c r="BD688" s="61">
        <f t="shared" si="723"/>
        <v>3.4365946444692735E-2</v>
      </c>
      <c r="BE688" s="61">
        <v>1</v>
      </c>
      <c r="BF688" s="61">
        <f t="shared" si="724"/>
        <v>3.4365946444692735E-2</v>
      </c>
      <c r="BG688" s="61">
        <f t="shared" si="725"/>
        <v>3.5809893774301674E-2</v>
      </c>
      <c r="BH688" s="61">
        <v>1</v>
      </c>
      <c r="BI688" s="61">
        <f t="shared" si="726"/>
        <v>3.5809893774301674E-2</v>
      </c>
      <c r="BJ688" s="61">
        <f t="shared" si="727"/>
        <v>3.710944637094972E-2</v>
      </c>
      <c r="BK688" s="61">
        <v>1</v>
      </c>
      <c r="BL688" s="61">
        <f t="shared" si="728"/>
        <v>3.710944637094972E-2</v>
      </c>
      <c r="BM688" s="61">
        <f t="shared" si="752"/>
        <v>3.9312765601199999E-2</v>
      </c>
      <c r="BN688" s="61">
        <v>1</v>
      </c>
      <c r="BO688" s="61">
        <f t="shared" si="753"/>
        <v>3.9312765601199999E-2</v>
      </c>
      <c r="BP688" s="69">
        <v>5.3502580404000001E-2</v>
      </c>
      <c r="BQ688" s="61">
        <f t="shared" si="729"/>
        <v>2.3712503046837988E-2</v>
      </c>
      <c r="BR688" s="61">
        <v>1</v>
      </c>
      <c r="BS688" s="61">
        <f t="shared" si="754"/>
        <v>2.3712503046837988E-2</v>
      </c>
      <c r="BT688" s="61">
        <f t="shared" si="730"/>
        <v>2.4708826704268157E-2</v>
      </c>
      <c r="BU688" s="61">
        <v>1</v>
      </c>
      <c r="BV688" s="61">
        <f t="shared" si="731"/>
        <v>2.4708826704268157E-2</v>
      </c>
      <c r="BW688" s="61">
        <f t="shared" si="732"/>
        <v>2.5605517995955309E-2</v>
      </c>
      <c r="BX688" s="61">
        <v>1</v>
      </c>
      <c r="BY688" s="61">
        <f t="shared" si="733"/>
        <v>2.5605517995955309E-2</v>
      </c>
      <c r="BZ688" s="61">
        <f t="shared" si="755"/>
        <v>2.7125808264828001E-2</v>
      </c>
      <c r="CA688" s="61">
        <v>1</v>
      </c>
      <c r="CB688" s="61">
        <f t="shared" si="756"/>
        <v>2.7125808264828001E-2</v>
      </c>
      <c r="CC688" s="69">
        <v>1.9277999999999999E-3</v>
      </c>
      <c r="CD688" s="61">
        <f t="shared" si="734"/>
        <v>8.5440670391061441E-4</v>
      </c>
      <c r="CE688" s="61">
        <v>1</v>
      </c>
      <c r="CF688" s="61">
        <f t="shared" si="735"/>
        <v>8.5440670391061441E-4</v>
      </c>
      <c r="CG688" s="61">
        <f t="shared" si="736"/>
        <v>8.9030614525139663E-4</v>
      </c>
      <c r="CH688" s="61">
        <v>1</v>
      </c>
      <c r="CI688" s="61">
        <f t="shared" si="737"/>
        <v>8.9030614525139663E-4</v>
      </c>
      <c r="CJ688" s="61">
        <f t="shared" si="738"/>
        <v>9.226156424581005E-4</v>
      </c>
      <c r="CK688" s="61">
        <v>1</v>
      </c>
      <c r="CL688" s="61">
        <f t="shared" si="739"/>
        <v>9.226156424581005E-4</v>
      </c>
      <c r="CM688" s="61">
        <f t="shared" si="757"/>
        <v>9.7739459999999991E-4</v>
      </c>
      <c r="CN688" s="61">
        <v>1</v>
      </c>
      <c r="CO688" s="61">
        <f t="shared" si="758"/>
        <v>9.7739459999999991E-4</v>
      </c>
      <c r="CP688" s="69">
        <v>0.58428907513200001</v>
      </c>
      <c r="CQ688" s="61">
        <f t="shared" si="740"/>
        <v>0.25895865899705028</v>
      </c>
      <c r="CR688" s="61">
        <v>1</v>
      </c>
      <c r="CS688" s="61">
        <f t="shared" si="741"/>
        <v>0.25895865899705028</v>
      </c>
      <c r="CT688" s="61">
        <f t="shared" si="742"/>
        <v>0.26983927492129611</v>
      </c>
      <c r="CU688" s="61">
        <v>1</v>
      </c>
      <c r="CV688" s="61">
        <f t="shared" si="743"/>
        <v>0.26983927492129611</v>
      </c>
      <c r="CW688" s="61">
        <f t="shared" si="744"/>
        <v>0.2796318292531173</v>
      </c>
      <c r="CX688" s="61">
        <v>1</v>
      </c>
      <c r="CY688" s="61">
        <f t="shared" si="745"/>
        <v>0.2796318292531173</v>
      </c>
      <c r="CZ688" s="61">
        <f t="shared" si="759"/>
        <v>0.29623456109192403</v>
      </c>
      <c r="DA688" s="61">
        <v>1</v>
      </c>
      <c r="DB688" s="61">
        <f t="shared" si="760"/>
        <v>0.29623456109192403</v>
      </c>
      <c r="DC688" s="4"/>
      <c r="DD688" s="9"/>
    </row>
    <row r="689" spans="1:108">
      <c r="A689" s="57" t="s">
        <v>457</v>
      </c>
      <c r="B689" s="58" t="s">
        <v>394</v>
      </c>
      <c r="C689" s="58" t="s">
        <v>293</v>
      </c>
      <c r="D689" s="58" t="s">
        <v>452</v>
      </c>
      <c r="E689" s="59" t="s">
        <v>440</v>
      </c>
      <c r="F689" s="59" t="s">
        <v>440</v>
      </c>
      <c r="G689" s="59" t="s">
        <v>269</v>
      </c>
      <c r="H689" s="58" t="s">
        <v>432</v>
      </c>
      <c r="I689" s="58" t="s">
        <v>270</v>
      </c>
      <c r="J689" s="63" t="s">
        <v>424</v>
      </c>
      <c r="K689" s="61">
        <v>0.96899999999999997</v>
      </c>
      <c r="L689" s="61">
        <v>1.018</v>
      </c>
      <c r="M689" s="61">
        <v>1.0529999999999999</v>
      </c>
      <c r="N689" s="61">
        <v>1.0980000000000001</v>
      </c>
      <c r="O689" s="64" t="s">
        <v>433</v>
      </c>
      <c r="P689" s="69">
        <v>25.563532064439801</v>
      </c>
      <c r="Q689" s="61">
        <f t="shared" si="705"/>
        <v>24.771062570442165</v>
      </c>
      <c r="R689" s="61">
        <v>1</v>
      </c>
      <c r="S689" s="61">
        <f t="shared" si="706"/>
        <v>24.771062570442165</v>
      </c>
      <c r="T689" s="61">
        <f t="shared" si="707"/>
        <v>26.02367564159972</v>
      </c>
      <c r="U689" s="61">
        <v>1</v>
      </c>
      <c r="V689" s="61">
        <f t="shared" si="708"/>
        <v>26.02367564159972</v>
      </c>
      <c r="W689" s="61">
        <f t="shared" si="709"/>
        <v>26.918399263855108</v>
      </c>
      <c r="X689" s="61">
        <v>1</v>
      </c>
      <c r="Y689" s="61">
        <f t="shared" si="710"/>
        <v>26.918399263855108</v>
      </c>
      <c r="Z689" s="61">
        <f t="shared" si="746"/>
        <v>28.068758206754904</v>
      </c>
      <c r="AA689" s="61">
        <v>1</v>
      </c>
      <c r="AB689" s="61">
        <f t="shared" si="747"/>
        <v>28.068758206754904</v>
      </c>
      <c r="AC689" s="69">
        <v>7.9982031815692523E-2</v>
      </c>
      <c r="AD689" s="61">
        <f t="shared" si="711"/>
        <v>7.7502588829406055E-2</v>
      </c>
      <c r="AE689" s="61">
        <v>1</v>
      </c>
      <c r="AF689" s="61">
        <f t="shared" si="712"/>
        <v>7.7502588829406055E-2</v>
      </c>
      <c r="AG689" s="61">
        <f t="shared" si="713"/>
        <v>8.1421708388374994E-2</v>
      </c>
      <c r="AH689" s="61">
        <v>1</v>
      </c>
      <c r="AI689" s="61">
        <f t="shared" si="714"/>
        <v>8.1421708388374994E-2</v>
      </c>
      <c r="AJ689" s="61">
        <f t="shared" si="715"/>
        <v>8.4221079501924215E-2</v>
      </c>
      <c r="AK689" s="61">
        <v>1</v>
      </c>
      <c r="AL689" s="61">
        <f t="shared" si="716"/>
        <v>8.4221079501924215E-2</v>
      </c>
      <c r="AM689" s="61">
        <f t="shared" si="748"/>
        <v>8.7820270933630401E-2</v>
      </c>
      <c r="AN689" s="61">
        <v>1</v>
      </c>
      <c r="AO689" s="61">
        <f t="shared" si="749"/>
        <v>8.7820270933630401E-2</v>
      </c>
      <c r="AP689" s="69">
        <v>165.1413646244595</v>
      </c>
      <c r="AQ689" s="61">
        <f t="shared" si="717"/>
        <v>160.02198232110126</v>
      </c>
      <c r="AR689" s="61">
        <v>0.77100000000000002</v>
      </c>
      <c r="AS689" s="61">
        <f t="shared" si="718"/>
        <v>123.37694836956908</v>
      </c>
      <c r="AT689" s="61">
        <f t="shared" si="719"/>
        <v>168.11390918769976</v>
      </c>
      <c r="AU689" s="61">
        <v>0.63300000000000001</v>
      </c>
      <c r="AV689" s="61">
        <f t="shared" si="720"/>
        <v>106.41610451581396</v>
      </c>
      <c r="AW689" s="61">
        <f t="shared" si="721"/>
        <v>173.89385694955584</v>
      </c>
      <c r="AX689" s="61">
        <v>0.54700000000000004</v>
      </c>
      <c r="AY689" s="61">
        <f t="shared" si="722"/>
        <v>95.119939751407045</v>
      </c>
      <c r="AZ689" s="61">
        <f t="shared" si="750"/>
        <v>181.32521835765655</v>
      </c>
      <c r="BA689" s="61">
        <v>0.41199999999999998</v>
      </c>
      <c r="BB689" s="61">
        <f t="shared" si="751"/>
        <v>74.705989963354497</v>
      </c>
      <c r="BC689" s="69">
        <v>5.8857932215134161</v>
      </c>
      <c r="BD689" s="61">
        <f t="shared" si="723"/>
        <v>5.7033336316465002</v>
      </c>
      <c r="BE689" s="61">
        <v>0.59499999999999997</v>
      </c>
      <c r="BF689" s="61">
        <f t="shared" si="724"/>
        <v>3.3934835108296673</v>
      </c>
      <c r="BG689" s="61">
        <f t="shared" si="725"/>
        <v>5.9917374995006574</v>
      </c>
      <c r="BH689" s="61">
        <v>0.44900000000000001</v>
      </c>
      <c r="BI689" s="61">
        <f t="shared" si="726"/>
        <v>2.6902901372757952</v>
      </c>
      <c r="BJ689" s="61">
        <f t="shared" si="727"/>
        <v>6.1977402622536264</v>
      </c>
      <c r="BK689" s="61">
        <v>0.36399999999999999</v>
      </c>
      <c r="BL689" s="61">
        <f t="shared" si="728"/>
        <v>2.2559774554603198</v>
      </c>
      <c r="BM689" s="61">
        <f t="shared" si="752"/>
        <v>6.4626009572217313</v>
      </c>
      <c r="BN689" s="61">
        <v>0.252</v>
      </c>
      <c r="BO689" s="61">
        <f t="shared" si="753"/>
        <v>1.6285754412198763</v>
      </c>
      <c r="BP689" s="69">
        <v>5.414929763792343</v>
      </c>
      <c r="BQ689" s="61">
        <f t="shared" si="729"/>
        <v>5.2470669411147801</v>
      </c>
      <c r="BR689" s="61">
        <v>0.59499999999999997</v>
      </c>
      <c r="BS689" s="61">
        <f t="shared" si="754"/>
        <v>3.1220048299632941</v>
      </c>
      <c r="BT689" s="61">
        <f t="shared" si="730"/>
        <v>5.5123984995406055</v>
      </c>
      <c r="BU689" s="61">
        <v>0.44900000000000001</v>
      </c>
      <c r="BV689" s="61">
        <f t="shared" si="731"/>
        <v>2.4750669262937319</v>
      </c>
      <c r="BW689" s="61">
        <f t="shared" si="732"/>
        <v>5.7019210412733372</v>
      </c>
      <c r="BX689" s="61">
        <v>0.36399999999999999</v>
      </c>
      <c r="BY689" s="61">
        <f t="shared" si="733"/>
        <v>2.0754992590234949</v>
      </c>
      <c r="BZ689" s="61">
        <f t="shared" si="755"/>
        <v>5.9455928806439928</v>
      </c>
      <c r="CA689" s="61">
        <v>0.252</v>
      </c>
      <c r="CB689" s="61">
        <f t="shared" si="756"/>
        <v>1.4982894059222862</v>
      </c>
      <c r="CC689" s="69">
        <v>1.8051175225473846</v>
      </c>
      <c r="CD689" s="61">
        <f t="shared" si="734"/>
        <v>1.7491588793484156</v>
      </c>
      <c r="CE689" s="61">
        <v>3.0000000000000001E-3</v>
      </c>
      <c r="CF689" s="61">
        <f t="shared" si="735"/>
        <v>5.2474766380452469E-3</v>
      </c>
      <c r="CG689" s="61">
        <f t="shared" si="736"/>
        <v>1.8376096379532376</v>
      </c>
      <c r="CH689" s="61">
        <v>3.0000000000000001E-3</v>
      </c>
      <c r="CI689" s="61">
        <f t="shared" si="737"/>
        <v>5.5128289138597127E-3</v>
      </c>
      <c r="CJ689" s="61">
        <f t="shared" si="738"/>
        <v>1.9007887512423958</v>
      </c>
      <c r="CK689" s="61">
        <v>3.0000000000000001E-3</v>
      </c>
      <c r="CL689" s="61">
        <f t="shared" si="739"/>
        <v>5.7023662537271872E-3</v>
      </c>
      <c r="CM689" s="61">
        <f t="shared" si="757"/>
        <v>1.9820190397570283</v>
      </c>
      <c r="CN689" s="61">
        <v>3.0000000000000001E-3</v>
      </c>
      <c r="CO689" s="61">
        <f t="shared" si="758"/>
        <v>5.9460571192710854E-3</v>
      </c>
      <c r="CP689" s="69">
        <v>8.7741439602047446</v>
      </c>
      <c r="CQ689" s="61">
        <f t="shared" si="740"/>
        <v>8.5021454974383968</v>
      </c>
      <c r="CR689" s="61">
        <v>0.68300000000000005</v>
      </c>
      <c r="CS689" s="61">
        <f t="shared" si="741"/>
        <v>5.8069653747504253</v>
      </c>
      <c r="CT689" s="61">
        <f t="shared" si="742"/>
        <v>8.9320785514884307</v>
      </c>
      <c r="CU689" s="61">
        <v>0.48</v>
      </c>
      <c r="CV689" s="61">
        <f t="shared" si="743"/>
        <v>4.2873977047144463</v>
      </c>
      <c r="CW689" s="61">
        <f t="shared" si="744"/>
        <v>9.2391735900955947</v>
      </c>
      <c r="CX689" s="61">
        <v>0.38200000000000001</v>
      </c>
      <c r="CY689" s="61">
        <f t="shared" si="745"/>
        <v>3.5293643114165172</v>
      </c>
      <c r="CZ689" s="61">
        <f t="shared" si="759"/>
        <v>9.6340100683048107</v>
      </c>
      <c r="DA689" s="61">
        <v>0.27700000000000002</v>
      </c>
      <c r="DB689" s="61">
        <f t="shared" si="760"/>
        <v>2.6686207889204328</v>
      </c>
      <c r="DC689" s="4"/>
      <c r="DD689" s="9"/>
    </row>
    <row r="690" spans="1:108">
      <c r="A690" s="57" t="s">
        <v>457</v>
      </c>
      <c r="B690" s="58" t="s">
        <v>394</v>
      </c>
      <c r="C690" s="58" t="s">
        <v>293</v>
      </c>
      <c r="D690" s="58" t="s">
        <v>452</v>
      </c>
      <c r="E690" s="59" t="s">
        <v>440</v>
      </c>
      <c r="F690" s="59" t="s">
        <v>440</v>
      </c>
      <c r="G690" s="59" t="s">
        <v>271</v>
      </c>
      <c r="H690" s="58" t="s">
        <v>432</v>
      </c>
      <c r="I690" s="58" t="s">
        <v>272</v>
      </c>
      <c r="J690" s="63" t="s">
        <v>424</v>
      </c>
      <c r="K690" s="61">
        <v>0.96899999999999997</v>
      </c>
      <c r="L690" s="61">
        <v>1.018</v>
      </c>
      <c r="M690" s="61">
        <v>1.0529999999999999</v>
      </c>
      <c r="N690" s="61">
        <v>1.0980000000000001</v>
      </c>
      <c r="O690" s="64" t="s">
        <v>433</v>
      </c>
      <c r="P690" s="69">
        <v>2.9297571364554078</v>
      </c>
      <c r="Q690" s="61">
        <f t="shared" si="705"/>
        <v>2.83893466522529</v>
      </c>
      <c r="R690" s="61">
        <v>1</v>
      </c>
      <c r="S690" s="61">
        <f t="shared" si="706"/>
        <v>2.83893466522529</v>
      </c>
      <c r="T690" s="61">
        <f t="shared" si="707"/>
        <v>2.9824927649116053</v>
      </c>
      <c r="U690" s="61">
        <v>1</v>
      </c>
      <c r="V690" s="61">
        <f t="shared" si="708"/>
        <v>2.9824927649116053</v>
      </c>
      <c r="W690" s="61">
        <f t="shared" si="709"/>
        <v>3.0850342646875442</v>
      </c>
      <c r="X690" s="61">
        <v>1</v>
      </c>
      <c r="Y690" s="61">
        <f t="shared" si="710"/>
        <v>3.0850342646875442</v>
      </c>
      <c r="Z690" s="61">
        <f t="shared" si="746"/>
        <v>3.2168733358280379</v>
      </c>
      <c r="AA690" s="61">
        <v>1</v>
      </c>
      <c r="AB690" s="61">
        <f t="shared" si="747"/>
        <v>3.2168733358280379</v>
      </c>
      <c r="AC690" s="69">
        <v>9.1664926391838847E-3</v>
      </c>
      <c r="AD690" s="61">
        <f t="shared" si="711"/>
        <v>8.8823313673691839E-3</v>
      </c>
      <c r="AE690" s="61">
        <v>1</v>
      </c>
      <c r="AF690" s="61">
        <f t="shared" si="712"/>
        <v>8.8823313673691839E-3</v>
      </c>
      <c r="AG690" s="61">
        <f t="shared" si="713"/>
        <v>9.3314895066891942E-3</v>
      </c>
      <c r="AH690" s="61">
        <v>1</v>
      </c>
      <c r="AI690" s="61">
        <f t="shared" si="714"/>
        <v>9.3314895066891942E-3</v>
      </c>
      <c r="AJ690" s="61">
        <f t="shared" si="715"/>
        <v>9.6523167490606306E-3</v>
      </c>
      <c r="AK690" s="61">
        <v>1</v>
      </c>
      <c r="AL690" s="61">
        <f t="shared" si="716"/>
        <v>9.6523167490606306E-3</v>
      </c>
      <c r="AM690" s="61">
        <f t="shared" si="748"/>
        <v>1.0064808917823907E-2</v>
      </c>
      <c r="AN690" s="61">
        <v>1</v>
      </c>
      <c r="AO690" s="61">
        <f t="shared" si="749"/>
        <v>1.0064808917823907E-2</v>
      </c>
      <c r="AP690" s="69">
        <v>29.755345917125236</v>
      </c>
      <c r="AQ690" s="61">
        <f t="shared" si="717"/>
        <v>28.832930193694352</v>
      </c>
      <c r="AR690" s="61">
        <v>1</v>
      </c>
      <c r="AS690" s="61">
        <f t="shared" si="718"/>
        <v>28.832930193694352</v>
      </c>
      <c r="AT690" s="61">
        <f t="shared" si="719"/>
        <v>30.29094214363349</v>
      </c>
      <c r="AU690" s="61">
        <v>0.96</v>
      </c>
      <c r="AV690" s="61">
        <f t="shared" si="720"/>
        <v>29.079304457888149</v>
      </c>
      <c r="AW690" s="61">
        <f t="shared" si="721"/>
        <v>31.33237925073287</v>
      </c>
      <c r="AX690" s="61">
        <v>0.92</v>
      </c>
      <c r="AY690" s="61">
        <f t="shared" si="722"/>
        <v>28.825788910674241</v>
      </c>
      <c r="AZ690" s="61">
        <f t="shared" si="750"/>
        <v>32.671369817003509</v>
      </c>
      <c r="BA690" s="61">
        <v>0.85199999999999998</v>
      </c>
      <c r="BB690" s="61">
        <f t="shared" si="751"/>
        <v>27.83600708408699</v>
      </c>
      <c r="BC690" s="69">
        <v>0.73243928411385195</v>
      </c>
      <c r="BD690" s="61">
        <f t="shared" si="723"/>
        <v>0.70973366630632251</v>
      </c>
      <c r="BE690" s="61">
        <v>0.82899999999999996</v>
      </c>
      <c r="BF690" s="61">
        <f t="shared" si="724"/>
        <v>0.58836920936794135</v>
      </c>
      <c r="BG690" s="61">
        <f t="shared" si="725"/>
        <v>0.74562319122790133</v>
      </c>
      <c r="BH690" s="61">
        <v>0.79100000000000004</v>
      </c>
      <c r="BI690" s="61">
        <f t="shared" si="726"/>
        <v>0.58978794426127001</v>
      </c>
      <c r="BJ690" s="61">
        <f t="shared" si="727"/>
        <v>0.77125856617188604</v>
      </c>
      <c r="BK690" s="61">
        <v>0.752</v>
      </c>
      <c r="BL690" s="61">
        <f t="shared" si="728"/>
        <v>0.57998644176125835</v>
      </c>
      <c r="BM690" s="61">
        <f t="shared" si="752"/>
        <v>0.80421833395700948</v>
      </c>
      <c r="BN690" s="61">
        <v>0.68799999999999994</v>
      </c>
      <c r="BO690" s="61">
        <f t="shared" si="753"/>
        <v>0.5533022137624225</v>
      </c>
      <c r="BP690" s="69">
        <v>0.67384414138474358</v>
      </c>
      <c r="BQ690" s="61">
        <f t="shared" si="729"/>
        <v>0.65295497300181649</v>
      </c>
      <c r="BR690" s="61">
        <v>0.82899999999999996</v>
      </c>
      <c r="BS690" s="61">
        <f t="shared" si="754"/>
        <v>0.54129967261850587</v>
      </c>
      <c r="BT690" s="61">
        <f t="shared" si="730"/>
        <v>0.68597333592966903</v>
      </c>
      <c r="BU690" s="61">
        <v>0.79100000000000004</v>
      </c>
      <c r="BV690" s="61">
        <f t="shared" si="731"/>
        <v>0.54260490872036826</v>
      </c>
      <c r="BW690" s="61">
        <f t="shared" si="732"/>
        <v>0.70955788087813498</v>
      </c>
      <c r="BX690" s="61">
        <v>0.752</v>
      </c>
      <c r="BY690" s="61">
        <f t="shared" si="733"/>
        <v>0.53358752642035756</v>
      </c>
      <c r="BZ690" s="61">
        <f t="shared" si="755"/>
        <v>0.73988086724044855</v>
      </c>
      <c r="CA690" s="61">
        <v>0.68799999999999994</v>
      </c>
      <c r="CB690" s="61">
        <f t="shared" si="756"/>
        <v>0.50903803666142855</v>
      </c>
      <c r="CC690" s="69">
        <v>0.20687892152354653</v>
      </c>
      <c r="CD690" s="61">
        <f t="shared" si="734"/>
        <v>0.20046567495631659</v>
      </c>
      <c r="CE690" s="61">
        <v>3.0000000000000001E-3</v>
      </c>
      <c r="CF690" s="61">
        <f t="shared" si="735"/>
        <v>6.0139702486894982E-4</v>
      </c>
      <c r="CG690" s="61">
        <f t="shared" si="736"/>
        <v>0.21060274211097038</v>
      </c>
      <c r="CH690" s="61">
        <v>3.0000000000000001E-3</v>
      </c>
      <c r="CI690" s="61">
        <f t="shared" si="737"/>
        <v>6.3180822633291116E-4</v>
      </c>
      <c r="CJ690" s="61">
        <f t="shared" si="738"/>
        <v>0.21784350436429448</v>
      </c>
      <c r="CK690" s="61">
        <v>3.0000000000000001E-3</v>
      </c>
      <c r="CL690" s="61">
        <f t="shared" si="739"/>
        <v>6.5353051309288343E-4</v>
      </c>
      <c r="CM690" s="61">
        <f t="shared" si="757"/>
        <v>0.22715305583285411</v>
      </c>
      <c r="CN690" s="61">
        <v>3.0000000000000001E-3</v>
      </c>
      <c r="CO690" s="61">
        <f t="shared" si="758"/>
        <v>6.8145916749856237E-4</v>
      </c>
      <c r="CP690" s="69">
        <v>1.0986589261707775</v>
      </c>
      <c r="CQ690" s="61">
        <f t="shared" si="740"/>
        <v>1.0646004994594833</v>
      </c>
      <c r="CR690" s="61">
        <v>1</v>
      </c>
      <c r="CS690" s="61">
        <f t="shared" si="741"/>
        <v>1.0646004994594833</v>
      </c>
      <c r="CT690" s="61">
        <f t="shared" si="742"/>
        <v>1.1184347868418516</v>
      </c>
      <c r="CU690" s="61">
        <v>1</v>
      </c>
      <c r="CV690" s="61">
        <f t="shared" si="743"/>
        <v>1.1184347868418516</v>
      </c>
      <c r="CW690" s="61">
        <f t="shared" si="744"/>
        <v>1.1568878492578287</v>
      </c>
      <c r="CX690" s="61">
        <v>1</v>
      </c>
      <c r="CY690" s="61">
        <f t="shared" si="745"/>
        <v>1.1568878492578287</v>
      </c>
      <c r="CZ690" s="61">
        <f t="shared" si="759"/>
        <v>1.2063275009355139</v>
      </c>
      <c r="DA690" s="61">
        <v>1</v>
      </c>
      <c r="DB690" s="61">
        <f t="shared" si="760"/>
        <v>1.2063275009355139</v>
      </c>
      <c r="DC690" s="4"/>
      <c r="DD690" s="9"/>
    </row>
    <row r="691" spans="1:108">
      <c r="A691" s="57" t="s">
        <v>457</v>
      </c>
      <c r="B691" s="58" t="s">
        <v>394</v>
      </c>
      <c r="C691" s="58" t="s">
        <v>293</v>
      </c>
      <c r="D691" s="58" t="s">
        <v>452</v>
      </c>
      <c r="E691" s="59" t="s">
        <v>440</v>
      </c>
      <c r="F691" s="59" t="s">
        <v>440</v>
      </c>
      <c r="G691" s="59" t="s">
        <v>273</v>
      </c>
      <c r="H691" s="58" t="s">
        <v>432</v>
      </c>
      <c r="I691" s="58" t="s">
        <v>274</v>
      </c>
      <c r="J691" s="63" t="s">
        <v>425</v>
      </c>
      <c r="K691" s="61">
        <v>1.046</v>
      </c>
      <c r="L691" s="61">
        <v>1.121</v>
      </c>
      <c r="M691" s="61">
        <v>1.171</v>
      </c>
      <c r="N691" s="61">
        <v>1.2410000000000001</v>
      </c>
      <c r="O691" s="64" t="s">
        <v>433</v>
      </c>
      <c r="P691" s="69">
        <v>0</v>
      </c>
      <c r="Q691" s="61">
        <f t="shared" si="705"/>
        <v>0</v>
      </c>
      <c r="R691" s="61">
        <v>0.94599999999999995</v>
      </c>
      <c r="S691" s="61">
        <f t="shared" si="706"/>
        <v>0</v>
      </c>
      <c r="T691" s="61">
        <f t="shared" si="707"/>
        <v>0</v>
      </c>
      <c r="U691" s="61">
        <v>0.91700000000000004</v>
      </c>
      <c r="V691" s="61">
        <f t="shared" si="708"/>
        <v>0</v>
      </c>
      <c r="W691" s="61">
        <f t="shared" si="709"/>
        <v>0</v>
      </c>
      <c r="X691" s="61">
        <v>0.89500000000000002</v>
      </c>
      <c r="Y691" s="61">
        <f t="shared" si="710"/>
        <v>0</v>
      </c>
      <c r="Z691" s="61">
        <f t="shared" si="746"/>
        <v>0</v>
      </c>
      <c r="AA691" s="61">
        <v>0.86099999999999999</v>
      </c>
      <c r="AB691" s="61">
        <f t="shared" si="747"/>
        <v>0</v>
      </c>
      <c r="AC691" s="70"/>
      <c r="AD691" s="61">
        <f t="shared" si="711"/>
        <v>0</v>
      </c>
      <c r="AE691" s="61">
        <v>1</v>
      </c>
      <c r="AF691" s="61">
        <f t="shared" si="712"/>
        <v>0</v>
      </c>
      <c r="AG691" s="61">
        <f t="shared" si="713"/>
        <v>0</v>
      </c>
      <c r="AH691" s="61">
        <v>1</v>
      </c>
      <c r="AI691" s="61">
        <f t="shared" si="714"/>
        <v>0</v>
      </c>
      <c r="AJ691" s="61">
        <f t="shared" si="715"/>
        <v>0</v>
      </c>
      <c r="AK691" s="61">
        <v>1</v>
      </c>
      <c r="AL691" s="61">
        <f t="shared" si="716"/>
        <v>0</v>
      </c>
      <c r="AM691" s="61">
        <f t="shared" si="748"/>
        <v>0</v>
      </c>
      <c r="AN691" s="61">
        <v>1</v>
      </c>
      <c r="AO691" s="61">
        <f t="shared" si="749"/>
        <v>0</v>
      </c>
      <c r="AP691" s="69">
        <v>0</v>
      </c>
      <c r="AQ691" s="61">
        <f t="shared" si="717"/>
        <v>0</v>
      </c>
      <c r="AR691" s="61">
        <v>0.57099999999999995</v>
      </c>
      <c r="AS691" s="61">
        <f t="shared" si="718"/>
        <v>0</v>
      </c>
      <c r="AT691" s="61">
        <f t="shared" si="719"/>
        <v>0</v>
      </c>
      <c r="AU691" s="61">
        <v>0.42099999999999999</v>
      </c>
      <c r="AV691" s="61">
        <f t="shared" si="720"/>
        <v>0</v>
      </c>
      <c r="AW691" s="61">
        <f t="shared" si="721"/>
        <v>0</v>
      </c>
      <c r="AX691" s="61">
        <v>0.34</v>
      </c>
      <c r="AY691" s="61">
        <f t="shared" si="722"/>
        <v>0</v>
      </c>
      <c r="AZ691" s="61">
        <f t="shared" si="750"/>
        <v>0</v>
      </c>
      <c r="BA691" s="61">
        <v>0.24099999999999999</v>
      </c>
      <c r="BB691" s="61">
        <f t="shared" si="751"/>
        <v>0</v>
      </c>
      <c r="BC691" s="69">
        <v>0</v>
      </c>
      <c r="BD691" s="61">
        <f t="shared" si="723"/>
        <v>0</v>
      </c>
      <c r="BE691" s="61">
        <v>0.56599999999999995</v>
      </c>
      <c r="BF691" s="61">
        <f t="shared" si="724"/>
        <v>0</v>
      </c>
      <c r="BG691" s="61">
        <f t="shared" si="725"/>
        <v>0</v>
      </c>
      <c r="BH691" s="61">
        <v>0.40200000000000002</v>
      </c>
      <c r="BI691" s="61">
        <f t="shared" si="726"/>
        <v>0</v>
      </c>
      <c r="BJ691" s="61">
        <f t="shared" si="727"/>
        <v>0</v>
      </c>
      <c r="BK691" s="61">
        <v>0.29399999999999998</v>
      </c>
      <c r="BL691" s="61">
        <f t="shared" si="728"/>
        <v>0</v>
      </c>
      <c r="BM691" s="61">
        <f t="shared" si="752"/>
        <v>0</v>
      </c>
      <c r="BN691" s="61">
        <v>0.18</v>
      </c>
      <c r="BO691" s="61">
        <f t="shared" si="753"/>
        <v>0</v>
      </c>
      <c r="BP691" s="69">
        <v>0</v>
      </c>
      <c r="BQ691" s="61">
        <f t="shared" si="729"/>
        <v>0</v>
      </c>
      <c r="BR691" s="61">
        <v>0.56599999999999995</v>
      </c>
      <c r="BS691" s="61">
        <f t="shared" si="754"/>
        <v>0</v>
      </c>
      <c r="BT691" s="61">
        <f t="shared" si="730"/>
        <v>0</v>
      </c>
      <c r="BU691" s="61">
        <v>0.40200000000000002</v>
      </c>
      <c r="BV691" s="61">
        <f t="shared" si="731"/>
        <v>0</v>
      </c>
      <c r="BW691" s="61">
        <f t="shared" si="732"/>
        <v>0</v>
      </c>
      <c r="BX691" s="61">
        <v>0.29399999999999998</v>
      </c>
      <c r="BY691" s="61">
        <f t="shared" si="733"/>
        <v>0</v>
      </c>
      <c r="BZ691" s="61">
        <f t="shared" si="755"/>
        <v>0</v>
      </c>
      <c r="CA691" s="61">
        <v>0.18</v>
      </c>
      <c r="CB691" s="61">
        <f t="shared" si="756"/>
        <v>0</v>
      </c>
      <c r="CC691" s="69">
        <v>0</v>
      </c>
      <c r="CD691" s="61">
        <f t="shared" si="734"/>
        <v>0</v>
      </c>
      <c r="CE691" s="61">
        <v>3.0000000000000001E-3</v>
      </c>
      <c r="CF691" s="61">
        <f t="shared" si="735"/>
        <v>0</v>
      </c>
      <c r="CG691" s="61">
        <f t="shared" si="736"/>
        <v>0</v>
      </c>
      <c r="CH691" s="61">
        <v>3.0000000000000001E-3</v>
      </c>
      <c r="CI691" s="61">
        <f t="shared" si="737"/>
        <v>0</v>
      </c>
      <c r="CJ691" s="61">
        <f t="shared" si="738"/>
        <v>0</v>
      </c>
      <c r="CK691" s="61">
        <v>3.0000000000000001E-3</v>
      </c>
      <c r="CL691" s="61">
        <f t="shared" si="739"/>
        <v>0</v>
      </c>
      <c r="CM691" s="61">
        <f t="shared" si="757"/>
        <v>0</v>
      </c>
      <c r="CN691" s="61">
        <v>3.0000000000000001E-3</v>
      </c>
      <c r="CO691" s="61">
        <f t="shared" si="758"/>
        <v>0</v>
      </c>
      <c r="CP691" s="69">
        <v>0</v>
      </c>
      <c r="CQ691" s="61">
        <f t="shared" si="740"/>
        <v>0</v>
      </c>
      <c r="CR691" s="61">
        <v>0.67</v>
      </c>
      <c r="CS691" s="61">
        <f t="shared" si="741"/>
        <v>0</v>
      </c>
      <c r="CT691" s="61">
        <f t="shared" si="742"/>
        <v>0</v>
      </c>
      <c r="CU691" s="61">
        <v>0.437</v>
      </c>
      <c r="CV691" s="61">
        <f t="shared" si="743"/>
        <v>0</v>
      </c>
      <c r="CW691" s="61">
        <f t="shared" si="744"/>
        <v>0</v>
      </c>
      <c r="CX691" s="61">
        <v>0.28999999999999998</v>
      </c>
      <c r="CY691" s="61">
        <f t="shared" si="745"/>
        <v>0</v>
      </c>
      <c r="CZ691" s="61">
        <f t="shared" si="759"/>
        <v>0</v>
      </c>
      <c r="DA691" s="61">
        <v>0.17599999999999999</v>
      </c>
      <c r="DB691" s="61">
        <f t="shared" si="760"/>
        <v>0</v>
      </c>
      <c r="DC691" s="4"/>
      <c r="DD691" s="9"/>
    </row>
    <row r="692" spans="1:108">
      <c r="A692" s="57" t="s">
        <v>456</v>
      </c>
      <c r="B692" s="58" t="s">
        <v>395</v>
      </c>
      <c r="C692" s="58" t="s">
        <v>396</v>
      </c>
      <c r="D692" s="58" t="s">
        <v>442</v>
      </c>
      <c r="E692" s="59" t="s">
        <v>443</v>
      </c>
      <c r="F692" s="59" t="s">
        <v>440</v>
      </c>
      <c r="G692" s="59" t="s">
        <v>243</v>
      </c>
      <c r="H692" s="58" t="s">
        <v>430</v>
      </c>
      <c r="I692" s="58" t="s">
        <v>244</v>
      </c>
      <c r="J692" s="60" t="s">
        <v>409</v>
      </c>
      <c r="K692" s="61">
        <v>0.97717139672468489</v>
      </c>
      <c r="L692" s="61">
        <v>0.98875718082826036</v>
      </c>
      <c r="M692" s="61">
        <v>0.99845308525536602</v>
      </c>
      <c r="N692" s="61">
        <v>1.016</v>
      </c>
      <c r="O692" s="61"/>
      <c r="P692" s="69">
        <v>220.89555755004901</v>
      </c>
      <c r="Q692" s="61">
        <f t="shared" si="705"/>
        <v>215.85282050145941</v>
      </c>
      <c r="R692" s="61">
        <v>1</v>
      </c>
      <c r="S692" s="61">
        <f t="shared" si="706"/>
        <v>215.85282050145941</v>
      </c>
      <c r="T692" s="61">
        <f t="shared" si="707"/>
        <v>218.41206874067319</v>
      </c>
      <c r="U692" s="61">
        <v>1</v>
      </c>
      <c r="V692" s="61">
        <f t="shared" si="708"/>
        <v>218.41206874067319</v>
      </c>
      <c r="W692" s="61">
        <f t="shared" si="709"/>
        <v>220.55385095505071</v>
      </c>
      <c r="X692" s="61">
        <v>1</v>
      </c>
      <c r="Y692" s="61">
        <f t="shared" si="710"/>
        <v>220.55385095505071</v>
      </c>
      <c r="Z692" s="61">
        <f t="shared" si="746"/>
        <v>224.42988647084979</v>
      </c>
      <c r="AA692" s="61">
        <v>1</v>
      </c>
      <c r="AB692" s="61">
        <f t="shared" si="747"/>
        <v>224.42988647084979</v>
      </c>
      <c r="AC692" s="69"/>
      <c r="AD692" s="61">
        <f t="shared" si="711"/>
        <v>0</v>
      </c>
      <c r="AE692" s="61">
        <v>1</v>
      </c>
      <c r="AF692" s="61">
        <f t="shared" si="712"/>
        <v>0</v>
      </c>
      <c r="AG692" s="61">
        <f t="shared" si="713"/>
        <v>0</v>
      </c>
      <c r="AH692" s="61">
        <v>1</v>
      </c>
      <c r="AI692" s="61">
        <f t="shared" si="714"/>
        <v>0</v>
      </c>
      <c r="AJ692" s="61">
        <f t="shared" si="715"/>
        <v>0</v>
      </c>
      <c r="AK692" s="61">
        <v>1</v>
      </c>
      <c r="AL692" s="61">
        <f t="shared" si="716"/>
        <v>0</v>
      </c>
      <c r="AM692" s="61">
        <f t="shared" si="748"/>
        <v>0</v>
      </c>
      <c r="AN692" s="61">
        <v>1</v>
      </c>
      <c r="AO692" s="61">
        <f t="shared" si="749"/>
        <v>0</v>
      </c>
      <c r="AP692" s="69">
        <v>22.971484966426601</v>
      </c>
      <c r="AQ692" s="61">
        <f t="shared" si="717"/>
        <v>22.447078049483181</v>
      </c>
      <c r="AR692" s="61">
        <v>1</v>
      </c>
      <c r="AS692" s="61">
        <f t="shared" si="718"/>
        <v>22.447078049483181</v>
      </c>
      <c r="AT692" s="61">
        <f t="shared" si="719"/>
        <v>22.713220714842731</v>
      </c>
      <c r="AU692" s="61">
        <v>1</v>
      </c>
      <c r="AV692" s="61">
        <f t="shared" si="720"/>
        <v>22.713220714842731</v>
      </c>
      <c r="AW692" s="61">
        <f t="shared" si="721"/>
        <v>22.935950037625897</v>
      </c>
      <c r="AX692" s="61">
        <v>1</v>
      </c>
      <c r="AY692" s="61">
        <f t="shared" si="722"/>
        <v>22.935950037625897</v>
      </c>
      <c r="AZ692" s="61">
        <f t="shared" si="750"/>
        <v>23.339028725889428</v>
      </c>
      <c r="BA692" s="61">
        <v>1</v>
      </c>
      <c r="BB692" s="61">
        <f t="shared" si="751"/>
        <v>23.339028725889428</v>
      </c>
      <c r="BC692" s="69">
        <v>0.62683591509950598</v>
      </c>
      <c r="BD692" s="61">
        <f t="shared" si="723"/>
        <v>0.6125261266749803</v>
      </c>
      <c r="BE692" s="61">
        <v>1</v>
      </c>
      <c r="BF692" s="61">
        <f t="shared" si="724"/>
        <v>0.6125261266749803</v>
      </c>
      <c r="BG692" s="61">
        <f t="shared" si="725"/>
        <v>0.61978851225569032</v>
      </c>
      <c r="BH692" s="61">
        <v>1</v>
      </c>
      <c r="BI692" s="61">
        <f t="shared" si="726"/>
        <v>0.61978851225569032</v>
      </c>
      <c r="BJ692" s="61">
        <f t="shared" si="727"/>
        <v>0.62586625337997237</v>
      </c>
      <c r="BK692" s="61">
        <v>1</v>
      </c>
      <c r="BL692" s="61">
        <f t="shared" si="728"/>
        <v>0.62586625337997237</v>
      </c>
      <c r="BM692" s="61">
        <f t="shared" si="752"/>
        <v>0.63686528974109813</v>
      </c>
      <c r="BN692" s="61">
        <v>1</v>
      </c>
      <c r="BO692" s="61">
        <f t="shared" si="753"/>
        <v>0.63686528974109813</v>
      </c>
      <c r="BP692" s="69">
        <v>0.60108989914942701</v>
      </c>
      <c r="BQ692" s="61">
        <f t="shared" si="729"/>
        <v>0.58736785630894561</v>
      </c>
      <c r="BR692" s="61">
        <v>1</v>
      </c>
      <c r="BS692" s="61">
        <f t="shared" si="754"/>
        <v>0.58736785630894561</v>
      </c>
      <c r="BT692" s="61">
        <f t="shared" si="730"/>
        <v>0.59433195410733075</v>
      </c>
      <c r="BU692" s="61">
        <v>1</v>
      </c>
      <c r="BV692" s="61">
        <f t="shared" si="731"/>
        <v>0.59433195410733075</v>
      </c>
      <c r="BW692" s="61">
        <f t="shared" si="732"/>
        <v>0.6001600643215822</v>
      </c>
      <c r="BX692" s="61">
        <v>1</v>
      </c>
      <c r="BY692" s="61">
        <f t="shared" si="733"/>
        <v>0.6001600643215822</v>
      </c>
      <c r="BZ692" s="61">
        <f t="shared" si="755"/>
        <v>0.61070733753581785</v>
      </c>
      <c r="CA692" s="61">
        <v>1</v>
      </c>
      <c r="CB692" s="61">
        <f t="shared" si="756"/>
        <v>0.61070733753581785</v>
      </c>
      <c r="CC692" s="69">
        <v>0.63795124866143005</v>
      </c>
      <c r="CD692" s="61">
        <f t="shared" si="734"/>
        <v>0.62338771269674631</v>
      </c>
      <c r="CE692" s="61">
        <v>1</v>
      </c>
      <c r="CF692" s="61">
        <f t="shared" si="735"/>
        <v>0.62338771269674631</v>
      </c>
      <c r="CG692" s="61">
        <f t="shared" si="736"/>
        <v>0.63077887813234412</v>
      </c>
      <c r="CH692" s="61">
        <v>1</v>
      </c>
      <c r="CI692" s="61">
        <f t="shared" si="737"/>
        <v>0.63077887813234412</v>
      </c>
      <c r="CJ692" s="61">
        <f t="shared" si="738"/>
        <v>0.63696439246851799</v>
      </c>
      <c r="CK692" s="61">
        <v>1</v>
      </c>
      <c r="CL692" s="61">
        <f t="shared" si="739"/>
        <v>0.63696439246851799</v>
      </c>
      <c r="CM692" s="61">
        <f t="shared" si="757"/>
        <v>0.64815846864001292</v>
      </c>
      <c r="CN692" s="61">
        <v>1</v>
      </c>
      <c r="CO692" s="61">
        <f t="shared" si="758"/>
        <v>0.64815846864001292</v>
      </c>
      <c r="CP692" s="69">
        <v>7.4687467679555999</v>
      </c>
      <c r="CQ692" s="61">
        <f t="shared" si="740"/>
        <v>7.2982457110261496</v>
      </c>
      <c r="CR692" s="61">
        <v>1</v>
      </c>
      <c r="CS692" s="61">
        <f t="shared" si="741"/>
        <v>7.2982457110261496</v>
      </c>
      <c r="CT692" s="61">
        <f t="shared" si="742"/>
        <v>7.38477699860396</v>
      </c>
      <c r="CU692" s="61">
        <v>1</v>
      </c>
      <c r="CV692" s="61">
        <f t="shared" si="743"/>
        <v>7.38477699860396</v>
      </c>
      <c r="CW692" s="61">
        <f t="shared" si="744"/>
        <v>7.4571932534563121</v>
      </c>
      <c r="CX692" s="61">
        <v>1</v>
      </c>
      <c r="CY692" s="61">
        <f t="shared" si="745"/>
        <v>7.4571932534563121</v>
      </c>
      <c r="CZ692" s="61">
        <f t="shared" si="759"/>
        <v>7.5882467162428897</v>
      </c>
      <c r="DA692" s="61">
        <v>1</v>
      </c>
      <c r="DB692" s="61">
        <f t="shared" si="760"/>
        <v>7.5882467162428897</v>
      </c>
      <c r="DC692" s="4"/>
      <c r="DD692" s="9"/>
    </row>
    <row r="693" spans="1:108">
      <c r="A693" s="57" t="s">
        <v>456</v>
      </c>
      <c r="B693" s="58" t="s">
        <v>395</v>
      </c>
      <c r="C693" s="58" t="s">
        <v>396</v>
      </c>
      <c r="D693" s="58" t="s">
        <v>442</v>
      </c>
      <c r="E693" s="59" t="s">
        <v>443</v>
      </c>
      <c r="F693" s="59" t="s">
        <v>440</v>
      </c>
      <c r="G693" s="59" t="s">
        <v>245</v>
      </c>
      <c r="H693" s="58" t="s">
        <v>430</v>
      </c>
      <c r="I693" s="58" t="s">
        <v>246</v>
      </c>
      <c r="J693" s="60" t="s">
        <v>409</v>
      </c>
      <c r="K693" s="61">
        <v>0.97717139672468489</v>
      </c>
      <c r="L693" s="61">
        <v>0.98875718082826036</v>
      </c>
      <c r="M693" s="61">
        <v>0.99845308525536602</v>
      </c>
      <c r="N693" s="61">
        <v>1.016</v>
      </c>
      <c r="O693" s="61"/>
      <c r="P693" s="69">
        <v>21.699152591229598</v>
      </c>
      <c r="Q693" s="61">
        <f t="shared" si="705"/>
        <v>21.203791245313891</v>
      </c>
      <c r="R693" s="61">
        <v>1</v>
      </c>
      <c r="S693" s="61">
        <f t="shared" si="706"/>
        <v>21.203791245313891</v>
      </c>
      <c r="T693" s="61">
        <f t="shared" si="707"/>
        <v>21.455192942466418</v>
      </c>
      <c r="U693" s="61">
        <v>1</v>
      </c>
      <c r="V693" s="61">
        <f t="shared" si="708"/>
        <v>21.455192942466418</v>
      </c>
      <c r="W693" s="61">
        <f t="shared" si="709"/>
        <v>21.665585852140161</v>
      </c>
      <c r="X693" s="61">
        <v>1</v>
      </c>
      <c r="Y693" s="61">
        <f t="shared" si="710"/>
        <v>21.665585852140161</v>
      </c>
      <c r="Z693" s="61">
        <f t="shared" si="746"/>
        <v>22.046339032689271</v>
      </c>
      <c r="AA693" s="61">
        <v>1</v>
      </c>
      <c r="AB693" s="61">
        <f t="shared" si="747"/>
        <v>22.046339032689271</v>
      </c>
      <c r="AC693" s="69"/>
      <c r="AD693" s="61">
        <f t="shared" si="711"/>
        <v>0</v>
      </c>
      <c r="AE693" s="61">
        <v>1</v>
      </c>
      <c r="AF693" s="61">
        <f t="shared" si="712"/>
        <v>0</v>
      </c>
      <c r="AG693" s="61">
        <f t="shared" si="713"/>
        <v>0</v>
      </c>
      <c r="AH693" s="61">
        <v>1</v>
      </c>
      <c r="AI693" s="61">
        <f t="shared" si="714"/>
        <v>0</v>
      </c>
      <c r="AJ693" s="61">
        <f t="shared" si="715"/>
        <v>0</v>
      </c>
      <c r="AK693" s="61">
        <v>1</v>
      </c>
      <c r="AL693" s="61">
        <f t="shared" si="716"/>
        <v>0</v>
      </c>
      <c r="AM693" s="61">
        <f t="shared" si="748"/>
        <v>0</v>
      </c>
      <c r="AN693" s="61">
        <v>1</v>
      </c>
      <c r="AO693" s="61">
        <f t="shared" si="749"/>
        <v>0</v>
      </c>
      <c r="AP693" s="69">
        <v>2.2565494890982101</v>
      </c>
      <c r="AQ693" s="61">
        <f t="shared" si="717"/>
        <v>2.205035616040472</v>
      </c>
      <c r="AR693" s="61">
        <v>1</v>
      </c>
      <c r="AS693" s="61">
        <f t="shared" si="718"/>
        <v>2.205035616040472</v>
      </c>
      <c r="AT693" s="61">
        <f t="shared" si="719"/>
        <v>2.2311795112401973</v>
      </c>
      <c r="AU693" s="61">
        <v>1</v>
      </c>
      <c r="AV693" s="61">
        <f t="shared" si="720"/>
        <v>2.2311795112401973</v>
      </c>
      <c r="AW693" s="61">
        <f t="shared" si="721"/>
        <v>2.2530587994215279</v>
      </c>
      <c r="AX693" s="61">
        <v>1</v>
      </c>
      <c r="AY693" s="61">
        <f t="shared" si="722"/>
        <v>2.2530587994215279</v>
      </c>
      <c r="AZ693" s="61">
        <f t="shared" si="750"/>
        <v>2.2926542809237813</v>
      </c>
      <c r="BA693" s="61">
        <v>1</v>
      </c>
      <c r="BB693" s="61">
        <f t="shared" si="751"/>
        <v>2.2926542809237813</v>
      </c>
      <c r="BC693" s="69">
        <v>6.15757434068155E-2</v>
      </c>
      <c r="BD693" s="61">
        <f t="shared" si="723"/>
        <v>6.0170055189198712E-2</v>
      </c>
      <c r="BE693" s="61">
        <v>1</v>
      </c>
      <c r="BF693" s="61">
        <f t="shared" si="724"/>
        <v>6.0170055189198712E-2</v>
      </c>
      <c r="BG693" s="61">
        <f t="shared" si="725"/>
        <v>6.0883458458327232E-2</v>
      </c>
      <c r="BH693" s="61">
        <v>1</v>
      </c>
      <c r="BI693" s="61">
        <f t="shared" si="726"/>
        <v>6.0883458458327232E-2</v>
      </c>
      <c r="BJ693" s="61">
        <f t="shared" si="727"/>
        <v>6.1480490981427702E-2</v>
      </c>
      <c r="BK693" s="61">
        <v>1</v>
      </c>
      <c r="BL693" s="61">
        <f t="shared" si="728"/>
        <v>6.1480490981427702E-2</v>
      </c>
      <c r="BM693" s="61">
        <f t="shared" si="752"/>
        <v>6.256095530132455E-2</v>
      </c>
      <c r="BN693" s="61">
        <v>1</v>
      </c>
      <c r="BO693" s="61">
        <f t="shared" si="753"/>
        <v>6.256095530132455E-2</v>
      </c>
      <c r="BP693" s="69">
        <v>5.9046644429392899E-2</v>
      </c>
      <c r="BQ693" s="61">
        <f t="shared" si="729"/>
        <v>5.7698692008975691E-2</v>
      </c>
      <c r="BR693" s="61">
        <v>1</v>
      </c>
      <c r="BS693" s="61">
        <f t="shared" si="754"/>
        <v>5.7698692008975691E-2</v>
      </c>
      <c r="BT693" s="61">
        <f t="shared" si="730"/>
        <v>5.8382793683375227E-2</v>
      </c>
      <c r="BU693" s="61">
        <v>1</v>
      </c>
      <c r="BV693" s="61">
        <f t="shared" si="731"/>
        <v>5.8382793683375227E-2</v>
      </c>
      <c r="BW693" s="61">
        <f t="shared" si="732"/>
        <v>5.8955304304503908E-2</v>
      </c>
      <c r="BX693" s="61">
        <v>1</v>
      </c>
      <c r="BY693" s="61">
        <f t="shared" si="733"/>
        <v>5.8955304304503908E-2</v>
      </c>
      <c r="BZ693" s="61">
        <f t="shared" si="755"/>
        <v>5.9991390740263183E-2</v>
      </c>
      <c r="CA693" s="61">
        <v>1</v>
      </c>
      <c r="CB693" s="61">
        <f t="shared" si="756"/>
        <v>5.9991390740263183E-2</v>
      </c>
      <c r="CC693" s="69">
        <v>6.2667631907144195E-2</v>
      </c>
      <c r="CD693" s="61">
        <f t="shared" si="734"/>
        <v>6.1237017400132522E-2</v>
      </c>
      <c r="CE693" s="61">
        <v>1</v>
      </c>
      <c r="CF693" s="61">
        <f t="shared" si="735"/>
        <v>6.1237017400132522E-2</v>
      </c>
      <c r="CG693" s="61">
        <f t="shared" si="736"/>
        <v>6.1963071053691032E-2</v>
      </c>
      <c r="CH693" s="61">
        <v>1</v>
      </c>
      <c r="CI693" s="61">
        <f t="shared" si="737"/>
        <v>6.1963071053691032E-2</v>
      </c>
      <c r="CJ693" s="61">
        <f t="shared" si="738"/>
        <v>6.257069042333574E-2</v>
      </c>
      <c r="CK693" s="61">
        <v>1</v>
      </c>
      <c r="CL693" s="61">
        <f t="shared" si="739"/>
        <v>6.257069042333574E-2</v>
      </c>
      <c r="CM693" s="61">
        <f t="shared" si="757"/>
        <v>6.3670314017658505E-2</v>
      </c>
      <c r="CN693" s="61">
        <v>1</v>
      </c>
      <c r="CO693" s="61">
        <f t="shared" si="758"/>
        <v>6.3670314017658505E-2</v>
      </c>
      <c r="CP693" s="69">
        <v>0.73367467223238303</v>
      </c>
      <c r="CQ693" s="61">
        <f t="shared" si="740"/>
        <v>0.7169259042068431</v>
      </c>
      <c r="CR693" s="61">
        <v>1</v>
      </c>
      <c r="CS693" s="61">
        <f t="shared" si="741"/>
        <v>0.7169259042068431</v>
      </c>
      <c r="CT693" s="61">
        <f t="shared" si="742"/>
        <v>0.72542610056158896</v>
      </c>
      <c r="CU693" s="61">
        <v>1</v>
      </c>
      <c r="CV693" s="61">
        <f t="shared" si="743"/>
        <v>0.72542610056158896</v>
      </c>
      <c r="CW693" s="61">
        <f t="shared" si="744"/>
        <v>0.73253974006414224</v>
      </c>
      <c r="CX693" s="61">
        <v>1</v>
      </c>
      <c r="CY693" s="61">
        <f t="shared" si="745"/>
        <v>0.73253974006414224</v>
      </c>
      <c r="CZ693" s="61">
        <f t="shared" si="759"/>
        <v>0.74541346698810118</v>
      </c>
      <c r="DA693" s="61">
        <v>1</v>
      </c>
      <c r="DB693" s="61">
        <f t="shared" si="760"/>
        <v>0.74541346698810118</v>
      </c>
      <c r="DC693" s="4"/>
      <c r="DD693" s="9"/>
    </row>
    <row r="694" spans="1:108">
      <c r="A694" s="57" t="s">
        <v>456</v>
      </c>
      <c r="B694" s="58" t="s">
        <v>395</v>
      </c>
      <c r="C694" s="58" t="s">
        <v>396</v>
      </c>
      <c r="D694" s="58" t="s">
        <v>442</v>
      </c>
      <c r="E694" s="59" t="s">
        <v>443</v>
      </c>
      <c r="F694" s="59" t="s">
        <v>440</v>
      </c>
      <c r="G694" s="59" t="s">
        <v>247</v>
      </c>
      <c r="H694" s="58" t="s">
        <v>430</v>
      </c>
      <c r="I694" s="58" t="s">
        <v>248</v>
      </c>
      <c r="J694" s="60" t="s">
        <v>409</v>
      </c>
      <c r="K694" s="61">
        <v>0.97717139672468489</v>
      </c>
      <c r="L694" s="61">
        <v>0.98875718082826036</v>
      </c>
      <c r="M694" s="61">
        <v>0.99845308525536602</v>
      </c>
      <c r="N694" s="61">
        <v>1.016</v>
      </c>
      <c r="O694" s="61"/>
      <c r="P694" s="69">
        <v>17.1595809194243</v>
      </c>
      <c r="Q694" s="61">
        <f t="shared" si="705"/>
        <v>16.767851654244097</v>
      </c>
      <c r="R694" s="61">
        <v>1</v>
      </c>
      <c r="S694" s="61">
        <f t="shared" si="706"/>
        <v>16.767851654244097</v>
      </c>
      <c r="T694" s="61">
        <f t="shared" si="707"/>
        <v>16.966658854084379</v>
      </c>
      <c r="U694" s="61">
        <v>1</v>
      </c>
      <c r="V694" s="61">
        <f t="shared" si="708"/>
        <v>16.966658854084379</v>
      </c>
      <c r="W694" s="61">
        <f t="shared" si="709"/>
        <v>17.133036510688303</v>
      </c>
      <c r="X694" s="61">
        <v>1</v>
      </c>
      <c r="Y694" s="61">
        <f t="shared" si="710"/>
        <v>17.133036510688303</v>
      </c>
      <c r="Z694" s="61">
        <f t="shared" si="746"/>
        <v>17.434134214135089</v>
      </c>
      <c r="AA694" s="61">
        <v>1</v>
      </c>
      <c r="AB694" s="61">
        <f t="shared" si="747"/>
        <v>17.434134214135089</v>
      </c>
      <c r="AC694" s="69"/>
      <c r="AD694" s="61">
        <f t="shared" si="711"/>
        <v>0</v>
      </c>
      <c r="AE694" s="61">
        <v>1</v>
      </c>
      <c r="AF694" s="61">
        <f t="shared" si="712"/>
        <v>0</v>
      </c>
      <c r="AG694" s="61">
        <f t="shared" si="713"/>
        <v>0</v>
      </c>
      <c r="AH694" s="61">
        <v>1</v>
      </c>
      <c r="AI694" s="61">
        <f t="shared" si="714"/>
        <v>0</v>
      </c>
      <c r="AJ694" s="61">
        <f t="shared" si="715"/>
        <v>0</v>
      </c>
      <c r="AK694" s="61">
        <v>1</v>
      </c>
      <c r="AL694" s="61">
        <f t="shared" si="716"/>
        <v>0</v>
      </c>
      <c r="AM694" s="61">
        <f t="shared" si="748"/>
        <v>0</v>
      </c>
      <c r="AN694" s="61">
        <v>1</v>
      </c>
      <c r="AO694" s="61">
        <f t="shared" si="749"/>
        <v>0</v>
      </c>
      <c r="AP694" s="69">
        <v>1.78446800602327</v>
      </c>
      <c r="AQ694" s="61">
        <f t="shared" si="717"/>
        <v>1.7437310938562722</v>
      </c>
      <c r="AR694" s="61">
        <v>1</v>
      </c>
      <c r="AS694" s="61">
        <f t="shared" si="718"/>
        <v>1.7437310938562722</v>
      </c>
      <c r="AT694" s="61">
        <f t="shared" si="719"/>
        <v>1.7644055549137956</v>
      </c>
      <c r="AU694" s="61">
        <v>1</v>
      </c>
      <c r="AV694" s="61">
        <f t="shared" si="720"/>
        <v>1.7644055549137956</v>
      </c>
      <c r="AW694" s="61">
        <f t="shared" si="721"/>
        <v>1.7817075861534251</v>
      </c>
      <c r="AX694" s="61">
        <v>1</v>
      </c>
      <c r="AY694" s="61">
        <f t="shared" si="722"/>
        <v>1.7817075861534251</v>
      </c>
      <c r="AZ694" s="61">
        <f t="shared" si="750"/>
        <v>1.8130194941196425</v>
      </c>
      <c r="BA694" s="61">
        <v>1</v>
      </c>
      <c r="BB694" s="61">
        <f t="shared" si="751"/>
        <v>1.8130194941196425</v>
      </c>
      <c r="BC694" s="69">
        <v>4.8693788719197197E-2</v>
      </c>
      <c r="BD694" s="61">
        <f t="shared" si="723"/>
        <v>4.7582177534554633E-2</v>
      </c>
      <c r="BE694" s="61">
        <v>1</v>
      </c>
      <c r="BF694" s="61">
        <f t="shared" si="724"/>
        <v>4.7582177534554633E-2</v>
      </c>
      <c r="BG694" s="61">
        <f t="shared" si="725"/>
        <v>4.8146333257840367E-2</v>
      </c>
      <c r="BH694" s="61">
        <v>1</v>
      </c>
      <c r="BI694" s="61">
        <f t="shared" si="726"/>
        <v>4.8146333257840367E-2</v>
      </c>
      <c r="BJ694" s="61">
        <f t="shared" si="727"/>
        <v>4.861846357945538E-2</v>
      </c>
      <c r="BK694" s="61">
        <v>1</v>
      </c>
      <c r="BL694" s="61">
        <f t="shared" si="728"/>
        <v>4.861846357945538E-2</v>
      </c>
      <c r="BM694" s="61">
        <f t="shared" si="752"/>
        <v>4.9472889338704355E-2</v>
      </c>
      <c r="BN694" s="61">
        <v>1</v>
      </c>
      <c r="BO694" s="61">
        <f t="shared" si="753"/>
        <v>4.9472889338704355E-2</v>
      </c>
      <c r="BP694" s="69">
        <v>4.6693789946256302E-2</v>
      </c>
      <c r="BQ694" s="61">
        <f t="shared" si="729"/>
        <v>4.5627835940152323E-2</v>
      </c>
      <c r="BR694" s="61">
        <v>1</v>
      </c>
      <c r="BS694" s="61">
        <f t="shared" si="754"/>
        <v>4.5627835940152323E-2</v>
      </c>
      <c r="BT694" s="61">
        <f t="shared" si="730"/>
        <v>4.6168820109447346E-2</v>
      </c>
      <c r="BU694" s="61">
        <v>1</v>
      </c>
      <c r="BV694" s="61">
        <f t="shared" si="731"/>
        <v>4.6168820109447346E-2</v>
      </c>
      <c r="BW694" s="61">
        <f t="shared" si="732"/>
        <v>4.6621558634105595E-2</v>
      </c>
      <c r="BX694" s="61">
        <v>1</v>
      </c>
      <c r="BY694" s="61">
        <f t="shared" si="733"/>
        <v>4.6621558634105595E-2</v>
      </c>
      <c r="BZ694" s="61">
        <f t="shared" si="755"/>
        <v>4.7440890585396404E-2</v>
      </c>
      <c r="CA694" s="61">
        <v>1</v>
      </c>
      <c r="CB694" s="61">
        <f t="shared" si="756"/>
        <v>4.7440890585396404E-2</v>
      </c>
      <c r="CC694" s="69">
        <v>4.9557248662971697E-2</v>
      </c>
      <c r="CD694" s="61">
        <f t="shared" si="734"/>
        <v>4.8425925893828575E-2</v>
      </c>
      <c r="CE694" s="61">
        <v>1</v>
      </c>
      <c r="CF694" s="61">
        <f t="shared" si="735"/>
        <v>4.8425925893828575E-2</v>
      </c>
      <c r="CG694" s="61">
        <f t="shared" si="736"/>
        <v>4.9000085477604968E-2</v>
      </c>
      <c r="CH694" s="61">
        <v>1</v>
      </c>
      <c r="CI694" s="61">
        <f t="shared" si="737"/>
        <v>4.9000085477604968E-2</v>
      </c>
      <c r="CJ694" s="61">
        <f t="shared" si="738"/>
        <v>4.9480587824311452E-2</v>
      </c>
      <c r="CK694" s="61">
        <v>1</v>
      </c>
      <c r="CL694" s="61">
        <f t="shared" si="739"/>
        <v>4.9480587824311452E-2</v>
      </c>
      <c r="CM694" s="61">
        <f t="shared" si="757"/>
        <v>5.0350164641579244E-2</v>
      </c>
      <c r="CN694" s="61">
        <v>1</v>
      </c>
      <c r="CO694" s="61">
        <f t="shared" si="758"/>
        <v>5.0350164641579244E-2</v>
      </c>
      <c r="CP694" s="69">
        <v>0.580186247079165</v>
      </c>
      <c r="CQ694" s="61">
        <f t="shared" si="740"/>
        <v>0.56694140541880078</v>
      </c>
      <c r="CR694" s="61">
        <v>1</v>
      </c>
      <c r="CS694" s="61">
        <f t="shared" si="741"/>
        <v>0.56694140541880078</v>
      </c>
      <c r="CT694" s="61">
        <f t="shared" si="742"/>
        <v>0.57366331801732373</v>
      </c>
      <c r="CU694" s="61">
        <v>1</v>
      </c>
      <c r="CV694" s="61">
        <f t="shared" si="743"/>
        <v>0.57366331801732373</v>
      </c>
      <c r="CW694" s="61">
        <f t="shared" si="744"/>
        <v>0.57928874841892442</v>
      </c>
      <c r="CX694" s="61">
        <v>1</v>
      </c>
      <c r="CY694" s="61">
        <f t="shared" si="745"/>
        <v>0.57928874841892442</v>
      </c>
      <c r="CZ694" s="61">
        <f t="shared" si="759"/>
        <v>0.58946922703243165</v>
      </c>
      <c r="DA694" s="61">
        <v>1</v>
      </c>
      <c r="DB694" s="61">
        <f t="shared" si="760"/>
        <v>0.58946922703243165</v>
      </c>
      <c r="DC694" s="4"/>
      <c r="DD694" s="9"/>
    </row>
    <row r="695" spans="1:108">
      <c r="A695" s="57" t="s">
        <v>456</v>
      </c>
      <c r="B695" s="58" t="s">
        <v>395</v>
      </c>
      <c r="C695" s="58" t="s">
        <v>396</v>
      </c>
      <c r="D695" s="58" t="s">
        <v>442</v>
      </c>
      <c r="E695" s="59" t="s">
        <v>443</v>
      </c>
      <c r="F695" s="59" t="s">
        <v>440</v>
      </c>
      <c r="G695" s="59" t="s">
        <v>249</v>
      </c>
      <c r="H695" s="58" t="s">
        <v>430</v>
      </c>
      <c r="I695" s="58" t="s">
        <v>250</v>
      </c>
      <c r="J695" s="60" t="s">
        <v>409</v>
      </c>
      <c r="K695" s="61">
        <v>0.97717139672468489</v>
      </c>
      <c r="L695" s="61">
        <v>0.98875718082826036</v>
      </c>
      <c r="M695" s="61">
        <v>0.99845308525536602</v>
      </c>
      <c r="N695" s="61">
        <v>1.016</v>
      </c>
      <c r="O695" s="61"/>
      <c r="P695" s="69">
        <v>1050.2753019888901</v>
      </c>
      <c r="Q695" s="61">
        <f t="shared" si="705"/>
        <v>1026.298983789924</v>
      </c>
      <c r="R695" s="61">
        <v>1</v>
      </c>
      <c r="S695" s="61">
        <f t="shared" si="706"/>
        <v>1026.298983789924</v>
      </c>
      <c r="T695" s="61">
        <f t="shared" si="707"/>
        <v>1038.4672466880847</v>
      </c>
      <c r="U695" s="61">
        <v>1</v>
      </c>
      <c r="V695" s="61">
        <f t="shared" si="708"/>
        <v>1038.4672466880847</v>
      </c>
      <c r="W695" s="61">
        <f t="shared" si="709"/>
        <v>1048.6506156383186</v>
      </c>
      <c r="X695" s="61">
        <v>1</v>
      </c>
      <c r="Y695" s="61">
        <f t="shared" si="710"/>
        <v>1048.6506156383186</v>
      </c>
      <c r="Z695" s="61">
        <f t="shared" si="746"/>
        <v>1067.0797068207123</v>
      </c>
      <c r="AA695" s="61">
        <v>1</v>
      </c>
      <c r="AB695" s="61">
        <f t="shared" si="747"/>
        <v>1067.0797068207123</v>
      </c>
      <c r="AC695" s="69"/>
      <c r="AD695" s="61">
        <f t="shared" si="711"/>
        <v>0</v>
      </c>
      <c r="AE695" s="61">
        <v>1</v>
      </c>
      <c r="AF695" s="61">
        <f t="shared" si="712"/>
        <v>0</v>
      </c>
      <c r="AG695" s="61">
        <f t="shared" si="713"/>
        <v>0</v>
      </c>
      <c r="AH695" s="61">
        <v>1</v>
      </c>
      <c r="AI695" s="61">
        <f t="shared" si="714"/>
        <v>0</v>
      </c>
      <c r="AJ695" s="61">
        <f t="shared" si="715"/>
        <v>0</v>
      </c>
      <c r="AK695" s="61">
        <v>1</v>
      </c>
      <c r="AL695" s="61">
        <f t="shared" si="716"/>
        <v>0</v>
      </c>
      <c r="AM695" s="61">
        <f t="shared" si="748"/>
        <v>0</v>
      </c>
      <c r="AN695" s="61">
        <v>1</v>
      </c>
      <c r="AO695" s="61">
        <f t="shared" si="749"/>
        <v>0</v>
      </c>
      <c r="AP695" s="69">
        <v>109.220771924218</v>
      </c>
      <c r="AQ695" s="61">
        <f t="shared" si="717"/>
        <v>106.72741425253635</v>
      </c>
      <c r="AR695" s="61">
        <v>1</v>
      </c>
      <c r="AS695" s="61">
        <f t="shared" si="718"/>
        <v>106.72741425253635</v>
      </c>
      <c r="AT695" s="61">
        <f t="shared" si="719"/>
        <v>107.9928225356762</v>
      </c>
      <c r="AU695" s="61">
        <v>1</v>
      </c>
      <c r="AV695" s="61">
        <f t="shared" si="720"/>
        <v>107.9928225356762</v>
      </c>
      <c r="AW695" s="61">
        <f t="shared" si="721"/>
        <v>109.05181670170812</v>
      </c>
      <c r="AX695" s="61">
        <v>1</v>
      </c>
      <c r="AY695" s="61">
        <f t="shared" si="722"/>
        <v>109.05181670170812</v>
      </c>
      <c r="AZ695" s="61">
        <f t="shared" si="750"/>
        <v>110.96830427500549</v>
      </c>
      <c r="BA695" s="61">
        <v>1</v>
      </c>
      <c r="BB695" s="61">
        <f t="shared" si="751"/>
        <v>110.96830427500549</v>
      </c>
      <c r="BC695" s="69">
        <v>2.9803690365273701</v>
      </c>
      <c r="BD695" s="61">
        <f t="shared" si="723"/>
        <v>2.9123313741784536</v>
      </c>
      <c r="BE695" s="61">
        <v>1</v>
      </c>
      <c r="BF695" s="61">
        <f t="shared" si="724"/>
        <v>2.9123313741784536</v>
      </c>
      <c r="BG695" s="61">
        <f t="shared" si="725"/>
        <v>2.9468612863846411</v>
      </c>
      <c r="BH695" s="61">
        <v>1</v>
      </c>
      <c r="BI695" s="61">
        <f t="shared" si="726"/>
        <v>2.9468612863846411</v>
      </c>
      <c r="BJ695" s="61">
        <f t="shared" si="727"/>
        <v>2.9757586597203152</v>
      </c>
      <c r="BK695" s="61">
        <v>1</v>
      </c>
      <c r="BL695" s="61">
        <f t="shared" si="728"/>
        <v>2.9757586597203152</v>
      </c>
      <c r="BM695" s="61">
        <f t="shared" si="752"/>
        <v>3.0280549411118081</v>
      </c>
      <c r="BN695" s="61">
        <v>1</v>
      </c>
      <c r="BO695" s="61">
        <f t="shared" si="753"/>
        <v>3.0280549411118081</v>
      </c>
      <c r="BP695" s="69">
        <v>2.85795641321848</v>
      </c>
      <c r="BQ695" s="61">
        <f t="shared" si="729"/>
        <v>2.7927132600829729</v>
      </c>
      <c r="BR695" s="61">
        <v>1</v>
      </c>
      <c r="BS695" s="61">
        <f t="shared" si="754"/>
        <v>2.7927132600829729</v>
      </c>
      <c r="BT695" s="61">
        <f t="shared" si="730"/>
        <v>2.8258249260639512</v>
      </c>
      <c r="BU695" s="61">
        <v>1</v>
      </c>
      <c r="BV695" s="61">
        <f t="shared" si="731"/>
        <v>2.8258249260639512</v>
      </c>
      <c r="BW695" s="61">
        <f t="shared" si="732"/>
        <v>2.8535353983033511</v>
      </c>
      <c r="BX695" s="61">
        <v>1</v>
      </c>
      <c r="BY695" s="61">
        <f t="shared" si="733"/>
        <v>2.8535353983033511</v>
      </c>
      <c r="BZ695" s="61">
        <f t="shared" si="755"/>
        <v>2.9036837158299758</v>
      </c>
      <c r="CA695" s="61">
        <v>1</v>
      </c>
      <c r="CB695" s="61">
        <f t="shared" si="756"/>
        <v>2.9036837158299758</v>
      </c>
      <c r="CC695" s="69">
        <v>3.0332182673717298</v>
      </c>
      <c r="CD695" s="61">
        <f t="shared" si="734"/>
        <v>2.9639741308984617</v>
      </c>
      <c r="CE695" s="61">
        <v>1</v>
      </c>
      <c r="CF695" s="61">
        <f t="shared" si="735"/>
        <v>2.9639741308984617</v>
      </c>
      <c r="CG695" s="61">
        <f t="shared" si="736"/>
        <v>2.9991163428832519</v>
      </c>
      <c r="CH695" s="61">
        <v>1</v>
      </c>
      <c r="CI695" s="61">
        <f t="shared" si="737"/>
        <v>2.9991163428832519</v>
      </c>
      <c r="CJ695" s="61">
        <f t="shared" si="738"/>
        <v>3.0285261373102395</v>
      </c>
      <c r="CK695" s="61">
        <v>1</v>
      </c>
      <c r="CL695" s="61">
        <f t="shared" si="739"/>
        <v>3.0285261373102395</v>
      </c>
      <c r="CM695" s="61">
        <f t="shared" si="757"/>
        <v>3.0817497596496777</v>
      </c>
      <c r="CN695" s="61">
        <v>1</v>
      </c>
      <c r="CO695" s="61">
        <f t="shared" si="758"/>
        <v>3.0817497596496777</v>
      </c>
      <c r="CP695" s="69">
        <v>35.511082043448603</v>
      </c>
      <c r="CQ695" s="61">
        <f t="shared" si="740"/>
        <v>34.70041363960155</v>
      </c>
      <c r="CR695" s="61">
        <v>1</v>
      </c>
      <c r="CS695" s="61">
        <f t="shared" si="741"/>
        <v>34.70041363960155</v>
      </c>
      <c r="CT695" s="61">
        <f t="shared" si="742"/>
        <v>35.111837369441297</v>
      </c>
      <c r="CU695" s="61">
        <v>1</v>
      </c>
      <c r="CV695" s="61">
        <f t="shared" si="743"/>
        <v>35.111837369441297</v>
      </c>
      <c r="CW695" s="61">
        <f t="shared" si="744"/>
        <v>35.456149427037687</v>
      </c>
      <c r="CX695" s="61">
        <v>1</v>
      </c>
      <c r="CY695" s="61">
        <f t="shared" si="745"/>
        <v>35.456149427037687</v>
      </c>
      <c r="CZ695" s="61">
        <f t="shared" si="759"/>
        <v>36.07925935614378</v>
      </c>
      <c r="DA695" s="61">
        <v>1</v>
      </c>
      <c r="DB695" s="61">
        <f t="shared" si="760"/>
        <v>36.07925935614378</v>
      </c>
      <c r="DC695" s="4"/>
      <c r="DD695" s="9"/>
    </row>
    <row r="696" spans="1:108">
      <c r="A696" s="57" t="s">
        <v>456</v>
      </c>
      <c r="B696" s="58" t="s">
        <v>395</v>
      </c>
      <c r="C696" s="58" t="s">
        <v>396</v>
      </c>
      <c r="D696" s="58" t="s">
        <v>442</v>
      </c>
      <c r="E696" s="59" t="s">
        <v>443</v>
      </c>
      <c r="F696" s="59" t="s">
        <v>440</v>
      </c>
      <c r="G696" s="59" t="s">
        <v>251</v>
      </c>
      <c r="H696" s="58" t="s">
        <v>430</v>
      </c>
      <c r="I696" s="58" t="s">
        <v>252</v>
      </c>
      <c r="J696" s="60" t="s">
        <v>410</v>
      </c>
      <c r="K696" s="61">
        <v>2.9425837320574164</v>
      </c>
      <c r="L696" s="61">
        <v>2.9425837320574164</v>
      </c>
      <c r="M696" s="61">
        <v>2.9425837320574164</v>
      </c>
      <c r="N696" s="61">
        <v>2.9425837320574164</v>
      </c>
      <c r="O696" s="61"/>
      <c r="P696" s="69">
        <v>9.0859900000000007</v>
      </c>
      <c r="Q696" s="61">
        <f t="shared" si="705"/>
        <v>26.736286363636367</v>
      </c>
      <c r="R696" s="61">
        <v>1</v>
      </c>
      <c r="S696" s="61">
        <f t="shared" si="706"/>
        <v>26.736286363636367</v>
      </c>
      <c r="T696" s="61">
        <f t="shared" si="707"/>
        <v>26.736286363636367</v>
      </c>
      <c r="U696" s="61">
        <v>1</v>
      </c>
      <c r="V696" s="61">
        <f t="shared" si="708"/>
        <v>26.736286363636367</v>
      </c>
      <c r="W696" s="61">
        <f t="shared" si="709"/>
        <v>26.736286363636367</v>
      </c>
      <c r="X696" s="61">
        <v>1</v>
      </c>
      <c r="Y696" s="61">
        <f t="shared" si="710"/>
        <v>26.736286363636367</v>
      </c>
      <c r="Z696" s="61">
        <f t="shared" si="746"/>
        <v>26.736286363636367</v>
      </c>
      <c r="AA696" s="61">
        <v>1</v>
      </c>
      <c r="AB696" s="61">
        <f t="shared" si="747"/>
        <v>26.736286363636367</v>
      </c>
      <c r="AC696" s="69"/>
      <c r="AD696" s="61">
        <f t="shared" si="711"/>
        <v>0</v>
      </c>
      <c r="AE696" s="61">
        <v>1</v>
      </c>
      <c r="AF696" s="61">
        <f t="shared" si="712"/>
        <v>0</v>
      </c>
      <c r="AG696" s="61">
        <f t="shared" si="713"/>
        <v>0</v>
      </c>
      <c r="AH696" s="61">
        <v>1</v>
      </c>
      <c r="AI696" s="61">
        <f t="shared" si="714"/>
        <v>0</v>
      </c>
      <c r="AJ696" s="61">
        <f t="shared" si="715"/>
        <v>0</v>
      </c>
      <c r="AK696" s="61">
        <v>1</v>
      </c>
      <c r="AL696" s="61">
        <f t="shared" si="716"/>
        <v>0</v>
      </c>
      <c r="AM696" s="61">
        <f t="shared" si="748"/>
        <v>0</v>
      </c>
      <c r="AN696" s="61">
        <v>1</v>
      </c>
      <c r="AO696" s="61">
        <f t="shared" si="749"/>
        <v>0</v>
      </c>
      <c r="AP696" s="69">
        <v>5.1034000000000003E-2</v>
      </c>
      <c r="AQ696" s="61">
        <f t="shared" si="717"/>
        <v>0.15017181818181818</v>
      </c>
      <c r="AR696" s="61">
        <v>1</v>
      </c>
      <c r="AS696" s="61">
        <f t="shared" si="718"/>
        <v>0.15017181818181818</v>
      </c>
      <c r="AT696" s="61">
        <f t="shared" si="719"/>
        <v>0.15017181818181818</v>
      </c>
      <c r="AU696" s="61">
        <v>1</v>
      </c>
      <c r="AV696" s="61">
        <f t="shared" si="720"/>
        <v>0.15017181818181818</v>
      </c>
      <c r="AW696" s="61">
        <f t="shared" si="721"/>
        <v>0.15017181818181818</v>
      </c>
      <c r="AX696" s="61">
        <v>1</v>
      </c>
      <c r="AY696" s="61">
        <f t="shared" si="722"/>
        <v>0.15017181818181818</v>
      </c>
      <c r="AZ696" s="61">
        <f t="shared" si="750"/>
        <v>0.15017181818181818</v>
      </c>
      <c r="BA696" s="61">
        <v>1</v>
      </c>
      <c r="BB696" s="61">
        <f t="shared" si="751"/>
        <v>0.15017181818181818</v>
      </c>
      <c r="BC696" s="69">
        <v>0.19487558999999999</v>
      </c>
      <c r="BD696" s="61">
        <f t="shared" si="723"/>
        <v>0.57343774090909094</v>
      </c>
      <c r="BE696" s="61">
        <v>1</v>
      </c>
      <c r="BF696" s="61">
        <f t="shared" si="724"/>
        <v>0.57343774090909094</v>
      </c>
      <c r="BG696" s="61">
        <f t="shared" si="725"/>
        <v>0.57343774090909094</v>
      </c>
      <c r="BH696" s="61">
        <v>1</v>
      </c>
      <c r="BI696" s="61">
        <f t="shared" si="726"/>
        <v>0.57343774090909094</v>
      </c>
      <c r="BJ696" s="61">
        <f t="shared" si="727"/>
        <v>0.57343774090909094</v>
      </c>
      <c r="BK696" s="61">
        <v>1</v>
      </c>
      <c r="BL696" s="61">
        <f t="shared" si="728"/>
        <v>0.57343774090909094</v>
      </c>
      <c r="BM696" s="61">
        <f t="shared" si="752"/>
        <v>0.57343774090909094</v>
      </c>
      <c r="BN696" s="61">
        <v>1</v>
      </c>
      <c r="BO696" s="61">
        <f t="shared" si="753"/>
        <v>0.57343774090909094</v>
      </c>
      <c r="BP696" s="69">
        <v>0.13446415710000001</v>
      </c>
      <c r="BQ696" s="61">
        <f t="shared" si="729"/>
        <v>0.39567204122727279</v>
      </c>
      <c r="BR696" s="61">
        <v>1</v>
      </c>
      <c r="BS696" s="61">
        <f t="shared" si="754"/>
        <v>0.39567204122727279</v>
      </c>
      <c r="BT696" s="61">
        <f t="shared" si="730"/>
        <v>0.39567204122727279</v>
      </c>
      <c r="BU696" s="61">
        <v>1</v>
      </c>
      <c r="BV696" s="61">
        <f t="shared" si="731"/>
        <v>0.39567204122727279</v>
      </c>
      <c r="BW696" s="61">
        <f t="shared" si="732"/>
        <v>0.39567204122727279</v>
      </c>
      <c r="BX696" s="61">
        <v>1</v>
      </c>
      <c r="BY696" s="61">
        <f t="shared" si="733"/>
        <v>0.39567204122727279</v>
      </c>
      <c r="BZ696" s="61">
        <f t="shared" si="755"/>
        <v>0.39567204122727279</v>
      </c>
      <c r="CA696" s="61">
        <v>1</v>
      </c>
      <c r="CB696" s="61">
        <f t="shared" si="756"/>
        <v>0.39567204122727279</v>
      </c>
      <c r="CC696" s="69">
        <v>4.8450000000000003E-3</v>
      </c>
      <c r="CD696" s="61">
        <f t="shared" si="734"/>
        <v>1.4256818181818183E-2</v>
      </c>
      <c r="CE696" s="61">
        <v>1</v>
      </c>
      <c r="CF696" s="61">
        <f t="shared" si="735"/>
        <v>1.4256818181818183E-2</v>
      </c>
      <c r="CG696" s="61">
        <f t="shared" si="736"/>
        <v>1.4256818181818183E-2</v>
      </c>
      <c r="CH696" s="61">
        <v>1</v>
      </c>
      <c r="CI696" s="61">
        <f t="shared" si="737"/>
        <v>1.4256818181818183E-2</v>
      </c>
      <c r="CJ696" s="61">
        <f t="shared" si="738"/>
        <v>1.4256818181818183E-2</v>
      </c>
      <c r="CK696" s="61">
        <v>1</v>
      </c>
      <c r="CL696" s="61">
        <f t="shared" si="739"/>
        <v>1.4256818181818183E-2</v>
      </c>
      <c r="CM696" s="61">
        <f t="shared" si="757"/>
        <v>1.4256818181818183E-2</v>
      </c>
      <c r="CN696" s="61">
        <v>1</v>
      </c>
      <c r="CO696" s="61">
        <f t="shared" si="758"/>
        <v>1.4256818181818183E-2</v>
      </c>
      <c r="CP696" s="69">
        <v>2.201368386E-4</v>
      </c>
      <c r="CQ696" s="61">
        <f t="shared" si="740"/>
        <v>6.4777108009090906E-4</v>
      </c>
      <c r="CR696" s="61">
        <v>1</v>
      </c>
      <c r="CS696" s="61">
        <f t="shared" si="741"/>
        <v>6.4777108009090906E-4</v>
      </c>
      <c r="CT696" s="61">
        <f t="shared" si="742"/>
        <v>6.4777108009090906E-4</v>
      </c>
      <c r="CU696" s="61">
        <v>1</v>
      </c>
      <c r="CV696" s="61">
        <f t="shared" si="743"/>
        <v>6.4777108009090906E-4</v>
      </c>
      <c r="CW696" s="61">
        <f t="shared" si="744"/>
        <v>6.4777108009090906E-4</v>
      </c>
      <c r="CX696" s="61">
        <v>1</v>
      </c>
      <c r="CY696" s="61">
        <f t="shared" si="745"/>
        <v>6.4777108009090906E-4</v>
      </c>
      <c r="CZ696" s="61">
        <f t="shared" si="759"/>
        <v>6.4777108009090906E-4</v>
      </c>
      <c r="DA696" s="61">
        <v>1</v>
      </c>
      <c r="DB696" s="61">
        <f t="shared" si="760"/>
        <v>6.4777108009090906E-4</v>
      </c>
      <c r="DC696" s="4"/>
      <c r="DD696" s="9"/>
    </row>
    <row r="697" spans="1:108">
      <c r="A697" s="57" t="s">
        <v>456</v>
      </c>
      <c r="B697" s="58" t="s">
        <v>395</v>
      </c>
      <c r="C697" s="58" t="s">
        <v>396</v>
      </c>
      <c r="D697" s="58" t="s">
        <v>442</v>
      </c>
      <c r="E697" s="59" t="s">
        <v>443</v>
      </c>
      <c r="F697" s="59" t="s">
        <v>440</v>
      </c>
      <c r="G697" s="59" t="s">
        <v>279</v>
      </c>
      <c r="H697" s="58" t="s">
        <v>430</v>
      </c>
      <c r="I697" s="58" t="s">
        <v>280</v>
      </c>
      <c r="J697" s="60" t="s">
        <v>411</v>
      </c>
      <c r="K697" s="61">
        <v>1.119</v>
      </c>
      <c r="L697" s="61">
        <v>1.1419772363341594</v>
      </c>
      <c r="M697" s="61">
        <v>1.1591861956240075</v>
      </c>
      <c r="N697" s="61">
        <v>1.1879999999999999</v>
      </c>
      <c r="O697" s="61"/>
      <c r="P697" s="69">
        <v>845.93277065705547</v>
      </c>
      <c r="Q697" s="61">
        <f t="shared" si="705"/>
        <v>946.59877036524506</v>
      </c>
      <c r="R697" s="61">
        <v>1</v>
      </c>
      <c r="S697" s="61">
        <f t="shared" si="706"/>
        <v>946.59877036524506</v>
      </c>
      <c r="T697" s="61">
        <f t="shared" si="707"/>
        <v>966.0359675594425</v>
      </c>
      <c r="U697" s="61">
        <v>1</v>
      </c>
      <c r="V697" s="61">
        <f t="shared" si="708"/>
        <v>966.0359675594425</v>
      </c>
      <c r="W697" s="61">
        <f t="shared" si="709"/>
        <v>980.59359017162819</v>
      </c>
      <c r="X697" s="61">
        <v>1</v>
      </c>
      <c r="Y697" s="61">
        <f t="shared" si="710"/>
        <v>980.59359017162819</v>
      </c>
      <c r="Z697" s="61">
        <f t="shared" si="746"/>
        <v>1004.9681315405819</v>
      </c>
      <c r="AA697" s="61">
        <v>1</v>
      </c>
      <c r="AB697" s="61">
        <f t="shared" si="747"/>
        <v>1004.9681315405819</v>
      </c>
      <c r="AC697" s="69"/>
      <c r="AD697" s="61">
        <f t="shared" si="711"/>
        <v>0</v>
      </c>
      <c r="AE697" s="61">
        <v>1</v>
      </c>
      <c r="AF697" s="61">
        <f t="shared" si="712"/>
        <v>0</v>
      </c>
      <c r="AG697" s="61">
        <f t="shared" si="713"/>
        <v>0</v>
      </c>
      <c r="AH697" s="61">
        <v>1</v>
      </c>
      <c r="AI697" s="61">
        <f t="shared" si="714"/>
        <v>0</v>
      </c>
      <c r="AJ697" s="61">
        <f t="shared" si="715"/>
        <v>0</v>
      </c>
      <c r="AK697" s="61">
        <v>1</v>
      </c>
      <c r="AL697" s="61">
        <f t="shared" si="716"/>
        <v>0</v>
      </c>
      <c r="AM697" s="61">
        <f t="shared" si="748"/>
        <v>0</v>
      </c>
      <c r="AN697" s="61">
        <v>1</v>
      </c>
      <c r="AO697" s="61">
        <f t="shared" si="749"/>
        <v>0</v>
      </c>
      <c r="AP697" s="69">
        <v>1054.2851426292734</v>
      </c>
      <c r="AQ697" s="61">
        <f t="shared" si="717"/>
        <v>1179.745074602157</v>
      </c>
      <c r="AR697" s="61">
        <v>1</v>
      </c>
      <c r="AS697" s="61">
        <f t="shared" si="718"/>
        <v>1179.745074602157</v>
      </c>
      <c r="AT697" s="61">
        <f t="shared" si="719"/>
        <v>1203.9696334879427</v>
      </c>
      <c r="AU697" s="61">
        <v>1</v>
      </c>
      <c r="AV697" s="61">
        <f t="shared" si="720"/>
        <v>1203.9696334879427</v>
      </c>
      <c r="AW697" s="61">
        <f t="shared" si="721"/>
        <v>1222.1127835873415</v>
      </c>
      <c r="AX697" s="61">
        <v>1</v>
      </c>
      <c r="AY697" s="61">
        <f t="shared" si="722"/>
        <v>1222.1127835873415</v>
      </c>
      <c r="AZ697" s="61">
        <f t="shared" si="750"/>
        <v>1252.4907494435768</v>
      </c>
      <c r="BA697" s="61">
        <v>1</v>
      </c>
      <c r="BB697" s="61">
        <f t="shared" si="751"/>
        <v>1252.4907494435768</v>
      </c>
      <c r="BC697" s="69">
        <v>18.117822361077199</v>
      </c>
      <c r="BD697" s="61">
        <f t="shared" si="723"/>
        <v>20.273843222045386</v>
      </c>
      <c r="BE697" s="61">
        <v>1</v>
      </c>
      <c r="BF697" s="61">
        <f t="shared" si="724"/>
        <v>20.273843222045386</v>
      </c>
      <c r="BG697" s="61">
        <f t="shared" si="725"/>
        <v>20.690140708296173</v>
      </c>
      <c r="BH697" s="61">
        <v>1</v>
      </c>
      <c r="BI697" s="61">
        <f t="shared" si="726"/>
        <v>20.690140708296173</v>
      </c>
      <c r="BJ697" s="61">
        <f t="shared" si="727"/>
        <v>21.001929575728649</v>
      </c>
      <c r="BK697" s="61">
        <v>1</v>
      </c>
      <c r="BL697" s="61">
        <f t="shared" si="728"/>
        <v>21.001929575728649</v>
      </c>
      <c r="BM697" s="61">
        <f t="shared" si="752"/>
        <v>21.523972964959711</v>
      </c>
      <c r="BN697" s="61">
        <v>1</v>
      </c>
      <c r="BO697" s="61">
        <f t="shared" si="753"/>
        <v>21.523972964959711</v>
      </c>
      <c r="BP697" s="69">
        <v>18.117822361077199</v>
      </c>
      <c r="BQ697" s="61">
        <f t="shared" si="729"/>
        <v>20.273843222045386</v>
      </c>
      <c r="BR697" s="61">
        <v>1</v>
      </c>
      <c r="BS697" s="61">
        <f t="shared" si="754"/>
        <v>20.273843222045386</v>
      </c>
      <c r="BT697" s="61">
        <f t="shared" si="730"/>
        <v>20.690140708296173</v>
      </c>
      <c r="BU697" s="61">
        <v>1</v>
      </c>
      <c r="BV697" s="61">
        <f t="shared" si="731"/>
        <v>20.690140708296173</v>
      </c>
      <c r="BW697" s="61">
        <f t="shared" si="732"/>
        <v>21.001929575728649</v>
      </c>
      <c r="BX697" s="61">
        <v>1</v>
      </c>
      <c r="BY697" s="61">
        <f t="shared" si="733"/>
        <v>21.001929575728649</v>
      </c>
      <c r="BZ697" s="61">
        <f t="shared" si="755"/>
        <v>21.523972964959711</v>
      </c>
      <c r="CA697" s="61">
        <v>1</v>
      </c>
      <c r="CB697" s="61">
        <f t="shared" si="756"/>
        <v>21.523972964959711</v>
      </c>
      <c r="CC697" s="69">
        <v>116.23655823730017</v>
      </c>
      <c r="CD697" s="61">
        <f t="shared" si="734"/>
        <v>130.06870866753889</v>
      </c>
      <c r="CE697" s="61">
        <v>1</v>
      </c>
      <c r="CF697" s="61">
        <f t="shared" si="735"/>
        <v>130.06870866753889</v>
      </c>
      <c r="CG697" s="61">
        <f t="shared" si="736"/>
        <v>132.73950353682662</v>
      </c>
      <c r="CH697" s="61">
        <v>1</v>
      </c>
      <c r="CI697" s="61">
        <f t="shared" si="737"/>
        <v>132.73950353682662</v>
      </c>
      <c r="CJ697" s="61">
        <f t="shared" si="738"/>
        <v>134.73981373552436</v>
      </c>
      <c r="CK697" s="61">
        <v>1</v>
      </c>
      <c r="CL697" s="61">
        <f t="shared" si="739"/>
        <v>134.73981373552436</v>
      </c>
      <c r="CM697" s="61">
        <f t="shared" si="757"/>
        <v>138.0890311859126</v>
      </c>
      <c r="CN697" s="61">
        <v>1</v>
      </c>
      <c r="CO697" s="61">
        <f t="shared" si="758"/>
        <v>138.0890311859126</v>
      </c>
      <c r="CP697" s="69">
        <v>134.12879946922385</v>
      </c>
      <c r="CQ697" s="61">
        <f t="shared" si="740"/>
        <v>150.09012660606149</v>
      </c>
      <c r="CR697" s="61">
        <v>1</v>
      </c>
      <c r="CS697" s="61">
        <f t="shared" si="741"/>
        <v>150.09012660606149</v>
      </c>
      <c r="CT697" s="61">
        <f t="shared" si="742"/>
        <v>153.17203573068292</v>
      </c>
      <c r="CU697" s="61">
        <v>1</v>
      </c>
      <c r="CV697" s="61">
        <f t="shared" si="743"/>
        <v>153.17203573068292</v>
      </c>
      <c r="CW697" s="61">
        <f t="shared" si="744"/>
        <v>155.48025278034498</v>
      </c>
      <c r="CX697" s="61">
        <v>1</v>
      </c>
      <c r="CY697" s="61">
        <f t="shared" si="745"/>
        <v>155.48025278034498</v>
      </c>
      <c r="CZ697" s="61">
        <f t="shared" si="759"/>
        <v>159.34501376943791</v>
      </c>
      <c r="DA697" s="61">
        <v>1</v>
      </c>
      <c r="DB697" s="61">
        <f t="shared" si="760"/>
        <v>159.34501376943791</v>
      </c>
      <c r="DC697" s="4"/>
      <c r="DD697" s="9"/>
    </row>
    <row r="698" spans="1:108">
      <c r="A698" s="57" t="s">
        <v>456</v>
      </c>
      <c r="B698" s="58" t="s">
        <v>395</v>
      </c>
      <c r="C698" s="58" t="s">
        <v>396</v>
      </c>
      <c r="D698" s="58" t="s">
        <v>442</v>
      </c>
      <c r="E698" s="59" t="s">
        <v>443</v>
      </c>
      <c r="F698" s="59" t="s">
        <v>440</v>
      </c>
      <c r="G698" s="59" t="s">
        <v>253</v>
      </c>
      <c r="H698" s="58" t="s">
        <v>430</v>
      </c>
      <c r="I698" s="58" t="s">
        <v>254</v>
      </c>
      <c r="J698" s="60" t="s">
        <v>412</v>
      </c>
      <c r="K698" s="61">
        <v>1.1542857142857144</v>
      </c>
      <c r="L698" s="61">
        <v>1.3168472906403941</v>
      </c>
      <c r="M698" s="61">
        <v>1.4555665024630542</v>
      </c>
      <c r="N698" s="61">
        <v>1.7210000000000001</v>
      </c>
      <c r="O698" s="61"/>
      <c r="P698" s="69">
        <v>11.106702719999999</v>
      </c>
      <c r="Q698" s="61">
        <f t="shared" si="705"/>
        <v>12.820308282514286</v>
      </c>
      <c r="R698" s="61">
        <v>1</v>
      </c>
      <c r="S698" s="61">
        <f t="shared" si="706"/>
        <v>12.820308282514286</v>
      </c>
      <c r="T698" s="61">
        <f t="shared" si="707"/>
        <v>14.625831384780295</v>
      </c>
      <c r="U698" s="61">
        <v>1</v>
      </c>
      <c r="V698" s="61">
        <f t="shared" si="708"/>
        <v>14.625831384780295</v>
      </c>
      <c r="W698" s="61">
        <f t="shared" si="709"/>
        <v>16.166544432047289</v>
      </c>
      <c r="X698" s="61">
        <v>1</v>
      </c>
      <c r="Y698" s="61">
        <f t="shared" si="710"/>
        <v>16.166544432047289</v>
      </c>
      <c r="Z698" s="61">
        <f t="shared" si="746"/>
        <v>19.114635381119999</v>
      </c>
      <c r="AA698" s="61">
        <v>1</v>
      </c>
      <c r="AB698" s="61">
        <f t="shared" si="747"/>
        <v>19.114635381119999</v>
      </c>
      <c r="AC698" s="69"/>
      <c r="AD698" s="61">
        <f t="shared" si="711"/>
        <v>0</v>
      </c>
      <c r="AE698" s="61">
        <v>1</v>
      </c>
      <c r="AF698" s="61">
        <f t="shared" si="712"/>
        <v>0</v>
      </c>
      <c r="AG698" s="61">
        <f t="shared" si="713"/>
        <v>0</v>
      </c>
      <c r="AH698" s="61">
        <v>1</v>
      </c>
      <c r="AI698" s="61">
        <f t="shared" si="714"/>
        <v>0</v>
      </c>
      <c r="AJ698" s="61">
        <f t="shared" si="715"/>
        <v>0</v>
      </c>
      <c r="AK698" s="61">
        <v>1</v>
      </c>
      <c r="AL698" s="61">
        <f t="shared" si="716"/>
        <v>0</v>
      </c>
      <c r="AM698" s="61">
        <f t="shared" si="748"/>
        <v>0</v>
      </c>
      <c r="AN698" s="61">
        <v>1</v>
      </c>
      <c r="AO698" s="61">
        <f t="shared" si="749"/>
        <v>0</v>
      </c>
      <c r="AP698" s="69">
        <v>6.0091200000000004E-2</v>
      </c>
      <c r="AQ698" s="61">
        <f t="shared" si="717"/>
        <v>6.9362413714285726E-2</v>
      </c>
      <c r="AR698" s="61">
        <v>1</v>
      </c>
      <c r="AS698" s="61">
        <f t="shared" si="718"/>
        <v>6.9362413714285726E-2</v>
      </c>
      <c r="AT698" s="61">
        <f t="shared" si="719"/>
        <v>7.9130933911330054E-2</v>
      </c>
      <c r="AU698" s="61">
        <v>1</v>
      </c>
      <c r="AV698" s="61">
        <f t="shared" si="720"/>
        <v>7.9130933911330054E-2</v>
      </c>
      <c r="AW698" s="61">
        <f t="shared" si="721"/>
        <v>8.7466737812807893E-2</v>
      </c>
      <c r="AX698" s="61">
        <v>1</v>
      </c>
      <c r="AY698" s="61">
        <f t="shared" si="722"/>
        <v>8.7466737812807893E-2</v>
      </c>
      <c r="AZ698" s="61">
        <f t="shared" si="750"/>
        <v>0.10341695520000001</v>
      </c>
      <c r="BA698" s="61">
        <v>1</v>
      </c>
      <c r="BB698" s="61">
        <f t="shared" si="751"/>
        <v>0.10341695520000001</v>
      </c>
      <c r="BC698" s="69">
        <v>0.21882441599999999</v>
      </c>
      <c r="BD698" s="61">
        <f t="shared" si="723"/>
        <v>0.25258589732571429</v>
      </c>
      <c r="BE698" s="61">
        <v>1</v>
      </c>
      <c r="BF698" s="61">
        <f t="shared" si="724"/>
        <v>0.25258589732571429</v>
      </c>
      <c r="BG698" s="61">
        <f t="shared" si="725"/>
        <v>0.2881583393355665</v>
      </c>
      <c r="BH698" s="61">
        <v>1</v>
      </c>
      <c r="BI698" s="61">
        <f t="shared" si="726"/>
        <v>0.2881583393355665</v>
      </c>
      <c r="BJ698" s="61">
        <f t="shared" si="727"/>
        <v>0.31851348985064037</v>
      </c>
      <c r="BK698" s="61">
        <v>1</v>
      </c>
      <c r="BL698" s="61">
        <f t="shared" si="728"/>
        <v>0.31851348985064037</v>
      </c>
      <c r="BM698" s="61">
        <f t="shared" si="752"/>
        <v>0.37659681993600003</v>
      </c>
      <c r="BN698" s="61">
        <v>1</v>
      </c>
      <c r="BO698" s="61">
        <f t="shared" si="753"/>
        <v>0.37659681993600003</v>
      </c>
      <c r="BP698" s="69">
        <v>0.15098884703999998</v>
      </c>
      <c r="BQ698" s="61">
        <f t="shared" si="729"/>
        <v>0.17428426915474285</v>
      </c>
      <c r="BR698" s="61">
        <v>1</v>
      </c>
      <c r="BS698" s="61">
        <f t="shared" si="754"/>
        <v>0.17428426915474285</v>
      </c>
      <c r="BT698" s="61">
        <f t="shared" si="730"/>
        <v>0.19882925414154087</v>
      </c>
      <c r="BU698" s="61">
        <v>1</v>
      </c>
      <c r="BV698" s="61">
        <f t="shared" si="731"/>
        <v>0.19882925414154087</v>
      </c>
      <c r="BW698" s="61">
        <f t="shared" si="732"/>
        <v>0.21977430799694184</v>
      </c>
      <c r="BX698" s="61">
        <v>1</v>
      </c>
      <c r="BY698" s="61">
        <f t="shared" si="733"/>
        <v>0.21977430799694184</v>
      </c>
      <c r="BZ698" s="61">
        <f t="shared" si="755"/>
        <v>0.25985180575583999</v>
      </c>
      <c r="CA698" s="61">
        <v>1</v>
      </c>
      <c r="CB698" s="61">
        <f t="shared" si="756"/>
        <v>0.25985180575583999</v>
      </c>
      <c r="CC698" s="69">
        <v>9.2448000000000009E-3</v>
      </c>
      <c r="CD698" s="61">
        <f t="shared" si="734"/>
        <v>1.0671140571428574E-2</v>
      </c>
      <c r="CE698" s="61">
        <v>1</v>
      </c>
      <c r="CF698" s="61">
        <f t="shared" si="735"/>
        <v>1.0671140571428574E-2</v>
      </c>
      <c r="CG698" s="61">
        <f t="shared" si="736"/>
        <v>1.2173989832512316E-2</v>
      </c>
      <c r="CH698" s="61">
        <v>1</v>
      </c>
      <c r="CI698" s="61">
        <f t="shared" si="737"/>
        <v>1.2173989832512316E-2</v>
      </c>
      <c r="CJ698" s="61">
        <f t="shared" si="738"/>
        <v>1.3456421201970445E-2</v>
      </c>
      <c r="CK698" s="61">
        <v>1</v>
      </c>
      <c r="CL698" s="61">
        <f t="shared" si="739"/>
        <v>1.3456421201970445E-2</v>
      </c>
      <c r="CM698" s="61">
        <f t="shared" si="757"/>
        <v>1.5910300800000002E-2</v>
      </c>
      <c r="CN698" s="61">
        <v>1</v>
      </c>
      <c r="CO698" s="61">
        <f t="shared" si="758"/>
        <v>1.5910300800000002E-2</v>
      </c>
      <c r="CP698" s="69">
        <v>6.9555101759999997E-5</v>
      </c>
      <c r="CQ698" s="61">
        <f t="shared" si="740"/>
        <v>8.0286460317257141E-5</v>
      </c>
      <c r="CR698" s="61">
        <v>1</v>
      </c>
      <c r="CS698" s="61">
        <f t="shared" si="741"/>
        <v>8.0286460317257141E-5</v>
      </c>
      <c r="CT698" s="61">
        <f t="shared" si="742"/>
        <v>9.1593447302872898E-5</v>
      </c>
      <c r="CU698" s="61">
        <v>1</v>
      </c>
      <c r="CV698" s="61">
        <f t="shared" si="743"/>
        <v>9.1593447302872898E-5</v>
      </c>
      <c r="CW698" s="61">
        <f t="shared" si="744"/>
        <v>1.0124207619726503E-4</v>
      </c>
      <c r="CX698" s="61">
        <v>1</v>
      </c>
      <c r="CY698" s="61">
        <f t="shared" si="745"/>
        <v>1.0124207619726503E-4</v>
      </c>
      <c r="CZ698" s="61">
        <f t="shared" si="759"/>
        <v>1.1970433012895999E-4</v>
      </c>
      <c r="DA698" s="61">
        <v>1</v>
      </c>
      <c r="DB698" s="61">
        <f t="shared" si="760"/>
        <v>1.1970433012895999E-4</v>
      </c>
      <c r="DC698" s="4"/>
      <c r="DD698" s="9"/>
    </row>
    <row r="699" spans="1:108">
      <c r="A699" s="57" t="s">
        <v>456</v>
      </c>
      <c r="B699" s="58" t="s">
        <v>395</v>
      </c>
      <c r="C699" s="58" t="s">
        <v>396</v>
      </c>
      <c r="D699" s="58" t="s">
        <v>442</v>
      </c>
      <c r="E699" s="59" t="s">
        <v>443</v>
      </c>
      <c r="F699" s="59" t="s">
        <v>440</v>
      </c>
      <c r="G699" s="59" t="s">
        <v>255</v>
      </c>
      <c r="H699" s="58" t="s">
        <v>430</v>
      </c>
      <c r="I699" s="58" t="s">
        <v>256</v>
      </c>
      <c r="J699" s="60" t="s">
        <v>412</v>
      </c>
      <c r="K699" s="61">
        <v>1.1542857142857144</v>
      </c>
      <c r="L699" s="61">
        <v>1.3168472906403941</v>
      </c>
      <c r="M699" s="61">
        <v>1.4555665024630542</v>
      </c>
      <c r="N699" s="61">
        <v>1.7210000000000001</v>
      </c>
      <c r="O699" s="61"/>
      <c r="P699" s="69">
        <v>4.31927328</v>
      </c>
      <c r="Q699" s="61">
        <f t="shared" si="705"/>
        <v>4.9856754431999999</v>
      </c>
      <c r="R699" s="61">
        <v>1</v>
      </c>
      <c r="S699" s="61">
        <f t="shared" si="706"/>
        <v>4.9856754431999999</v>
      </c>
      <c r="T699" s="61">
        <f t="shared" si="707"/>
        <v>5.6878233163034482</v>
      </c>
      <c r="U699" s="61">
        <v>1</v>
      </c>
      <c r="V699" s="61">
        <f t="shared" si="708"/>
        <v>5.6878233163034482</v>
      </c>
      <c r="W699" s="61">
        <f t="shared" si="709"/>
        <v>6.2869895013517239</v>
      </c>
      <c r="X699" s="61">
        <v>1</v>
      </c>
      <c r="Y699" s="61">
        <f t="shared" si="710"/>
        <v>6.2869895013517239</v>
      </c>
      <c r="Z699" s="61">
        <f t="shared" si="746"/>
        <v>7.43346931488</v>
      </c>
      <c r="AA699" s="61">
        <v>1</v>
      </c>
      <c r="AB699" s="61">
        <f t="shared" si="747"/>
        <v>7.43346931488</v>
      </c>
      <c r="AC699" s="69"/>
      <c r="AD699" s="61">
        <f t="shared" si="711"/>
        <v>0</v>
      </c>
      <c r="AE699" s="61">
        <v>1</v>
      </c>
      <c r="AF699" s="61">
        <f t="shared" si="712"/>
        <v>0</v>
      </c>
      <c r="AG699" s="61">
        <f t="shared" si="713"/>
        <v>0</v>
      </c>
      <c r="AH699" s="61">
        <v>1</v>
      </c>
      <c r="AI699" s="61">
        <f t="shared" si="714"/>
        <v>0</v>
      </c>
      <c r="AJ699" s="61">
        <f t="shared" si="715"/>
        <v>0</v>
      </c>
      <c r="AK699" s="61">
        <v>1</v>
      </c>
      <c r="AL699" s="61">
        <f t="shared" si="716"/>
        <v>0</v>
      </c>
      <c r="AM699" s="61">
        <f t="shared" si="748"/>
        <v>0</v>
      </c>
      <c r="AN699" s="61">
        <v>1</v>
      </c>
      <c r="AO699" s="61">
        <f t="shared" si="749"/>
        <v>0</v>
      </c>
      <c r="AP699" s="69">
        <v>2.3368799999999999E-2</v>
      </c>
      <c r="AQ699" s="61">
        <f t="shared" si="717"/>
        <v>2.6974272000000001E-2</v>
      </c>
      <c r="AR699" s="61">
        <v>1</v>
      </c>
      <c r="AS699" s="61">
        <f t="shared" si="718"/>
        <v>2.6974272000000001E-2</v>
      </c>
      <c r="AT699" s="61">
        <f t="shared" si="719"/>
        <v>3.077314096551724E-2</v>
      </c>
      <c r="AU699" s="61">
        <v>1</v>
      </c>
      <c r="AV699" s="61">
        <f t="shared" si="720"/>
        <v>3.077314096551724E-2</v>
      </c>
      <c r="AW699" s="61">
        <f t="shared" si="721"/>
        <v>3.4014842482758621E-2</v>
      </c>
      <c r="AX699" s="61">
        <v>1</v>
      </c>
      <c r="AY699" s="61">
        <f t="shared" si="722"/>
        <v>3.4014842482758621E-2</v>
      </c>
      <c r="AZ699" s="61">
        <f t="shared" si="750"/>
        <v>4.0217704799999997E-2</v>
      </c>
      <c r="BA699" s="61">
        <v>1</v>
      </c>
      <c r="BB699" s="61">
        <f t="shared" si="751"/>
        <v>4.0217704799999997E-2</v>
      </c>
      <c r="BC699" s="69">
        <v>8.5098383999999999E-2</v>
      </c>
      <c r="BD699" s="61">
        <f t="shared" si="723"/>
        <v>9.8227848960000003E-2</v>
      </c>
      <c r="BE699" s="61">
        <v>1</v>
      </c>
      <c r="BF699" s="61">
        <f t="shared" si="724"/>
        <v>9.8227848960000003E-2</v>
      </c>
      <c r="BG699" s="61">
        <f t="shared" si="725"/>
        <v>0.11206157640827585</v>
      </c>
      <c r="BH699" s="61">
        <v>1</v>
      </c>
      <c r="BI699" s="61">
        <f t="shared" si="726"/>
        <v>0.11206157640827585</v>
      </c>
      <c r="BJ699" s="61">
        <f t="shared" si="727"/>
        <v>0.12386635716413794</v>
      </c>
      <c r="BK699" s="61">
        <v>1</v>
      </c>
      <c r="BL699" s="61">
        <f t="shared" si="728"/>
        <v>0.12386635716413794</v>
      </c>
      <c r="BM699" s="61">
        <f t="shared" si="752"/>
        <v>0.14645431886400001</v>
      </c>
      <c r="BN699" s="61">
        <v>1</v>
      </c>
      <c r="BO699" s="61">
        <f t="shared" si="753"/>
        <v>0.14645431886400001</v>
      </c>
      <c r="BP699" s="69">
        <v>5.8717884960000001E-2</v>
      </c>
      <c r="BQ699" s="61">
        <f t="shared" si="729"/>
        <v>6.7777215782400008E-2</v>
      </c>
      <c r="BR699" s="61">
        <v>1</v>
      </c>
      <c r="BS699" s="61">
        <f t="shared" si="754"/>
        <v>6.7777215782400008E-2</v>
      </c>
      <c r="BT699" s="61">
        <f t="shared" si="730"/>
        <v>7.732248772171034E-2</v>
      </c>
      <c r="BU699" s="61">
        <v>1</v>
      </c>
      <c r="BV699" s="61">
        <f t="shared" si="731"/>
        <v>7.732248772171034E-2</v>
      </c>
      <c r="BW699" s="61">
        <f t="shared" si="732"/>
        <v>8.5467786443255173E-2</v>
      </c>
      <c r="BX699" s="61">
        <v>1</v>
      </c>
      <c r="BY699" s="61">
        <f t="shared" si="733"/>
        <v>8.5467786443255173E-2</v>
      </c>
      <c r="BZ699" s="61">
        <f t="shared" si="755"/>
        <v>0.10105348001616</v>
      </c>
      <c r="CA699" s="61">
        <v>1</v>
      </c>
      <c r="CB699" s="61">
        <f t="shared" si="756"/>
        <v>0.10105348001616</v>
      </c>
      <c r="CC699" s="69">
        <v>3.5951999999999998E-3</v>
      </c>
      <c r="CD699" s="61">
        <f t="shared" si="734"/>
        <v>4.149888E-3</v>
      </c>
      <c r="CE699" s="61">
        <v>1</v>
      </c>
      <c r="CF699" s="61">
        <f t="shared" si="735"/>
        <v>4.149888E-3</v>
      </c>
      <c r="CG699" s="61">
        <f t="shared" si="736"/>
        <v>4.7343293793103442E-3</v>
      </c>
      <c r="CH699" s="61">
        <v>1</v>
      </c>
      <c r="CI699" s="61">
        <f t="shared" si="737"/>
        <v>4.7343293793103442E-3</v>
      </c>
      <c r="CJ699" s="61">
        <f t="shared" si="738"/>
        <v>5.2330526896551717E-3</v>
      </c>
      <c r="CK699" s="61">
        <v>1</v>
      </c>
      <c r="CL699" s="61">
        <f t="shared" si="739"/>
        <v>5.2330526896551717E-3</v>
      </c>
      <c r="CM699" s="61">
        <f t="shared" si="757"/>
        <v>6.1873392000000001E-3</v>
      </c>
      <c r="CN699" s="61">
        <v>1</v>
      </c>
      <c r="CO699" s="61">
        <f t="shared" si="758"/>
        <v>6.1873392000000001E-3</v>
      </c>
      <c r="CP699" s="69">
        <v>1.449488432448</v>
      </c>
      <c r="CQ699" s="61">
        <f t="shared" si="740"/>
        <v>1.6731237905971201</v>
      </c>
      <c r="CR699" s="61">
        <v>1</v>
      </c>
      <c r="CS699" s="61">
        <f t="shared" si="741"/>
        <v>1.6731237905971201</v>
      </c>
      <c r="CT699" s="61">
        <f t="shared" si="742"/>
        <v>1.9087549150837406</v>
      </c>
      <c r="CU699" s="61">
        <v>1</v>
      </c>
      <c r="CV699" s="61">
        <f t="shared" si="743"/>
        <v>1.9087549150837406</v>
      </c>
      <c r="CW699" s="61">
        <f t="shared" si="744"/>
        <v>2.1098268079789904</v>
      </c>
      <c r="CX699" s="61">
        <v>1</v>
      </c>
      <c r="CY699" s="61">
        <f t="shared" si="745"/>
        <v>2.1098268079789904</v>
      </c>
      <c r="CZ699" s="61">
        <f t="shared" si="759"/>
        <v>2.4945695922430082</v>
      </c>
      <c r="DA699" s="61">
        <v>1</v>
      </c>
      <c r="DB699" s="61">
        <f t="shared" si="760"/>
        <v>2.4945695922430082</v>
      </c>
      <c r="DC699" s="4"/>
      <c r="DD699" s="9"/>
    </row>
    <row r="700" spans="1:108">
      <c r="A700" s="57" t="s">
        <v>456</v>
      </c>
      <c r="B700" s="58" t="s">
        <v>395</v>
      </c>
      <c r="C700" s="58" t="s">
        <v>396</v>
      </c>
      <c r="D700" s="58" t="s">
        <v>442</v>
      </c>
      <c r="E700" s="59" t="s">
        <v>443</v>
      </c>
      <c r="F700" s="59" t="s">
        <v>440</v>
      </c>
      <c r="G700" s="59" t="s">
        <v>257</v>
      </c>
      <c r="H700" s="58" t="s">
        <v>430</v>
      </c>
      <c r="I700" s="58" t="s">
        <v>258</v>
      </c>
      <c r="J700" s="60" t="s">
        <v>413</v>
      </c>
      <c r="K700" s="61">
        <v>0.79051131411601405</v>
      </c>
      <c r="L700" s="61">
        <v>0.78263501081377707</v>
      </c>
      <c r="M700" s="61">
        <v>0.77795442073662802</v>
      </c>
      <c r="N700" s="61">
        <v>0.77</v>
      </c>
      <c r="O700" s="61"/>
      <c r="P700" s="69">
        <v>489.16494719999997</v>
      </c>
      <c r="Q700" s="61">
        <f t="shared" si="705"/>
        <v>386.6904252305626</v>
      </c>
      <c r="R700" s="61">
        <v>1</v>
      </c>
      <c r="S700" s="61">
        <f t="shared" si="706"/>
        <v>386.6904252305626</v>
      </c>
      <c r="T700" s="61">
        <f t="shared" si="707"/>
        <v>382.83761374159269</v>
      </c>
      <c r="U700" s="61">
        <v>1</v>
      </c>
      <c r="V700" s="61">
        <f t="shared" si="708"/>
        <v>382.83761374159269</v>
      </c>
      <c r="W700" s="61">
        <f t="shared" si="709"/>
        <v>380.5480331436392</v>
      </c>
      <c r="X700" s="61">
        <v>1</v>
      </c>
      <c r="Y700" s="61">
        <f t="shared" si="710"/>
        <v>380.5480331436392</v>
      </c>
      <c r="Z700" s="61">
        <f t="shared" si="746"/>
        <v>376.65700934399996</v>
      </c>
      <c r="AA700" s="61">
        <v>1</v>
      </c>
      <c r="AB700" s="61">
        <f t="shared" si="747"/>
        <v>376.65700934399996</v>
      </c>
      <c r="AC700" s="69"/>
      <c r="AD700" s="61">
        <f t="shared" si="711"/>
        <v>0</v>
      </c>
      <c r="AE700" s="61">
        <v>1</v>
      </c>
      <c r="AF700" s="61">
        <f t="shared" si="712"/>
        <v>0</v>
      </c>
      <c r="AG700" s="61">
        <f t="shared" si="713"/>
        <v>0</v>
      </c>
      <c r="AH700" s="61">
        <v>1</v>
      </c>
      <c r="AI700" s="61">
        <f t="shared" si="714"/>
        <v>0</v>
      </c>
      <c r="AJ700" s="61">
        <f t="shared" si="715"/>
        <v>0</v>
      </c>
      <c r="AK700" s="61">
        <v>1</v>
      </c>
      <c r="AL700" s="61">
        <f t="shared" si="716"/>
        <v>0</v>
      </c>
      <c r="AM700" s="61">
        <f t="shared" si="748"/>
        <v>0</v>
      </c>
      <c r="AN700" s="61">
        <v>1</v>
      </c>
      <c r="AO700" s="61">
        <f t="shared" si="749"/>
        <v>0</v>
      </c>
      <c r="AP700" s="69">
        <v>2.7475315199999999</v>
      </c>
      <c r="AQ700" s="61">
        <f t="shared" si="717"/>
        <v>2.1719547524503695</v>
      </c>
      <c r="AR700" s="61">
        <v>1</v>
      </c>
      <c r="AS700" s="61">
        <f t="shared" si="718"/>
        <v>2.1719547524503695</v>
      </c>
      <c r="AT700" s="61">
        <f t="shared" si="719"/>
        <v>2.150314360866393</v>
      </c>
      <c r="AU700" s="61">
        <v>1</v>
      </c>
      <c r="AV700" s="61">
        <f t="shared" si="720"/>
        <v>2.150314360866393</v>
      </c>
      <c r="AW700" s="61">
        <f t="shared" si="721"/>
        <v>2.1374542920972268</v>
      </c>
      <c r="AX700" s="61">
        <v>1</v>
      </c>
      <c r="AY700" s="61">
        <f t="shared" si="722"/>
        <v>2.1374542920972268</v>
      </c>
      <c r="AZ700" s="61">
        <f t="shared" si="750"/>
        <v>2.1155992704000002</v>
      </c>
      <c r="BA700" s="61">
        <v>1</v>
      </c>
      <c r="BB700" s="61">
        <f t="shared" si="751"/>
        <v>2.1155992704000002</v>
      </c>
      <c r="BC700" s="69">
        <v>10.48583232</v>
      </c>
      <c r="BD700" s="61">
        <f t="shared" si="723"/>
        <v>8.2891690868833727</v>
      </c>
      <c r="BE700" s="61">
        <v>1</v>
      </c>
      <c r="BF700" s="61">
        <f t="shared" si="724"/>
        <v>8.2891690868833727</v>
      </c>
      <c r="BG700" s="61">
        <f t="shared" si="725"/>
        <v>8.2065794911546526</v>
      </c>
      <c r="BH700" s="61">
        <v>1</v>
      </c>
      <c r="BI700" s="61">
        <f t="shared" si="726"/>
        <v>8.2065794911546526</v>
      </c>
      <c r="BJ700" s="61">
        <f t="shared" si="727"/>
        <v>8.1574996084470115</v>
      </c>
      <c r="BK700" s="61">
        <v>1</v>
      </c>
      <c r="BL700" s="61">
        <f t="shared" si="728"/>
        <v>8.1574996084470115</v>
      </c>
      <c r="BM700" s="61">
        <f t="shared" si="752"/>
        <v>8.0740908864000005</v>
      </c>
      <c r="BN700" s="61">
        <v>1</v>
      </c>
      <c r="BO700" s="61">
        <f t="shared" si="753"/>
        <v>8.0740908864000005</v>
      </c>
      <c r="BP700" s="69">
        <v>7.2352243007999997</v>
      </c>
      <c r="BQ700" s="61">
        <f t="shared" si="729"/>
        <v>5.7195266699495271</v>
      </c>
      <c r="BR700" s="61">
        <v>1</v>
      </c>
      <c r="BS700" s="61">
        <f t="shared" si="754"/>
        <v>5.7195266699495271</v>
      </c>
      <c r="BT700" s="61">
        <f t="shared" si="730"/>
        <v>5.66253984889671</v>
      </c>
      <c r="BU700" s="61">
        <v>1</v>
      </c>
      <c r="BV700" s="61">
        <f t="shared" si="731"/>
        <v>5.66253984889671</v>
      </c>
      <c r="BW700" s="61">
        <f t="shared" si="732"/>
        <v>5.6286747298284379</v>
      </c>
      <c r="BX700" s="61">
        <v>1</v>
      </c>
      <c r="BY700" s="61">
        <f t="shared" si="733"/>
        <v>5.6286747298284379</v>
      </c>
      <c r="BZ700" s="61">
        <f t="shared" si="755"/>
        <v>5.5711227116159998</v>
      </c>
      <c r="CA700" s="61">
        <v>1</v>
      </c>
      <c r="CB700" s="61">
        <f t="shared" si="756"/>
        <v>5.5711227116159998</v>
      </c>
      <c r="CC700" s="69">
        <v>0.26084160000000001</v>
      </c>
      <c r="CD700" s="61">
        <f t="shared" si="734"/>
        <v>0.2061982359921237</v>
      </c>
      <c r="CE700" s="61">
        <v>1</v>
      </c>
      <c r="CF700" s="61">
        <f t="shared" si="735"/>
        <v>0.2061982359921237</v>
      </c>
      <c r="CG700" s="61">
        <f t="shared" si="736"/>
        <v>0.20414376843668292</v>
      </c>
      <c r="CH700" s="61">
        <v>1</v>
      </c>
      <c r="CI700" s="61">
        <f t="shared" si="737"/>
        <v>0.20414376843668292</v>
      </c>
      <c r="CJ700" s="61">
        <f t="shared" si="738"/>
        <v>0.20292287583201524</v>
      </c>
      <c r="CK700" s="61">
        <v>1</v>
      </c>
      <c r="CL700" s="61">
        <f t="shared" si="739"/>
        <v>0.20292287583201524</v>
      </c>
      <c r="CM700" s="61">
        <f t="shared" si="757"/>
        <v>0.20084803200000001</v>
      </c>
      <c r="CN700" s="61">
        <v>1</v>
      </c>
      <c r="CO700" s="61">
        <f t="shared" si="758"/>
        <v>0.20084803200000001</v>
      </c>
      <c r="CP700" s="69">
        <v>1.47530704752E-3</v>
      </c>
      <c r="CQ700" s="61">
        <f t="shared" si="740"/>
        <v>1.1662469128596519E-3</v>
      </c>
      <c r="CR700" s="61">
        <v>1</v>
      </c>
      <c r="CS700" s="61">
        <f t="shared" si="741"/>
        <v>1.1662469128596519E-3</v>
      </c>
      <c r="CT700" s="61">
        <f t="shared" si="742"/>
        <v>1.1546269470894567E-3</v>
      </c>
      <c r="CU700" s="61">
        <v>1</v>
      </c>
      <c r="CV700" s="61">
        <f t="shared" si="743"/>
        <v>1.1546269470894567E-3</v>
      </c>
      <c r="CW700" s="61">
        <f t="shared" si="744"/>
        <v>1.1477216395620867E-3</v>
      </c>
      <c r="CX700" s="61">
        <v>1</v>
      </c>
      <c r="CY700" s="61">
        <f t="shared" si="745"/>
        <v>1.1477216395620867E-3</v>
      </c>
      <c r="CZ700" s="61">
        <f t="shared" si="759"/>
        <v>1.1359864265904E-3</v>
      </c>
      <c r="DA700" s="61">
        <v>1</v>
      </c>
      <c r="DB700" s="61">
        <f t="shared" si="760"/>
        <v>1.1359864265904E-3</v>
      </c>
      <c r="DC700" s="4"/>
      <c r="DD700" s="9"/>
    </row>
    <row r="701" spans="1:108">
      <c r="A701" s="57" t="s">
        <v>456</v>
      </c>
      <c r="B701" s="58" t="s">
        <v>395</v>
      </c>
      <c r="C701" s="58" t="s">
        <v>396</v>
      </c>
      <c r="D701" s="58" t="s">
        <v>442</v>
      </c>
      <c r="E701" s="59" t="s">
        <v>443</v>
      </c>
      <c r="F701" s="59" t="s">
        <v>440</v>
      </c>
      <c r="G701" s="59" t="s">
        <v>259</v>
      </c>
      <c r="H701" s="58" t="s">
        <v>430</v>
      </c>
      <c r="I701" s="58" t="s">
        <v>260</v>
      </c>
      <c r="J701" s="60" t="s">
        <v>413</v>
      </c>
      <c r="K701" s="61">
        <v>0.79051131411601405</v>
      </c>
      <c r="L701" s="61">
        <v>0.78263501081377707</v>
      </c>
      <c r="M701" s="61">
        <v>0.77795442073662802</v>
      </c>
      <c r="N701" s="61">
        <v>0.77</v>
      </c>
      <c r="O701" s="61"/>
      <c r="P701" s="69">
        <v>193.91640633412405</v>
      </c>
      <c r="Q701" s="61">
        <f t="shared" si="705"/>
        <v>153.29311319984336</v>
      </c>
      <c r="R701" s="61">
        <v>1</v>
      </c>
      <c r="S701" s="61">
        <f t="shared" si="706"/>
        <v>153.29311319984336</v>
      </c>
      <c r="T701" s="61">
        <f t="shared" si="707"/>
        <v>151.76576876827596</v>
      </c>
      <c r="U701" s="61">
        <v>1</v>
      </c>
      <c r="V701" s="61">
        <f t="shared" si="708"/>
        <v>151.76576876827596</v>
      </c>
      <c r="W701" s="61">
        <f t="shared" si="709"/>
        <v>150.85812556099205</v>
      </c>
      <c r="X701" s="61">
        <v>1</v>
      </c>
      <c r="Y701" s="61">
        <f t="shared" si="710"/>
        <v>150.85812556099205</v>
      </c>
      <c r="Z701" s="61">
        <f t="shared" si="746"/>
        <v>149.31563287727553</v>
      </c>
      <c r="AA701" s="61">
        <v>1</v>
      </c>
      <c r="AB701" s="61">
        <f t="shared" si="747"/>
        <v>149.31563287727553</v>
      </c>
      <c r="AC701" s="69"/>
      <c r="AD701" s="61">
        <f t="shared" si="711"/>
        <v>0</v>
      </c>
      <c r="AE701" s="61">
        <v>1</v>
      </c>
      <c r="AF701" s="61">
        <f t="shared" si="712"/>
        <v>0</v>
      </c>
      <c r="AG701" s="61">
        <f t="shared" si="713"/>
        <v>0</v>
      </c>
      <c r="AH701" s="61">
        <v>1</v>
      </c>
      <c r="AI701" s="61">
        <f t="shared" si="714"/>
        <v>0</v>
      </c>
      <c r="AJ701" s="61">
        <f t="shared" si="715"/>
        <v>0</v>
      </c>
      <c r="AK701" s="61">
        <v>1</v>
      </c>
      <c r="AL701" s="61">
        <f t="shared" si="716"/>
        <v>0</v>
      </c>
      <c r="AM701" s="61">
        <f t="shared" si="748"/>
        <v>0</v>
      </c>
      <c r="AN701" s="61">
        <v>1</v>
      </c>
      <c r="AO701" s="61">
        <f t="shared" si="749"/>
        <v>0</v>
      </c>
      <c r="AP701" s="69">
        <v>3.7342366574451344</v>
      </c>
      <c r="AQ701" s="61">
        <f t="shared" si="717"/>
        <v>2.951956327297145</v>
      </c>
      <c r="AR701" s="61">
        <v>1</v>
      </c>
      <c r="AS701" s="61">
        <f t="shared" si="718"/>
        <v>2.951956327297145</v>
      </c>
      <c r="AT701" s="61">
        <f t="shared" si="719"/>
        <v>2.9225443467807755</v>
      </c>
      <c r="AU701" s="61">
        <v>1</v>
      </c>
      <c r="AV701" s="61">
        <f t="shared" si="720"/>
        <v>2.9225443467807755</v>
      </c>
      <c r="AW701" s="61">
        <f t="shared" si="721"/>
        <v>2.9050659157362118</v>
      </c>
      <c r="AX701" s="61">
        <v>1</v>
      </c>
      <c r="AY701" s="61">
        <f t="shared" si="722"/>
        <v>2.9050659157362118</v>
      </c>
      <c r="AZ701" s="61">
        <f t="shared" si="750"/>
        <v>2.8753622262327534</v>
      </c>
      <c r="BA701" s="61">
        <v>1</v>
      </c>
      <c r="BB701" s="61">
        <f t="shared" si="751"/>
        <v>2.8753622262327534</v>
      </c>
      <c r="BC701" s="69">
        <v>4.0800553248</v>
      </c>
      <c r="BD701" s="61">
        <f t="shared" si="723"/>
        <v>3.2253298964736885</v>
      </c>
      <c r="BE701" s="61">
        <v>1</v>
      </c>
      <c r="BF701" s="61">
        <f t="shared" si="724"/>
        <v>3.2253298964736885</v>
      </c>
      <c r="BG701" s="61">
        <f t="shared" si="725"/>
        <v>3.1931941432456568</v>
      </c>
      <c r="BH701" s="61">
        <v>1</v>
      </c>
      <c r="BI701" s="61">
        <f t="shared" si="726"/>
        <v>3.1931941432456568</v>
      </c>
      <c r="BJ701" s="61">
        <f t="shared" si="727"/>
        <v>3.1740970767781786</v>
      </c>
      <c r="BK701" s="61">
        <v>1</v>
      </c>
      <c r="BL701" s="61">
        <f t="shared" si="728"/>
        <v>3.1740970767781786</v>
      </c>
      <c r="BM701" s="61">
        <f t="shared" si="752"/>
        <v>3.141642600096</v>
      </c>
      <c r="BN701" s="61">
        <v>1</v>
      </c>
      <c r="BO701" s="61">
        <f t="shared" si="753"/>
        <v>3.141642600096</v>
      </c>
      <c r="BP701" s="69">
        <v>2.8152381741119998</v>
      </c>
      <c r="BQ701" s="61">
        <f t="shared" si="729"/>
        <v>2.2254776285668449</v>
      </c>
      <c r="BR701" s="61">
        <v>1</v>
      </c>
      <c r="BS701" s="61">
        <f t="shared" si="754"/>
        <v>2.2254776285668449</v>
      </c>
      <c r="BT701" s="61">
        <f t="shared" si="730"/>
        <v>2.2033039588395029</v>
      </c>
      <c r="BU701" s="61">
        <v>1</v>
      </c>
      <c r="BV701" s="61">
        <f t="shared" si="731"/>
        <v>2.2033039588395029</v>
      </c>
      <c r="BW701" s="61">
        <f t="shared" si="732"/>
        <v>2.1901269829769432</v>
      </c>
      <c r="BX701" s="61">
        <v>1</v>
      </c>
      <c r="BY701" s="61">
        <f t="shared" si="733"/>
        <v>2.1901269829769432</v>
      </c>
      <c r="BZ701" s="61">
        <f t="shared" si="755"/>
        <v>2.1677333940662398</v>
      </c>
      <c r="CA701" s="61">
        <v>1</v>
      </c>
      <c r="CB701" s="61">
        <f t="shared" si="756"/>
        <v>2.1677333940662398</v>
      </c>
      <c r="CC701" s="69">
        <v>0.51012178349694948</v>
      </c>
      <c r="CD701" s="61">
        <f t="shared" si="734"/>
        <v>0.40325704143137836</v>
      </c>
      <c r="CE701" s="61">
        <v>1</v>
      </c>
      <c r="CF701" s="61">
        <f t="shared" si="735"/>
        <v>0.40325704143137836</v>
      </c>
      <c r="CG701" s="61">
        <f t="shared" si="736"/>
        <v>0.39923916754347832</v>
      </c>
      <c r="CH701" s="61">
        <v>1</v>
      </c>
      <c r="CI701" s="61">
        <f t="shared" si="737"/>
        <v>0.39923916754347832</v>
      </c>
      <c r="CJ701" s="61">
        <f t="shared" si="738"/>
        <v>0.39685149658550489</v>
      </c>
      <c r="CK701" s="61">
        <v>1</v>
      </c>
      <c r="CL701" s="61">
        <f t="shared" si="739"/>
        <v>0.39685149658550489</v>
      </c>
      <c r="CM701" s="61">
        <f t="shared" si="757"/>
        <v>0.39279377329265108</v>
      </c>
      <c r="CN701" s="61">
        <v>1</v>
      </c>
      <c r="CO701" s="61">
        <f t="shared" si="758"/>
        <v>0.39279377329265108</v>
      </c>
      <c r="CP701" s="69">
        <v>31.943952954815263</v>
      </c>
      <c r="CQ701" s="61">
        <f t="shared" si="740"/>
        <v>25.252056228371142</v>
      </c>
      <c r="CR701" s="61">
        <v>1</v>
      </c>
      <c r="CS701" s="61">
        <f t="shared" si="741"/>
        <v>25.252056228371142</v>
      </c>
      <c r="CT701" s="61">
        <f t="shared" si="742"/>
        <v>25.000455966226628</v>
      </c>
      <c r="CU701" s="61">
        <v>1</v>
      </c>
      <c r="CV701" s="61">
        <f t="shared" si="743"/>
        <v>25.000455966226628</v>
      </c>
      <c r="CW701" s="61">
        <f t="shared" si="744"/>
        <v>24.850939417001406</v>
      </c>
      <c r="CX701" s="61">
        <v>1</v>
      </c>
      <c r="CY701" s="61">
        <f t="shared" si="745"/>
        <v>24.850939417001406</v>
      </c>
      <c r="CZ701" s="61">
        <f t="shared" si="759"/>
        <v>24.596843775207752</v>
      </c>
      <c r="DA701" s="61">
        <v>1</v>
      </c>
      <c r="DB701" s="61">
        <f t="shared" si="760"/>
        <v>24.596843775207752</v>
      </c>
      <c r="DC701" s="4"/>
      <c r="DD701" s="9"/>
    </row>
    <row r="702" spans="1:108">
      <c r="A702" s="57" t="s">
        <v>456</v>
      </c>
      <c r="B702" s="58" t="s">
        <v>395</v>
      </c>
      <c r="C702" s="58" t="s">
        <v>396</v>
      </c>
      <c r="D702" s="58" t="s">
        <v>442</v>
      </c>
      <c r="E702" s="59" t="s">
        <v>443</v>
      </c>
      <c r="F702" s="59" t="s">
        <v>440</v>
      </c>
      <c r="G702" s="59" t="s">
        <v>281</v>
      </c>
      <c r="H702" s="58" t="s">
        <v>430</v>
      </c>
      <c r="I702" s="58" t="s">
        <v>282</v>
      </c>
      <c r="J702" s="60" t="s">
        <v>409</v>
      </c>
      <c r="K702" s="61">
        <v>0.97717139672468489</v>
      </c>
      <c r="L702" s="61">
        <v>0.98875718082826036</v>
      </c>
      <c r="M702" s="61">
        <v>0.99845308525536602</v>
      </c>
      <c r="N702" s="61">
        <v>1.016</v>
      </c>
      <c r="O702" s="65"/>
      <c r="P702" s="69">
        <v>46.77328954629462</v>
      </c>
      <c r="Q702" s="61">
        <f t="shared" si="705"/>
        <v>45.705520675360816</v>
      </c>
      <c r="R702" s="61">
        <v>1</v>
      </c>
      <c r="S702" s="61">
        <f t="shared" si="706"/>
        <v>45.705520675360816</v>
      </c>
      <c r="T702" s="61">
        <f t="shared" si="707"/>
        <v>46.247425909858208</v>
      </c>
      <c r="U702" s="61">
        <v>1</v>
      </c>
      <c r="V702" s="61">
        <f t="shared" si="708"/>
        <v>46.247425909858208</v>
      </c>
      <c r="W702" s="61">
        <f t="shared" si="709"/>
        <v>46.70093525504042</v>
      </c>
      <c r="X702" s="61">
        <v>1</v>
      </c>
      <c r="Y702" s="61">
        <f t="shared" si="710"/>
        <v>46.70093525504042</v>
      </c>
      <c r="Z702" s="61">
        <f t="shared" si="746"/>
        <v>47.521662179035332</v>
      </c>
      <c r="AA702" s="61">
        <v>1</v>
      </c>
      <c r="AB702" s="61">
        <f t="shared" si="747"/>
        <v>47.521662179035332</v>
      </c>
      <c r="AC702" s="69"/>
      <c r="AD702" s="61">
        <f t="shared" si="711"/>
        <v>0</v>
      </c>
      <c r="AE702" s="61">
        <v>1</v>
      </c>
      <c r="AF702" s="61">
        <f t="shared" si="712"/>
        <v>0</v>
      </c>
      <c r="AG702" s="61">
        <f t="shared" si="713"/>
        <v>0</v>
      </c>
      <c r="AH702" s="61">
        <v>1</v>
      </c>
      <c r="AI702" s="61">
        <f t="shared" si="714"/>
        <v>0</v>
      </c>
      <c r="AJ702" s="61">
        <f t="shared" si="715"/>
        <v>0</v>
      </c>
      <c r="AK702" s="61">
        <v>1</v>
      </c>
      <c r="AL702" s="61">
        <f t="shared" si="716"/>
        <v>0</v>
      </c>
      <c r="AM702" s="61">
        <f t="shared" si="748"/>
        <v>0</v>
      </c>
      <c r="AN702" s="61">
        <v>1</v>
      </c>
      <c r="AO702" s="61">
        <f t="shared" si="749"/>
        <v>0</v>
      </c>
      <c r="AP702" s="69">
        <v>36.293458844997758</v>
      </c>
      <c r="AQ702" s="61">
        <f t="shared" si="717"/>
        <v>35.464929871536327</v>
      </c>
      <c r="AR702" s="61">
        <v>1</v>
      </c>
      <c r="AS702" s="61">
        <f t="shared" si="718"/>
        <v>35.464929871536327</v>
      </c>
      <c r="AT702" s="61">
        <f t="shared" si="719"/>
        <v>35.885418050086471</v>
      </c>
      <c r="AU702" s="61">
        <v>1</v>
      </c>
      <c r="AV702" s="61">
        <f t="shared" si="720"/>
        <v>35.885418050086471</v>
      </c>
      <c r="AW702" s="61">
        <f t="shared" si="721"/>
        <v>36.237315958376662</v>
      </c>
      <c r="AX702" s="61">
        <v>1</v>
      </c>
      <c r="AY702" s="61">
        <f t="shared" si="722"/>
        <v>36.237315958376662</v>
      </c>
      <c r="AZ702" s="61">
        <f t="shared" si="750"/>
        <v>36.874154186517721</v>
      </c>
      <c r="BA702" s="61">
        <v>1</v>
      </c>
      <c r="BB702" s="61">
        <f t="shared" si="751"/>
        <v>36.874154186517721</v>
      </c>
      <c r="BC702" s="69">
        <v>5.2341319872730638</v>
      </c>
      <c r="BD702" s="61">
        <f t="shared" si="723"/>
        <v>5.1146440646449705</v>
      </c>
      <c r="BE702" s="61">
        <v>1</v>
      </c>
      <c r="BF702" s="61">
        <f t="shared" si="724"/>
        <v>5.1146440646449705</v>
      </c>
      <c r="BG702" s="61">
        <f t="shared" si="725"/>
        <v>5.1752855878191344</v>
      </c>
      <c r="BH702" s="61">
        <v>1</v>
      </c>
      <c r="BI702" s="61">
        <f t="shared" si="726"/>
        <v>5.1752855878191344</v>
      </c>
      <c r="BJ702" s="61">
        <f t="shared" si="727"/>
        <v>5.2260352313265912</v>
      </c>
      <c r="BK702" s="61">
        <v>1</v>
      </c>
      <c r="BL702" s="61">
        <f t="shared" si="728"/>
        <v>5.2260352313265912</v>
      </c>
      <c r="BM702" s="61">
        <f t="shared" si="752"/>
        <v>5.317878099069433</v>
      </c>
      <c r="BN702" s="61">
        <v>1</v>
      </c>
      <c r="BO702" s="61">
        <f t="shared" si="753"/>
        <v>5.317878099069433</v>
      </c>
      <c r="BP702" s="69">
        <v>5.2341319872730638</v>
      </c>
      <c r="BQ702" s="61">
        <f t="shared" si="729"/>
        <v>5.1146440646449705</v>
      </c>
      <c r="BR702" s="61">
        <v>1</v>
      </c>
      <c r="BS702" s="61">
        <f t="shared" si="754"/>
        <v>5.1146440646449705</v>
      </c>
      <c r="BT702" s="61">
        <f t="shared" si="730"/>
        <v>5.1752855878191344</v>
      </c>
      <c r="BU702" s="61">
        <v>1</v>
      </c>
      <c r="BV702" s="61">
        <f t="shared" si="731"/>
        <v>5.1752855878191344</v>
      </c>
      <c r="BW702" s="61">
        <f t="shared" si="732"/>
        <v>5.2260352313265912</v>
      </c>
      <c r="BX702" s="61">
        <v>1</v>
      </c>
      <c r="BY702" s="61">
        <f t="shared" si="733"/>
        <v>5.2260352313265912</v>
      </c>
      <c r="BZ702" s="61">
        <f t="shared" si="755"/>
        <v>5.317878099069433</v>
      </c>
      <c r="CA702" s="61">
        <v>1</v>
      </c>
      <c r="CB702" s="61">
        <f t="shared" si="756"/>
        <v>5.317878099069433</v>
      </c>
      <c r="CC702" s="69">
        <v>5.5957785665574544</v>
      </c>
      <c r="CD702" s="61">
        <f t="shared" si="734"/>
        <v>5.468034757645003</v>
      </c>
      <c r="CE702" s="61">
        <v>1</v>
      </c>
      <c r="CF702" s="61">
        <f t="shared" si="735"/>
        <v>5.468034757645003</v>
      </c>
      <c r="CG702" s="61">
        <f t="shared" si="736"/>
        <v>5.5328662400085529</v>
      </c>
      <c r="CH702" s="61">
        <v>1</v>
      </c>
      <c r="CI702" s="61">
        <f t="shared" si="737"/>
        <v>5.5328662400085529</v>
      </c>
      <c r="CJ702" s="61">
        <f t="shared" si="738"/>
        <v>5.5871223741851397</v>
      </c>
      <c r="CK702" s="61">
        <v>1</v>
      </c>
      <c r="CL702" s="61">
        <f t="shared" si="739"/>
        <v>5.5871223741851397</v>
      </c>
      <c r="CM702" s="61">
        <f t="shared" si="757"/>
        <v>5.6853110236223738</v>
      </c>
      <c r="CN702" s="61">
        <v>1</v>
      </c>
      <c r="CO702" s="61">
        <f t="shared" si="758"/>
        <v>5.6853110236223738</v>
      </c>
      <c r="CP702" s="69">
        <v>3.5540195539444395</v>
      </c>
      <c r="CQ702" s="61">
        <f t="shared" si="740"/>
        <v>3.4728862515147294</v>
      </c>
      <c r="CR702" s="61">
        <v>1</v>
      </c>
      <c r="CS702" s="61">
        <f t="shared" si="741"/>
        <v>3.4728862515147294</v>
      </c>
      <c r="CT702" s="61">
        <f t="shared" si="742"/>
        <v>3.5140623547666152</v>
      </c>
      <c r="CU702" s="61">
        <v>1</v>
      </c>
      <c r="CV702" s="61">
        <f t="shared" si="743"/>
        <v>3.5140623547666152</v>
      </c>
      <c r="CW702" s="61">
        <f t="shared" si="744"/>
        <v>3.5485217886937255</v>
      </c>
      <c r="CX702" s="61">
        <v>1</v>
      </c>
      <c r="CY702" s="61">
        <f t="shared" si="745"/>
        <v>3.5485217886937255</v>
      </c>
      <c r="CZ702" s="61">
        <f t="shared" si="759"/>
        <v>3.6108838668075505</v>
      </c>
      <c r="DA702" s="61">
        <v>1</v>
      </c>
      <c r="DB702" s="61">
        <f t="shared" si="760"/>
        <v>3.6108838668075505</v>
      </c>
      <c r="DC702" s="4"/>
      <c r="DD702" s="9"/>
    </row>
    <row r="703" spans="1:108">
      <c r="A703" s="57" t="s">
        <v>456</v>
      </c>
      <c r="B703" s="58" t="s">
        <v>395</v>
      </c>
      <c r="C703" s="58" t="s">
        <v>396</v>
      </c>
      <c r="D703" s="58" t="s">
        <v>442</v>
      </c>
      <c r="E703" s="59" t="s">
        <v>443</v>
      </c>
      <c r="F703" s="59" t="s">
        <v>440</v>
      </c>
      <c r="G703" s="59" t="s">
        <v>269</v>
      </c>
      <c r="H703" s="58" t="s">
        <v>432</v>
      </c>
      <c r="I703" s="58" t="s">
        <v>270</v>
      </c>
      <c r="J703" s="63" t="s">
        <v>424</v>
      </c>
      <c r="K703" s="61">
        <v>0.96899999999999997</v>
      </c>
      <c r="L703" s="61">
        <v>1.018</v>
      </c>
      <c r="M703" s="61">
        <v>1.0529999999999999</v>
      </c>
      <c r="N703" s="61">
        <v>1.0980000000000001</v>
      </c>
      <c r="O703" s="64" t="s">
        <v>433</v>
      </c>
      <c r="P703" s="69">
        <v>4.0873712543572669</v>
      </c>
      <c r="Q703" s="61">
        <f t="shared" si="705"/>
        <v>3.9606627454721917</v>
      </c>
      <c r="R703" s="61">
        <v>1</v>
      </c>
      <c r="S703" s="61">
        <f t="shared" si="706"/>
        <v>3.9606627454721917</v>
      </c>
      <c r="T703" s="61">
        <f t="shared" si="707"/>
        <v>4.1609439369356975</v>
      </c>
      <c r="U703" s="61">
        <v>1</v>
      </c>
      <c r="V703" s="61">
        <f t="shared" si="708"/>
        <v>4.1609439369356975</v>
      </c>
      <c r="W703" s="61">
        <f t="shared" si="709"/>
        <v>4.3040019308382016</v>
      </c>
      <c r="X703" s="61">
        <v>1</v>
      </c>
      <c r="Y703" s="61">
        <f t="shared" si="710"/>
        <v>4.3040019308382016</v>
      </c>
      <c r="Z703" s="61">
        <f t="shared" si="746"/>
        <v>4.4879336372842795</v>
      </c>
      <c r="AA703" s="61">
        <v>1</v>
      </c>
      <c r="AB703" s="61">
        <f t="shared" si="747"/>
        <v>4.4879336372842795</v>
      </c>
      <c r="AC703" s="69">
        <v>1.278838373681967E-2</v>
      </c>
      <c r="AD703" s="61">
        <f t="shared" si="711"/>
        <v>1.239194384097826E-2</v>
      </c>
      <c r="AE703" s="61">
        <v>1</v>
      </c>
      <c r="AF703" s="61">
        <f t="shared" si="712"/>
        <v>1.239194384097826E-2</v>
      </c>
      <c r="AG703" s="61">
        <f t="shared" si="713"/>
        <v>1.3018574644082424E-2</v>
      </c>
      <c r="AH703" s="61">
        <v>1</v>
      </c>
      <c r="AI703" s="61">
        <f t="shared" si="714"/>
        <v>1.3018574644082424E-2</v>
      </c>
      <c r="AJ703" s="61">
        <f t="shared" si="715"/>
        <v>1.3466168074871112E-2</v>
      </c>
      <c r="AK703" s="61">
        <v>1</v>
      </c>
      <c r="AL703" s="61">
        <f t="shared" si="716"/>
        <v>1.3466168074871112E-2</v>
      </c>
      <c r="AM703" s="61">
        <f t="shared" si="748"/>
        <v>1.4041645343027999E-2</v>
      </c>
      <c r="AN703" s="61">
        <v>1</v>
      </c>
      <c r="AO703" s="61">
        <f t="shared" si="749"/>
        <v>1.4041645343027999E-2</v>
      </c>
      <c r="AP703" s="69">
        <v>27.177585820875429</v>
      </c>
      <c r="AQ703" s="61">
        <f t="shared" si="717"/>
        <v>26.335080660428289</v>
      </c>
      <c r="AR703" s="61">
        <v>0.77100000000000002</v>
      </c>
      <c r="AS703" s="61">
        <f t="shared" si="718"/>
        <v>20.30434718919021</v>
      </c>
      <c r="AT703" s="61">
        <f t="shared" si="719"/>
        <v>27.666782365651187</v>
      </c>
      <c r="AU703" s="61">
        <v>0.63300000000000001</v>
      </c>
      <c r="AV703" s="61">
        <f t="shared" si="720"/>
        <v>17.513073237457203</v>
      </c>
      <c r="AW703" s="61">
        <f t="shared" si="721"/>
        <v>28.617997869381824</v>
      </c>
      <c r="AX703" s="61">
        <v>0.54700000000000004</v>
      </c>
      <c r="AY703" s="61">
        <f t="shared" si="722"/>
        <v>15.654044834551859</v>
      </c>
      <c r="AZ703" s="61">
        <f t="shared" si="750"/>
        <v>29.840989231321224</v>
      </c>
      <c r="BA703" s="61">
        <v>0.41199999999999998</v>
      </c>
      <c r="BB703" s="61">
        <f t="shared" si="751"/>
        <v>12.294487563304344</v>
      </c>
      <c r="BC703" s="69">
        <v>0.93996795766803254</v>
      </c>
      <c r="BD703" s="61">
        <f t="shared" si="723"/>
        <v>0.91082895098032346</v>
      </c>
      <c r="BE703" s="61">
        <v>0.59499999999999997</v>
      </c>
      <c r="BF703" s="61">
        <f t="shared" si="724"/>
        <v>0.54194322583329246</v>
      </c>
      <c r="BG703" s="61">
        <f t="shared" si="725"/>
        <v>0.95688738090605718</v>
      </c>
      <c r="BH703" s="61">
        <v>0.44900000000000001</v>
      </c>
      <c r="BI703" s="61">
        <f t="shared" si="726"/>
        <v>0.42964243402681968</v>
      </c>
      <c r="BJ703" s="61">
        <f t="shared" si="727"/>
        <v>0.98978625942443821</v>
      </c>
      <c r="BK703" s="61">
        <v>0.36399999999999999</v>
      </c>
      <c r="BL703" s="61">
        <f t="shared" si="728"/>
        <v>0.36028219843049547</v>
      </c>
      <c r="BM703" s="61">
        <f t="shared" si="752"/>
        <v>1.0320848175194999</v>
      </c>
      <c r="BN703" s="61">
        <v>0.252</v>
      </c>
      <c r="BO703" s="61">
        <f t="shared" si="753"/>
        <v>0.26008537401491399</v>
      </c>
      <c r="BP703" s="69">
        <v>0.86477052105458996</v>
      </c>
      <c r="BQ703" s="61">
        <f t="shared" si="729"/>
        <v>0.8379626349018976</v>
      </c>
      <c r="BR703" s="61">
        <v>0.59499999999999997</v>
      </c>
      <c r="BS703" s="61">
        <f t="shared" si="754"/>
        <v>0.49858776776662905</v>
      </c>
      <c r="BT703" s="61">
        <f t="shared" si="730"/>
        <v>0.88033639043357259</v>
      </c>
      <c r="BU703" s="61">
        <v>0.44900000000000001</v>
      </c>
      <c r="BV703" s="61">
        <f t="shared" si="731"/>
        <v>0.39527103930467411</v>
      </c>
      <c r="BW703" s="61">
        <f t="shared" si="732"/>
        <v>0.91060335867048314</v>
      </c>
      <c r="BX703" s="61">
        <v>0.36399999999999999</v>
      </c>
      <c r="BY703" s="61">
        <f t="shared" si="733"/>
        <v>0.33145962255605588</v>
      </c>
      <c r="BZ703" s="61">
        <f t="shared" si="755"/>
        <v>0.94951803211793984</v>
      </c>
      <c r="CA703" s="61">
        <v>0.252</v>
      </c>
      <c r="CB703" s="61">
        <f t="shared" si="756"/>
        <v>0.23927854409372085</v>
      </c>
      <c r="CC703" s="69">
        <v>0.2886215196631699</v>
      </c>
      <c r="CD703" s="61">
        <f t="shared" si="734"/>
        <v>0.27967425255361161</v>
      </c>
      <c r="CE703" s="61">
        <v>3.0000000000000001E-3</v>
      </c>
      <c r="CF703" s="61">
        <f t="shared" si="735"/>
        <v>8.3902275766083482E-4</v>
      </c>
      <c r="CG703" s="61">
        <f t="shared" si="736"/>
        <v>0.29381670701710694</v>
      </c>
      <c r="CH703" s="61">
        <v>3.0000000000000001E-3</v>
      </c>
      <c r="CI703" s="61">
        <f t="shared" si="737"/>
        <v>8.8145012105132086E-4</v>
      </c>
      <c r="CJ703" s="61">
        <f t="shared" si="738"/>
        <v>0.30391846020531788</v>
      </c>
      <c r="CK703" s="61">
        <v>3.0000000000000001E-3</v>
      </c>
      <c r="CL703" s="61">
        <f t="shared" si="739"/>
        <v>9.1175538061595367E-4</v>
      </c>
      <c r="CM703" s="61">
        <f t="shared" si="757"/>
        <v>0.31690642859016055</v>
      </c>
      <c r="CN703" s="61">
        <v>3.0000000000000001E-3</v>
      </c>
      <c r="CO703" s="61">
        <f t="shared" si="758"/>
        <v>9.5071928577048165E-4</v>
      </c>
      <c r="CP703" s="69">
        <v>1.4013931706761058</v>
      </c>
      <c r="CQ703" s="61">
        <f t="shared" si="740"/>
        <v>1.3579499823851464</v>
      </c>
      <c r="CR703" s="61">
        <v>0.68300000000000005</v>
      </c>
      <c r="CS703" s="61">
        <f t="shared" si="741"/>
        <v>0.92747983796905509</v>
      </c>
      <c r="CT703" s="61">
        <f t="shared" si="742"/>
        <v>1.4266182477482758</v>
      </c>
      <c r="CU703" s="61">
        <v>0.48</v>
      </c>
      <c r="CV703" s="61">
        <f t="shared" si="743"/>
        <v>0.68477675891917233</v>
      </c>
      <c r="CW703" s="61">
        <f t="shared" si="744"/>
        <v>1.4756670087219392</v>
      </c>
      <c r="CX703" s="61">
        <v>0.38200000000000001</v>
      </c>
      <c r="CY703" s="61">
        <f t="shared" si="745"/>
        <v>0.5637047973317808</v>
      </c>
      <c r="CZ703" s="61">
        <f t="shared" si="759"/>
        <v>1.5387297014023642</v>
      </c>
      <c r="DA703" s="61">
        <v>0.27700000000000002</v>
      </c>
      <c r="DB703" s="61">
        <f t="shared" si="760"/>
        <v>0.42622812728845494</v>
      </c>
      <c r="DC703" s="4"/>
      <c r="DD703" s="9"/>
    </row>
    <row r="704" spans="1:108">
      <c r="A704" s="57" t="s">
        <v>456</v>
      </c>
      <c r="B704" s="15" t="s">
        <v>395</v>
      </c>
      <c r="C704" s="58" t="s">
        <v>396</v>
      </c>
      <c r="D704" s="58" t="s">
        <v>442</v>
      </c>
      <c r="E704" s="59" t="s">
        <v>443</v>
      </c>
      <c r="F704" s="59" t="s">
        <v>440</v>
      </c>
      <c r="G704" s="59" t="s">
        <v>273</v>
      </c>
      <c r="H704" s="58" t="s">
        <v>432</v>
      </c>
      <c r="I704" s="58" t="s">
        <v>274</v>
      </c>
      <c r="J704" s="63" t="s">
        <v>425</v>
      </c>
      <c r="K704" s="61">
        <v>1.046</v>
      </c>
      <c r="L704" s="61">
        <v>1.121</v>
      </c>
      <c r="M704" s="61">
        <v>1.171</v>
      </c>
      <c r="N704" s="61">
        <v>1.2410000000000001</v>
      </c>
      <c r="O704" s="64" t="s">
        <v>433</v>
      </c>
      <c r="P704" s="69">
        <v>1.0893136652801056</v>
      </c>
      <c r="Q704" s="61">
        <f t="shared" si="705"/>
        <v>1.1394220938829906</v>
      </c>
      <c r="R704" s="61">
        <v>0.94599999999999995</v>
      </c>
      <c r="S704" s="61">
        <f t="shared" si="706"/>
        <v>1.0778933008133091</v>
      </c>
      <c r="T704" s="61">
        <f t="shared" si="707"/>
        <v>1.2211206187789985</v>
      </c>
      <c r="U704" s="61">
        <v>0.91700000000000004</v>
      </c>
      <c r="V704" s="61">
        <f t="shared" si="708"/>
        <v>1.1197676074203415</v>
      </c>
      <c r="W704" s="61">
        <f t="shared" si="709"/>
        <v>1.2755863020430038</v>
      </c>
      <c r="X704" s="61">
        <v>0.89500000000000002</v>
      </c>
      <c r="Y704" s="61">
        <f t="shared" si="710"/>
        <v>1.1416497403284884</v>
      </c>
      <c r="Z704" s="61">
        <f t="shared" si="746"/>
        <v>1.3518382586126112</v>
      </c>
      <c r="AA704" s="61">
        <v>0.86099999999999999</v>
      </c>
      <c r="AB704" s="61">
        <f t="shared" si="747"/>
        <v>1.1639327406654583</v>
      </c>
      <c r="AC704" s="69">
        <v>0</v>
      </c>
      <c r="AD704" s="61">
        <f t="shared" si="711"/>
        <v>0</v>
      </c>
      <c r="AE704" s="61">
        <v>1</v>
      </c>
      <c r="AF704" s="61">
        <f t="shared" si="712"/>
        <v>0</v>
      </c>
      <c r="AG704" s="61">
        <f t="shared" si="713"/>
        <v>0</v>
      </c>
      <c r="AH704" s="61">
        <v>1</v>
      </c>
      <c r="AI704" s="61">
        <f t="shared" si="714"/>
        <v>0</v>
      </c>
      <c r="AJ704" s="61">
        <f t="shared" si="715"/>
        <v>0</v>
      </c>
      <c r="AK704" s="61">
        <v>1</v>
      </c>
      <c r="AL704" s="61">
        <f t="shared" si="716"/>
        <v>0</v>
      </c>
      <c r="AM704" s="61">
        <f t="shared" si="748"/>
        <v>0</v>
      </c>
      <c r="AN704" s="61">
        <v>1</v>
      </c>
      <c r="AO704" s="61">
        <f t="shared" si="749"/>
        <v>0</v>
      </c>
      <c r="AP704" s="69">
        <v>9.3695818680772387</v>
      </c>
      <c r="AQ704" s="61">
        <f t="shared" si="717"/>
        <v>9.8005826340087925</v>
      </c>
      <c r="AR704" s="61">
        <v>0.57099999999999995</v>
      </c>
      <c r="AS704" s="61">
        <f t="shared" si="718"/>
        <v>5.59613268401902</v>
      </c>
      <c r="AT704" s="61">
        <f t="shared" si="719"/>
        <v>10.503301274114584</v>
      </c>
      <c r="AU704" s="61">
        <v>0.42099999999999999</v>
      </c>
      <c r="AV704" s="61">
        <f t="shared" si="720"/>
        <v>4.4218898364022401</v>
      </c>
      <c r="AW704" s="61">
        <f t="shared" si="721"/>
        <v>10.971780367518447</v>
      </c>
      <c r="AX704" s="61">
        <v>0.34</v>
      </c>
      <c r="AY704" s="61">
        <f t="shared" si="722"/>
        <v>3.7304053249562723</v>
      </c>
      <c r="AZ704" s="61">
        <f t="shared" si="750"/>
        <v>11.627651098283854</v>
      </c>
      <c r="BA704" s="61">
        <v>0.24099999999999999</v>
      </c>
      <c r="BB704" s="61">
        <f t="shared" si="751"/>
        <v>2.8022639146864088</v>
      </c>
      <c r="BC704" s="69">
        <v>0.26165797660284634</v>
      </c>
      <c r="BD704" s="61">
        <f t="shared" si="723"/>
        <v>0.27369424352657729</v>
      </c>
      <c r="BE704" s="61">
        <v>0.56599999999999995</v>
      </c>
      <c r="BF704" s="61">
        <f t="shared" si="724"/>
        <v>0.15491094183604273</v>
      </c>
      <c r="BG704" s="61">
        <f t="shared" si="725"/>
        <v>0.29331859177179076</v>
      </c>
      <c r="BH704" s="61">
        <v>0.40200000000000002</v>
      </c>
      <c r="BI704" s="61">
        <f t="shared" si="726"/>
        <v>0.1179140738922599</v>
      </c>
      <c r="BJ704" s="61">
        <f t="shared" si="727"/>
        <v>0.30640149060193306</v>
      </c>
      <c r="BK704" s="61">
        <v>0.29399999999999998</v>
      </c>
      <c r="BL704" s="61">
        <f t="shared" si="728"/>
        <v>9.0082038236968309E-2</v>
      </c>
      <c r="BM704" s="61">
        <f t="shared" si="752"/>
        <v>0.32471754896413235</v>
      </c>
      <c r="BN704" s="61">
        <v>0.18</v>
      </c>
      <c r="BO704" s="61">
        <f t="shared" si="753"/>
        <v>5.8449158813543824E-2</v>
      </c>
      <c r="BP704" s="69">
        <v>0.25423505074556774</v>
      </c>
      <c r="BQ704" s="61">
        <f t="shared" si="729"/>
        <v>0.26592986307986388</v>
      </c>
      <c r="BR704" s="61">
        <v>0.56599999999999995</v>
      </c>
      <c r="BS704" s="61">
        <f t="shared" si="754"/>
        <v>0.15051630250320294</v>
      </c>
      <c r="BT704" s="61">
        <f t="shared" si="730"/>
        <v>0.28499749188578144</v>
      </c>
      <c r="BU704" s="61">
        <v>0.40200000000000002</v>
      </c>
      <c r="BV704" s="61">
        <f t="shared" si="731"/>
        <v>0.11456899173808414</v>
      </c>
      <c r="BW704" s="61">
        <f t="shared" si="732"/>
        <v>0.29770924442305985</v>
      </c>
      <c r="BX704" s="61">
        <v>0.29399999999999998</v>
      </c>
      <c r="BY704" s="61">
        <f t="shared" si="733"/>
        <v>8.7526517860379585E-2</v>
      </c>
      <c r="BZ704" s="61">
        <f t="shared" si="755"/>
        <v>0.31550569797524958</v>
      </c>
      <c r="CA704" s="61">
        <v>0.18</v>
      </c>
      <c r="CB704" s="61">
        <f t="shared" si="756"/>
        <v>5.6791025635544924E-2</v>
      </c>
      <c r="CC704" s="69">
        <v>9.4642248511088212E-2</v>
      </c>
      <c r="CD704" s="61">
        <f t="shared" si="734"/>
        <v>9.8995791942598277E-2</v>
      </c>
      <c r="CE704" s="61">
        <v>3.0000000000000001E-3</v>
      </c>
      <c r="CF704" s="61">
        <f t="shared" si="735"/>
        <v>2.9698737582779485E-4</v>
      </c>
      <c r="CG704" s="61">
        <f t="shared" si="736"/>
        <v>0.10609396058092989</v>
      </c>
      <c r="CH704" s="61">
        <v>3.0000000000000001E-3</v>
      </c>
      <c r="CI704" s="61">
        <f t="shared" si="737"/>
        <v>3.1828188174278969E-4</v>
      </c>
      <c r="CJ704" s="61">
        <f t="shared" si="738"/>
        <v>0.1108260730064843</v>
      </c>
      <c r="CK704" s="61">
        <v>3.0000000000000001E-3</v>
      </c>
      <c r="CL704" s="61">
        <f t="shared" si="739"/>
        <v>3.3247821901945289E-4</v>
      </c>
      <c r="CM704" s="61">
        <f t="shared" si="757"/>
        <v>0.11745103040226049</v>
      </c>
      <c r="CN704" s="61">
        <v>3.0000000000000001E-3</v>
      </c>
      <c r="CO704" s="61">
        <f t="shared" si="758"/>
        <v>3.5235309120678146E-4</v>
      </c>
      <c r="CP704" s="69">
        <v>0.38784762976240716</v>
      </c>
      <c r="CQ704" s="61">
        <f t="shared" si="740"/>
        <v>0.40568862073147793</v>
      </c>
      <c r="CR704" s="61">
        <v>0.67</v>
      </c>
      <c r="CS704" s="61">
        <f t="shared" si="741"/>
        <v>0.27181137589009025</v>
      </c>
      <c r="CT704" s="61">
        <f t="shared" si="742"/>
        <v>0.43477719296365841</v>
      </c>
      <c r="CU704" s="61">
        <v>0.437</v>
      </c>
      <c r="CV704" s="61">
        <f t="shared" si="743"/>
        <v>0.18999763332511874</v>
      </c>
      <c r="CW704" s="61">
        <f t="shared" si="744"/>
        <v>0.4541695744517788</v>
      </c>
      <c r="CX704" s="61">
        <v>0.28999999999999998</v>
      </c>
      <c r="CY704" s="61">
        <f t="shared" si="745"/>
        <v>0.13170917659101583</v>
      </c>
      <c r="CZ704" s="61">
        <f t="shared" si="759"/>
        <v>0.48131890853514731</v>
      </c>
      <c r="DA704" s="61">
        <v>0.17599999999999999</v>
      </c>
      <c r="DB704" s="61">
        <f t="shared" si="760"/>
        <v>8.4712127902185921E-2</v>
      </c>
      <c r="DC704" s="4"/>
      <c r="DD704" s="9"/>
    </row>
    <row r="705" spans="1:108">
      <c r="A705" s="57" t="s">
        <v>456</v>
      </c>
      <c r="B705" s="58" t="s">
        <v>397</v>
      </c>
      <c r="C705" s="58" t="s">
        <v>398</v>
      </c>
      <c r="D705" s="58" t="s">
        <v>442</v>
      </c>
      <c r="E705" s="59" t="s">
        <v>443</v>
      </c>
      <c r="F705" s="59" t="s">
        <v>440</v>
      </c>
      <c r="G705" s="59" t="s">
        <v>251</v>
      </c>
      <c r="H705" s="58" t="s">
        <v>430</v>
      </c>
      <c r="I705" s="58" t="s">
        <v>252</v>
      </c>
      <c r="J705" s="60" t="s">
        <v>410</v>
      </c>
      <c r="K705" s="61">
        <v>1</v>
      </c>
      <c r="L705" s="61">
        <v>1</v>
      </c>
      <c r="M705" s="61">
        <v>1</v>
      </c>
      <c r="N705" s="61">
        <v>1</v>
      </c>
      <c r="O705" s="61"/>
      <c r="P705" s="69">
        <v>201.47900000000001</v>
      </c>
      <c r="Q705" s="61">
        <f t="shared" si="705"/>
        <v>201.47900000000001</v>
      </c>
      <c r="R705" s="61">
        <v>1</v>
      </c>
      <c r="S705" s="61">
        <f t="shared" si="706"/>
        <v>201.47900000000001</v>
      </c>
      <c r="T705" s="61">
        <f t="shared" si="707"/>
        <v>201.47900000000001</v>
      </c>
      <c r="U705" s="61">
        <v>1</v>
      </c>
      <c r="V705" s="61">
        <f t="shared" si="708"/>
        <v>201.47900000000001</v>
      </c>
      <c r="W705" s="61">
        <f t="shared" si="709"/>
        <v>201.47900000000001</v>
      </c>
      <c r="X705" s="61">
        <v>1</v>
      </c>
      <c r="Y705" s="61">
        <f t="shared" si="710"/>
        <v>201.47900000000001</v>
      </c>
      <c r="Z705" s="61">
        <f t="shared" si="746"/>
        <v>201.47900000000001</v>
      </c>
      <c r="AA705" s="61">
        <v>1</v>
      </c>
      <c r="AB705" s="61">
        <f t="shared" si="747"/>
        <v>201.47900000000001</v>
      </c>
      <c r="AC705" s="69"/>
      <c r="AD705" s="61">
        <f t="shared" si="711"/>
        <v>0</v>
      </c>
      <c r="AE705" s="61">
        <v>1</v>
      </c>
      <c r="AF705" s="61">
        <f t="shared" si="712"/>
        <v>0</v>
      </c>
      <c r="AG705" s="61">
        <f t="shared" si="713"/>
        <v>0</v>
      </c>
      <c r="AH705" s="61">
        <v>1</v>
      </c>
      <c r="AI705" s="61">
        <f t="shared" si="714"/>
        <v>0</v>
      </c>
      <c r="AJ705" s="61">
        <f t="shared" si="715"/>
        <v>0</v>
      </c>
      <c r="AK705" s="61">
        <v>1</v>
      </c>
      <c r="AL705" s="61">
        <f t="shared" si="716"/>
        <v>0</v>
      </c>
      <c r="AM705" s="61">
        <f t="shared" si="748"/>
        <v>0</v>
      </c>
      <c r="AN705" s="61">
        <v>1</v>
      </c>
      <c r="AO705" s="61">
        <f t="shared" si="749"/>
        <v>0</v>
      </c>
      <c r="AP705" s="69">
        <v>26.815999999999999</v>
      </c>
      <c r="AQ705" s="61">
        <f t="shared" si="717"/>
        <v>26.815999999999999</v>
      </c>
      <c r="AR705" s="61">
        <v>1</v>
      </c>
      <c r="AS705" s="61">
        <f t="shared" si="718"/>
        <v>26.815999999999999</v>
      </c>
      <c r="AT705" s="61">
        <f t="shared" si="719"/>
        <v>26.815999999999999</v>
      </c>
      <c r="AU705" s="61">
        <v>1</v>
      </c>
      <c r="AV705" s="61">
        <f t="shared" si="720"/>
        <v>26.815999999999999</v>
      </c>
      <c r="AW705" s="61">
        <f t="shared" si="721"/>
        <v>26.815999999999999</v>
      </c>
      <c r="AX705" s="61">
        <v>1</v>
      </c>
      <c r="AY705" s="61">
        <f t="shared" si="722"/>
        <v>26.815999999999999</v>
      </c>
      <c r="AZ705" s="61">
        <f t="shared" si="750"/>
        <v>26.815999999999999</v>
      </c>
      <c r="BA705" s="61">
        <v>1</v>
      </c>
      <c r="BB705" s="61">
        <f t="shared" si="751"/>
        <v>26.815999999999999</v>
      </c>
      <c r="BC705" s="69">
        <v>0</v>
      </c>
      <c r="BD705" s="61">
        <f t="shared" si="723"/>
        <v>0</v>
      </c>
      <c r="BE705" s="61">
        <v>1</v>
      </c>
      <c r="BF705" s="61">
        <f t="shared" si="724"/>
        <v>0</v>
      </c>
      <c r="BG705" s="61">
        <f t="shared" si="725"/>
        <v>0</v>
      </c>
      <c r="BH705" s="61">
        <v>1</v>
      </c>
      <c r="BI705" s="61">
        <f t="shared" si="726"/>
        <v>0</v>
      </c>
      <c r="BJ705" s="61">
        <f t="shared" si="727"/>
        <v>0</v>
      </c>
      <c r="BK705" s="61">
        <v>1</v>
      </c>
      <c r="BL705" s="61">
        <f t="shared" si="728"/>
        <v>0</v>
      </c>
      <c r="BM705" s="61">
        <f t="shared" si="752"/>
        <v>0</v>
      </c>
      <c r="BN705" s="61">
        <v>1</v>
      </c>
      <c r="BO705" s="61">
        <f t="shared" si="753"/>
        <v>0</v>
      </c>
      <c r="BP705" s="69">
        <v>0</v>
      </c>
      <c r="BQ705" s="61">
        <f t="shared" si="729"/>
        <v>0</v>
      </c>
      <c r="BR705" s="61">
        <v>1</v>
      </c>
      <c r="BS705" s="61">
        <f t="shared" si="754"/>
        <v>0</v>
      </c>
      <c r="BT705" s="61">
        <f t="shared" si="730"/>
        <v>0</v>
      </c>
      <c r="BU705" s="61">
        <v>1</v>
      </c>
      <c r="BV705" s="61">
        <f t="shared" si="731"/>
        <v>0</v>
      </c>
      <c r="BW705" s="61">
        <f t="shared" si="732"/>
        <v>0</v>
      </c>
      <c r="BX705" s="61">
        <v>1</v>
      </c>
      <c r="BY705" s="61">
        <f t="shared" si="733"/>
        <v>0</v>
      </c>
      <c r="BZ705" s="61">
        <f t="shared" si="755"/>
        <v>0</v>
      </c>
      <c r="CA705" s="61">
        <v>1</v>
      </c>
      <c r="CB705" s="61">
        <f t="shared" si="756"/>
        <v>0</v>
      </c>
      <c r="CC705" s="69">
        <v>0</v>
      </c>
      <c r="CD705" s="61">
        <f t="shared" si="734"/>
        <v>0</v>
      </c>
      <c r="CE705" s="61">
        <v>1</v>
      </c>
      <c r="CF705" s="61">
        <f t="shared" si="735"/>
        <v>0</v>
      </c>
      <c r="CG705" s="61">
        <f t="shared" si="736"/>
        <v>0</v>
      </c>
      <c r="CH705" s="61">
        <v>1</v>
      </c>
      <c r="CI705" s="61">
        <f t="shared" si="737"/>
        <v>0</v>
      </c>
      <c r="CJ705" s="61">
        <f t="shared" si="738"/>
        <v>0</v>
      </c>
      <c r="CK705" s="61">
        <v>1</v>
      </c>
      <c r="CL705" s="61">
        <f t="shared" si="739"/>
        <v>0</v>
      </c>
      <c r="CM705" s="61">
        <f t="shared" si="757"/>
        <v>0</v>
      </c>
      <c r="CN705" s="61">
        <v>1</v>
      </c>
      <c r="CO705" s="61">
        <f t="shared" si="758"/>
        <v>0</v>
      </c>
      <c r="CP705" s="69">
        <v>200.68299999999999</v>
      </c>
      <c r="CQ705" s="61">
        <f t="shared" si="740"/>
        <v>200.68299999999999</v>
      </c>
      <c r="CR705" s="61">
        <v>1</v>
      </c>
      <c r="CS705" s="61">
        <f t="shared" si="741"/>
        <v>200.68299999999999</v>
      </c>
      <c r="CT705" s="61">
        <f t="shared" si="742"/>
        <v>200.68299999999999</v>
      </c>
      <c r="CU705" s="61">
        <v>1</v>
      </c>
      <c r="CV705" s="61">
        <f t="shared" si="743"/>
        <v>200.68299999999999</v>
      </c>
      <c r="CW705" s="61">
        <f t="shared" si="744"/>
        <v>200.68299999999999</v>
      </c>
      <c r="CX705" s="61">
        <v>1</v>
      </c>
      <c r="CY705" s="61">
        <f t="shared" si="745"/>
        <v>200.68299999999999</v>
      </c>
      <c r="CZ705" s="61">
        <f t="shared" si="759"/>
        <v>200.68299999999999</v>
      </c>
      <c r="DA705" s="61">
        <v>1</v>
      </c>
      <c r="DB705" s="61">
        <f t="shared" si="760"/>
        <v>200.68299999999999</v>
      </c>
      <c r="DC705" s="4"/>
      <c r="DD705" s="9"/>
    </row>
    <row r="706" spans="1:108">
      <c r="A706" s="57" t="s">
        <v>456</v>
      </c>
      <c r="B706" s="58" t="s">
        <v>397</v>
      </c>
      <c r="C706" s="58" t="s">
        <v>398</v>
      </c>
      <c r="D706" s="58" t="s">
        <v>442</v>
      </c>
      <c r="E706" s="59" t="s">
        <v>443</v>
      </c>
      <c r="F706" s="59" t="s">
        <v>440</v>
      </c>
      <c r="G706" s="59" t="s">
        <v>253</v>
      </c>
      <c r="H706" s="58" t="s">
        <v>430</v>
      </c>
      <c r="I706" s="58" t="s">
        <v>254</v>
      </c>
      <c r="J706" s="60" t="s">
        <v>412</v>
      </c>
      <c r="K706" s="61">
        <v>1</v>
      </c>
      <c r="L706" s="61">
        <v>1</v>
      </c>
      <c r="M706" s="61">
        <v>1</v>
      </c>
      <c r="N706" s="61">
        <v>1</v>
      </c>
      <c r="O706" s="61"/>
      <c r="P706" s="69">
        <v>139.49418560270399</v>
      </c>
      <c r="Q706" s="61">
        <f t="shared" si="705"/>
        <v>139.49418560270399</v>
      </c>
      <c r="R706" s="61">
        <v>1</v>
      </c>
      <c r="S706" s="61">
        <f t="shared" si="706"/>
        <v>139.49418560270399</v>
      </c>
      <c r="T706" s="61">
        <f t="shared" si="707"/>
        <v>139.49418560270399</v>
      </c>
      <c r="U706" s="61">
        <v>1</v>
      </c>
      <c r="V706" s="61">
        <f t="shared" si="708"/>
        <v>139.49418560270399</v>
      </c>
      <c r="W706" s="61">
        <f t="shared" si="709"/>
        <v>139.49418560270399</v>
      </c>
      <c r="X706" s="61">
        <v>1</v>
      </c>
      <c r="Y706" s="61">
        <f t="shared" si="710"/>
        <v>139.49418560270399</v>
      </c>
      <c r="Z706" s="61">
        <f t="shared" si="746"/>
        <v>139.49418560270399</v>
      </c>
      <c r="AA706" s="61">
        <v>1</v>
      </c>
      <c r="AB706" s="61">
        <f t="shared" si="747"/>
        <v>139.49418560270399</v>
      </c>
      <c r="AC706" s="69"/>
      <c r="AD706" s="61">
        <f t="shared" si="711"/>
        <v>0</v>
      </c>
      <c r="AE706" s="61">
        <v>1</v>
      </c>
      <c r="AF706" s="61">
        <f t="shared" si="712"/>
        <v>0</v>
      </c>
      <c r="AG706" s="61">
        <f t="shared" si="713"/>
        <v>0</v>
      </c>
      <c r="AH706" s="61">
        <v>1</v>
      </c>
      <c r="AI706" s="61">
        <f t="shared" si="714"/>
        <v>0</v>
      </c>
      <c r="AJ706" s="61">
        <f t="shared" si="715"/>
        <v>0</v>
      </c>
      <c r="AK706" s="61">
        <v>1</v>
      </c>
      <c r="AL706" s="61">
        <f t="shared" si="716"/>
        <v>0</v>
      </c>
      <c r="AM706" s="61">
        <f t="shared" si="748"/>
        <v>0</v>
      </c>
      <c r="AN706" s="61">
        <v>1</v>
      </c>
      <c r="AO706" s="61">
        <f t="shared" si="749"/>
        <v>0</v>
      </c>
      <c r="AP706" s="69">
        <v>0.75471300683999998</v>
      </c>
      <c r="AQ706" s="61">
        <f t="shared" si="717"/>
        <v>0.75471300683999998</v>
      </c>
      <c r="AR706" s="61">
        <v>1</v>
      </c>
      <c r="AS706" s="61">
        <f t="shared" si="718"/>
        <v>0.75471300683999998</v>
      </c>
      <c r="AT706" s="61">
        <f t="shared" si="719"/>
        <v>0.75471300683999998</v>
      </c>
      <c r="AU706" s="61">
        <v>1</v>
      </c>
      <c r="AV706" s="61">
        <f t="shared" si="720"/>
        <v>0.75471300683999998</v>
      </c>
      <c r="AW706" s="61">
        <f t="shared" si="721"/>
        <v>0.75471300683999998</v>
      </c>
      <c r="AX706" s="61">
        <v>1</v>
      </c>
      <c r="AY706" s="61">
        <f t="shared" si="722"/>
        <v>0.75471300683999998</v>
      </c>
      <c r="AZ706" s="61">
        <f t="shared" si="750"/>
        <v>0.75471300683999998</v>
      </c>
      <c r="BA706" s="61">
        <v>1</v>
      </c>
      <c r="BB706" s="61">
        <f t="shared" si="751"/>
        <v>0.75471300683999998</v>
      </c>
      <c r="BC706" s="69">
        <v>2.7483164418312001</v>
      </c>
      <c r="BD706" s="61">
        <f t="shared" si="723"/>
        <v>2.7483164418312001</v>
      </c>
      <c r="BE706" s="61">
        <v>1</v>
      </c>
      <c r="BF706" s="61">
        <f t="shared" si="724"/>
        <v>2.7483164418312001</v>
      </c>
      <c r="BG706" s="61">
        <f t="shared" si="725"/>
        <v>2.7483164418312001</v>
      </c>
      <c r="BH706" s="61">
        <v>1</v>
      </c>
      <c r="BI706" s="61">
        <f t="shared" si="726"/>
        <v>2.7483164418312001</v>
      </c>
      <c r="BJ706" s="61">
        <f t="shared" si="727"/>
        <v>2.7483164418312001</v>
      </c>
      <c r="BK706" s="61">
        <v>1</v>
      </c>
      <c r="BL706" s="61">
        <f t="shared" si="728"/>
        <v>2.7483164418312001</v>
      </c>
      <c r="BM706" s="61">
        <f t="shared" si="752"/>
        <v>2.7483164418312001</v>
      </c>
      <c r="BN706" s="61">
        <v>1</v>
      </c>
      <c r="BO706" s="61">
        <f t="shared" si="753"/>
        <v>2.7483164418312001</v>
      </c>
      <c r="BP706" s="69">
        <v>1.896338344863528</v>
      </c>
      <c r="BQ706" s="61">
        <f t="shared" si="729"/>
        <v>1.896338344863528</v>
      </c>
      <c r="BR706" s="61">
        <v>1</v>
      </c>
      <c r="BS706" s="61">
        <f t="shared" si="754"/>
        <v>1.896338344863528</v>
      </c>
      <c r="BT706" s="61">
        <f t="shared" si="730"/>
        <v>1.896338344863528</v>
      </c>
      <c r="BU706" s="61">
        <v>1</v>
      </c>
      <c r="BV706" s="61">
        <f t="shared" si="731"/>
        <v>1.896338344863528</v>
      </c>
      <c r="BW706" s="61">
        <f t="shared" si="732"/>
        <v>1.896338344863528</v>
      </c>
      <c r="BX706" s="61">
        <v>1</v>
      </c>
      <c r="BY706" s="61">
        <f t="shared" si="733"/>
        <v>1.896338344863528</v>
      </c>
      <c r="BZ706" s="61">
        <f t="shared" si="755"/>
        <v>1.896338344863528</v>
      </c>
      <c r="CA706" s="61">
        <v>1</v>
      </c>
      <c r="CB706" s="61">
        <f t="shared" si="756"/>
        <v>1.896338344863528</v>
      </c>
      <c r="CC706" s="69">
        <v>0.11610969335999999</v>
      </c>
      <c r="CD706" s="61">
        <f t="shared" si="734"/>
        <v>0.11610969335999999</v>
      </c>
      <c r="CE706" s="61">
        <v>1</v>
      </c>
      <c r="CF706" s="61">
        <f t="shared" si="735"/>
        <v>0.11610969335999999</v>
      </c>
      <c r="CG706" s="61">
        <f t="shared" si="736"/>
        <v>0.11610969335999999</v>
      </c>
      <c r="CH706" s="61">
        <v>1</v>
      </c>
      <c r="CI706" s="61">
        <f t="shared" si="737"/>
        <v>0.11610969335999999</v>
      </c>
      <c r="CJ706" s="61">
        <f t="shared" si="738"/>
        <v>0.11610969335999999</v>
      </c>
      <c r="CK706" s="61">
        <v>1</v>
      </c>
      <c r="CL706" s="61">
        <f t="shared" si="739"/>
        <v>0.11610969335999999</v>
      </c>
      <c r="CM706" s="61">
        <f t="shared" si="757"/>
        <v>0.11610969335999999</v>
      </c>
      <c r="CN706" s="61">
        <v>1</v>
      </c>
      <c r="CO706" s="61">
        <f t="shared" si="758"/>
        <v>0.11610969335999999</v>
      </c>
      <c r="CP706" s="69">
        <v>8.7357449993263198E-4</v>
      </c>
      <c r="CQ706" s="61">
        <f t="shared" si="740"/>
        <v>8.7357449993263198E-4</v>
      </c>
      <c r="CR706" s="61">
        <v>1</v>
      </c>
      <c r="CS706" s="61">
        <f t="shared" si="741"/>
        <v>8.7357449993263198E-4</v>
      </c>
      <c r="CT706" s="61">
        <f t="shared" si="742"/>
        <v>8.7357449993263198E-4</v>
      </c>
      <c r="CU706" s="61">
        <v>1</v>
      </c>
      <c r="CV706" s="61">
        <f t="shared" si="743"/>
        <v>8.7357449993263198E-4</v>
      </c>
      <c r="CW706" s="61">
        <f t="shared" si="744"/>
        <v>8.7357449993263198E-4</v>
      </c>
      <c r="CX706" s="61">
        <v>1</v>
      </c>
      <c r="CY706" s="61">
        <f t="shared" si="745"/>
        <v>8.7357449993263198E-4</v>
      </c>
      <c r="CZ706" s="61">
        <f t="shared" si="759"/>
        <v>8.7357449993263198E-4</v>
      </c>
      <c r="DA706" s="61">
        <v>1</v>
      </c>
      <c r="DB706" s="61">
        <f t="shared" si="760"/>
        <v>8.7357449993263198E-4</v>
      </c>
      <c r="DC706" s="4"/>
      <c r="DD706" s="9"/>
    </row>
    <row r="707" spans="1:108">
      <c r="A707" s="57" t="s">
        <v>456</v>
      </c>
      <c r="B707" s="58" t="s">
        <v>397</v>
      </c>
      <c r="C707" s="58" t="s">
        <v>398</v>
      </c>
      <c r="D707" s="58" t="s">
        <v>442</v>
      </c>
      <c r="E707" s="59" t="s">
        <v>443</v>
      </c>
      <c r="F707" s="59" t="s">
        <v>440</v>
      </c>
      <c r="G707" s="59" t="s">
        <v>255</v>
      </c>
      <c r="H707" s="58" t="s">
        <v>430</v>
      </c>
      <c r="I707" s="58" t="s">
        <v>256</v>
      </c>
      <c r="J707" s="60" t="s">
        <v>412</v>
      </c>
      <c r="K707" s="61">
        <v>1</v>
      </c>
      <c r="L707" s="61">
        <v>1</v>
      </c>
      <c r="M707" s="61">
        <v>1</v>
      </c>
      <c r="N707" s="61">
        <v>1</v>
      </c>
      <c r="O707" s="61"/>
      <c r="P707" s="69">
        <v>54.247738845496002</v>
      </c>
      <c r="Q707" s="61">
        <f t="shared" si="705"/>
        <v>54.247738845496002</v>
      </c>
      <c r="R707" s="61">
        <v>1</v>
      </c>
      <c r="S707" s="61">
        <f t="shared" si="706"/>
        <v>54.247738845496002</v>
      </c>
      <c r="T707" s="61">
        <f t="shared" si="707"/>
        <v>54.247738845496002</v>
      </c>
      <c r="U707" s="61">
        <v>1</v>
      </c>
      <c r="V707" s="61">
        <f t="shared" si="708"/>
        <v>54.247738845496002</v>
      </c>
      <c r="W707" s="61">
        <f t="shared" si="709"/>
        <v>54.247738845496002</v>
      </c>
      <c r="X707" s="61">
        <v>1</v>
      </c>
      <c r="Y707" s="61">
        <f t="shared" si="710"/>
        <v>54.247738845496002</v>
      </c>
      <c r="Z707" s="61">
        <f t="shared" si="746"/>
        <v>54.247738845496002</v>
      </c>
      <c r="AA707" s="61">
        <v>1</v>
      </c>
      <c r="AB707" s="61">
        <f t="shared" si="747"/>
        <v>54.247738845496002</v>
      </c>
      <c r="AC707" s="69"/>
      <c r="AD707" s="61">
        <f t="shared" si="711"/>
        <v>0</v>
      </c>
      <c r="AE707" s="61">
        <v>1</v>
      </c>
      <c r="AF707" s="61">
        <f t="shared" si="712"/>
        <v>0</v>
      </c>
      <c r="AG707" s="61">
        <f t="shared" si="713"/>
        <v>0</v>
      </c>
      <c r="AH707" s="61">
        <v>1</v>
      </c>
      <c r="AI707" s="61">
        <f t="shared" si="714"/>
        <v>0</v>
      </c>
      <c r="AJ707" s="61">
        <f t="shared" si="715"/>
        <v>0</v>
      </c>
      <c r="AK707" s="61">
        <v>1</v>
      </c>
      <c r="AL707" s="61">
        <f t="shared" si="716"/>
        <v>0</v>
      </c>
      <c r="AM707" s="61">
        <f t="shared" si="748"/>
        <v>0</v>
      </c>
      <c r="AN707" s="61">
        <v>1</v>
      </c>
      <c r="AO707" s="61">
        <f t="shared" si="749"/>
        <v>0</v>
      </c>
      <c r="AP707" s="69">
        <v>0.29349950266000002</v>
      </c>
      <c r="AQ707" s="61">
        <f t="shared" si="717"/>
        <v>0.29349950266000002</v>
      </c>
      <c r="AR707" s="61">
        <v>1</v>
      </c>
      <c r="AS707" s="61">
        <f t="shared" si="718"/>
        <v>0.29349950266000002</v>
      </c>
      <c r="AT707" s="61">
        <f t="shared" si="719"/>
        <v>0.29349950266000002</v>
      </c>
      <c r="AU707" s="61">
        <v>1</v>
      </c>
      <c r="AV707" s="61">
        <f t="shared" si="720"/>
        <v>0.29349950266000002</v>
      </c>
      <c r="AW707" s="61">
        <f t="shared" si="721"/>
        <v>0.29349950266000002</v>
      </c>
      <c r="AX707" s="61">
        <v>1</v>
      </c>
      <c r="AY707" s="61">
        <f t="shared" si="722"/>
        <v>0.29349950266000002</v>
      </c>
      <c r="AZ707" s="61">
        <f t="shared" si="750"/>
        <v>0.29349950266000002</v>
      </c>
      <c r="BA707" s="61">
        <v>1</v>
      </c>
      <c r="BB707" s="61">
        <f t="shared" si="751"/>
        <v>0.29349950266000002</v>
      </c>
      <c r="BC707" s="69">
        <v>1.0687897273788001</v>
      </c>
      <c r="BD707" s="61">
        <f t="shared" si="723"/>
        <v>1.0687897273788001</v>
      </c>
      <c r="BE707" s="61">
        <v>1</v>
      </c>
      <c r="BF707" s="61">
        <f t="shared" si="724"/>
        <v>1.0687897273788001</v>
      </c>
      <c r="BG707" s="61">
        <f t="shared" si="725"/>
        <v>1.0687897273788001</v>
      </c>
      <c r="BH707" s="61">
        <v>1</v>
      </c>
      <c r="BI707" s="61">
        <f t="shared" si="726"/>
        <v>1.0687897273788001</v>
      </c>
      <c r="BJ707" s="61">
        <f t="shared" si="727"/>
        <v>1.0687897273788001</v>
      </c>
      <c r="BK707" s="61">
        <v>1</v>
      </c>
      <c r="BL707" s="61">
        <f t="shared" si="728"/>
        <v>1.0687897273788001</v>
      </c>
      <c r="BM707" s="61">
        <f t="shared" si="752"/>
        <v>1.0687897273788001</v>
      </c>
      <c r="BN707" s="61">
        <v>1</v>
      </c>
      <c r="BO707" s="61">
        <f t="shared" si="753"/>
        <v>1.0687897273788001</v>
      </c>
      <c r="BP707" s="69">
        <v>0.73746491189137209</v>
      </c>
      <c r="BQ707" s="61">
        <f t="shared" si="729"/>
        <v>0.73746491189137209</v>
      </c>
      <c r="BR707" s="61">
        <v>1</v>
      </c>
      <c r="BS707" s="61">
        <f t="shared" si="754"/>
        <v>0.73746491189137209</v>
      </c>
      <c r="BT707" s="61">
        <f t="shared" si="730"/>
        <v>0.73746491189137209</v>
      </c>
      <c r="BU707" s="61">
        <v>1</v>
      </c>
      <c r="BV707" s="61">
        <f t="shared" si="731"/>
        <v>0.73746491189137209</v>
      </c>
      <c r="BW707" s="61">
        <f t="shared" si="732"/>
        <v>0.73746491189137209</v>
      </c>
      <c r="BX707" s="61">
        <v>1</v>
      </c>
      <c r="BY707" s="61">
        <f t="shared" si="733"/>
        <v>0.73746491189137209</v>
      </c>
      <c r="BZ707" s="61">
        <f t="shared" si="755"/>
        <v>0.73746491189137209</v>
      </c>
      <c r="CA707" s="61">
        <v>1</v>
      </c>
      <c r="CB707" s="61">
        <f t="shared" si="756"/>
        <v>0.73746491189137209</v>
      </c>
      <c r="CC707" s="69">
        <v>4.5153769639999994E-2</v>
      </c>
      <c r="CD707" s="61">
        <f t="shared" si="734"/>
        <v>4.5153769639999994E-2</v>
      </c>
      <c r="CE707" s="61">
        <v>1</v>
      </c>
      <c r="CF707" s="61">
        <f t="shared" si="735"/>
        <v>4.5153769639999994E-2</v>
      </c>
      <c r="CG707" s="61">
        <f t="shared" si="736"/>
        <v>4.5153769639999994E-2</v>
      </c>
      <c r="CH707" s="61">
        <v>1</v>
      </c>
      <c r="CI707" s="61">
        <f t="shared" si="737"/>
        <v>4.5153769639999994E-2</v>
      </c>
      <c r="CJ707" s="61">
        <f t="shared" si="738"/>
        <v>4.5153769639999994E-2</v>
      </c>
      <c r="CK707" s="61">
        <v>1</v>
      </c>
      <c r="CL707" s="61">
        <f t="shared" si="739"/>
        <v>4.5153769639999994E-2</v>
      </c>
      <c r="CM707" s="61">
        <f t="shared" si="757"/>
        <v>4.5153769639999994E-2</v>
      </c>
      <c r="CN707" s="61">
        <v>1</v>
      </c>
      <c r="CO707" s="61">
        <f t="shared" si="758"/>
        <v>4.5153769639999994E-2</v>
      </c>
      <c r="CP707" s="69">
        <v>18.204791603972438</v>
      </c>
      <c r="CQ707" s="61">
        <f t="shared" si="740"/>
        <v>18.204791603972438</v>
      </c>
      <c r="CR707" s="61">
        <v>1</v>
      </c>
      <c r="CS707" s="61">
        <f t="shared" si="741"/>
        <v>18.204791603972438</v>
      </c>
      <c r="CT707" s="61">
        <f t="shared" si="742"/>
        <v>18.204791603972438</v>
      </c>
      <c r="CU707" s="61">
        <v>1</v>
      </c>
      <c r="CV707" s="61">
        <f t="shared" si="743"/>
        <v>18.204791603972438</v>
      </c>
      <c r="CW707" s="61">
        <f t="shared" si="744"/>
        <v>18.204791603972438</v>
      </c>
      <c r="CX707" s="61">
        <v>1</v>
      </c>
      <c r="CY707" s="61">
        <f t="shared" si="745"/>
        <v>18.204791603972438</v>
      </c>
      <c r="CZ707" s="61">
        <f t="shared" si="759"/>
        <v>18.204791603972438</v>
      </c>
      <c r="DA707" s="61">
        <v>1</v>
      </c>
      <c r="DB707" s="61">
        <f t="shared" si="760"/>
        <v>18.204791603972438</v>
      </c>
      <c r="DC707" s="4"/>
      <c r="DD707" s="9"/>
    </row>
    <row r="708" spans="1:108">
      <c r="A708" s="57" t="s">
        <v>456</v>
      </c>
      <c r="B708" s="58" t="s">
        <v>397</v>
      </c>
      <c r="C708" s="58" t="s">
        <v>398</v>
      </c>
      <c r="D708" s="58" t="s">
        <v>442</v>
      </c>
      <c r="E708" s="59" t="s">
        <v>443</v>
      </c>
      <c r="F708" s="59" t="s">
        <v>440</v>
      </c>
      <c r="G708" s="59" t="s">
        <v>263</v>
      </c>
      <c r="H708" s="58" t="s">
        <v>431</v>
      </c>
      <c r="I708" s="58" t="s">
        <v>264</v>
      </c>
      <c r="J708" s="63" t="s">
        <v>422</v>
      </c>
      <c r="K708" s="61">
        <v>0.97499999999999998</v>
      </c>
      <c r="L708" s="61">
        <v>1.0029999999999999</v>
      </c>
      <c r="M708" s="61">
        <v>1.0329999999999999</v>
      </c>
      <c r="N708" s="61">
        <v>1.0640000000000001</v>
      </c>
      <c r="O708" s="64" t="s">
        <v>433</v>
      </c>
      <c r="P708" s="69">
        <v>0.44719035076417585</v>
      </c>
      <c r="Q708" s="61">
        <f t="shared" ref="Q708:Q745" si="761">P708*$K708</f>
        <v>0.43601059199507142</v>
      </c>
      <c r="R708" s="61">
        <v>0.88500000000000001</v>
      </c>
      <c r="S708" s="61">
        <f t="shared" ref="S708:S745" si="762">Q708*R708</f>
        <v>0.38586937391563819</v>
      </c>
      <c r="T708" s="61">
        <f t="shared" ref="T708:T745" si="763">P708*$L708</f>
        <v>0.44853192181646834</v>
      </c>
      <c r="U708" s="61">
        <v>0.83</v>
      </c>
      <c r="V708" s="61">
        <f t="shared" ref="V708:V745" si="764">T708*U708</f>
        <v>0.37228149510766873</v>
      </c>
      <c r="W708" s="61">
        <f t="shared" ref="W708:W745" si="765">P708*$M708</f>
        <v>0.46194763233939362</v>
      </c>
      <c r="X708" s="61">
        <v>0.80100000000000005</v>
      </c>
      <c r="Y708" s="61">
        <f t="shared" ref="Y708:Y745" si="766">W708*X708</f>
        <v>0.37002005350385431</v>
      </c>
      <c r="Z708" s="61">
        <f t="shared" si="746"/>
        <v>0.47581053321308314</v>
      </c>
      <c r="AA708" s="61">
        <v>0.77100000000000002</v>
      </c>
      <c r="AB708" s="61">
        <f t="shared" si="747"/>
        <v>0.36684992110728709</v>
      </c>
      <c r="AC708" s="69">
        <v>1.6518393087347105E-3</v>
      </c>
      <c r="AD708" s="61">
        <f t="shared" ref="AD708:AD745" si="767">AC708*$K708</f>
        <v>1.6105433260163427E-3</v>
      </c>
      <c r="AE708" s="61">
        <v>1</v>
      </c>
      <c r="AF708" s="61">
        <f t="shared" ref="AF708:AF745" si="768">AD708*AE708</f>
        <v>1.6105433260163427E-3</v>
      </c>
      <c r="AG708" s="61">
        <f t="shared" ref="AG708:AG745" si="769">AC708*$L708</f>
        <v>1.6567948266609145E-3</v>
      </c>
      <c r="AH708" s="61">
        <v>1</v>
      </c>
      <c r="AI708" s="61">
        <f t="shared" ref="AI708:AI745" si="770">AG708*AH708</f>
        <v>1.6567948266609145E-3</v>
      </c>
      <c r="AJ708" s="61">
        <f t="shared" ref="AJ708:AJ745" si="771">AC708*$M708</f>
        <v>1.7063500059229558E-3</v>
      </c>
      <c r="AK708" s="61">
        <v>1</v>
      </c>
      <c r="AL708" s="61">
        <f t="shared" ref="AL708:AL745" si="772">AJ708*AK708</f>
        <v>1.7063500059229558E-3</v>
      </c>
      <c r="AM708" s="61">
        <f t="shared" si="748"/>
        <v>1.757557024493732E-3</v>
      </c>
      <c r="AN708" s="61">
        <v>1</v>
      </c>
      <c r="AO708" s="61">
        <f t="shared" si="749"/>
        <v>1.757557024493732E-3</v>
      </c>
      <c r="AP708" s="69">
        <v>2.3210328893806635</v>
      </c>
      <c r="AQ708" s="61">
        <f t="shared" ref="AQ708:AQ745" si="773">AP708*$K708</f>
        <v>2.2630070671461469</v>
      </c>
      <c r="AR708" s="61">
        <v>0.78700000000000003</v>
      </c>
      <c r="AS708" s="61">
        <f t="shared" ref="AS708:AS745" si="774">AQ708*AR708</f>
        <v>1.7809865618440177</v>
      </c>
      <c r="AT708" s="61">
        <f t="shared" ref="AT708:AT745" si="775">AP708*$L708</f>
        <v>2.3279959880488055</v>
      </c>
      <c r="AU708" s="61">
        <v>0.64200000000000002</v>
      </c>
      <c r="AV708" s="61">
        <f t="shared" ref="AV708:AV745" si="776">AT708*AU708</f>
        <v>1.4945734243273332</v>
      </c>
      <c r="AW708" s="61">
        <f t="shared" ref="AW708:AW745" si="777">AP708*$M708</f>
        <v>2.3976269747302252</v>
      </c>
      <c r="AX708" s="61">
        <v>0.53700000000000003</v>
      </c>
      <c r="AY708" s="61">
        <f t="shared" ref="AY708:AY745" si="778">AW708*AX708</f>
        <v>1.2875256854301311</v>
      </c>
      <c r="AZ708" s="61">
        <f t="shared" si="750"/>
        <v>2.4695789943010262</v>
      </c>
      <c r="BA708" s="61">
        <v>0.40100000000000002</v>
      </c>
      <c r="BB708" s="61">
        <f t="shared" si="751"/>
        <v>0.99030117671471163</v>
      </c>
      <c r="BC708" s="69">
        <v>8.2591965436735526E-2</v>
      </c>
      <c r="BD708" s="61">
        <f t="shared" ref="BD708:BD745" si="779">BC708*$K708</f>
        <v>8.0527166300817132E-2</v>
      </c>
      <c r="BE708" s="61">
        <v>0.747</v>
      </c>
      <c r="BF708" s="61">
        <f t="shared" ref="BF708:BF745" si="780">BD708*BE708</f>
        <v>6.0153793226710398E-2</v>
      </c>
      <c r="BG708" s="61">
        <f t="shared" ref="BG708:BG745" si="781">BC708*$L708</f>
        <v>8.2839741333045724E-2</v>
      </c>
      <c r="BH708" s="61">
        <v>0.55000000000000004</v>
      </c>
      <c r="BI708" s="61">
        <f t="shared" ref="BI708:BI745" si="782">BG708*BH708</f>
        <v>4.556185773317515E-2</v>
      </c>
      <c r="BJ708" s="61">
        <f t="shared" ref="BJ708:BJ745" si="783">BC708*$M708</f>
        <v>8.5317500296147791E-2</v>
      </c>
      <c r="BK708" s="61">
        <v>0.46</v>
      </c>
      <c r="BL708" s="61">
        <f t="shared" ref="BL708:BL745" si="784">BJ708*BK708</f>
        <v>3.9246050136227985E-2</v>
      </c>
      <c r="BM708" s="61">
        <f t="shared" si="752"/>
        <v>8.7877851224686609E-2</v>
      </c>
      <c r="BN708" s="61">
        <v>0.35299999999999998</v>
      </c>
      <c r="BO708" s="61">
        <f t="shared" si="753"/>
        <v>3.1020881482314373E-2</v>
      </c>
      <c r="BP708" s="69">
        <v>8.0114620349900939E-2</v>
      </c>
      <c r="BQ708" s="61">
        <f t="shared" ref="BQ708:BQ745" si="785">BP708*$K708</f>
        <v>7.8111754841153416E-2</v>
      </c>
      <c r="BR708" s="61">
        <v>0.747</v>
      </c>
      <c r="BS708" s="61">
        <f t="shared" si="754"/>
        <v>5.8349480866341605E-2</v>
      </c>
      <c r="BT708" s="61">
        <f t="shared" ref="BT708:BT745" si="786">BP708*$L708</f>
        <v>8.0354964210950633E-2</v>
      </c>
      <c r="BU708" s="61">
        <v>0.55000000000000004</v>
      </c>
      <c r="BV708" s="61">
        <f t="shared" ref="BV708:BV745" si="787">BT708*BU708</f>
        <v>4.4195230316022849E-2</v>
      </c>
      <c r="BW708" s="61">
        <f t="shared" ref="BW708:BW745" si="788">BP708*$M708</f>
        <v>8.2758402821447669E-2</v>
      </c>
      <c r="BX708" s="61">
        <v>0.46</v>
      </c>
      <c r="BY708" s="61">
        <f t="shared" ref="BY708:BY745" si="789">BW708*BX708</f>
        <v>3.8068865297865927E-2</v>
      </c>
      <c r="BZ708" s="61">
        <f t="shared" si="755"/>
        <v>8.5241956052294607E-2</v>
      </c>
      <c r="CA708" s="61">
        <v>0.35299999999999998</v>
      </c>
      <c r="CB708" s="61">
        <f t="shared" si="756"/>
        <v>3.0090410486459995E-2</v>
      </c>
      <c r="CC708" s="69">
        <v>0.13718224511870125</v>
      </c>
      <c r="CD708" s="61">
        <f t="shared" ref="CD708:CD745" si="790">CC708*$K708</f>
        <v>0.13375268899073373</v>
      </c>
      <c r="CE708" s="61">
        <v>0.46400000000000002</v>
      </c>
      <c r="CF708" s="61">
        <f t="shared" ref="CF708:CF745" si="791">CD708*CE708</f>
        <v>6.2061247691700454E-2</v>
      </c>
      <c r="CG708" s="61">
        <f t="shared" ref="CG708:CG745" si="792">CC708*$L708</f>
        <v>0.13759379185405735</v>
      </c>
      <c r="CH708" s="61">
        <v>7.5999999999999998E-2</v>
      </c>
      <c r="CI708" s="61">
        <f t="shared" ref="CI708:CI745" si="793">CG708*CH708</f>
        <v>1.0457128180908357E-2</v>
      </c>
      <c r="CJ708" s="61">
        <f t="shared" ref="CJ708:CJ745" si="794">CC708*$M708</f>
        <v>0.14170925920761837</v>
      </c>
      <c r="CK708" s="61">
        <v>3.2000000000000001E-2</v>
      </c>
      <c r="CL708" s="61">
        <f t="shared" ref="CL708:CL745" si="795">CJ708*CK708</f>
        <v>4.5346962946437881E-3</v>
      </c>
      <c r="CM708" s="61">
        <f t="shared" si="757"/>
        <v>0.14596190880629814</v>
      </c>
      <c r="CN708" s="61">
        <v>3.1E-2</v>
      </c>
      <c r="CO708" s="61">
        <f t="shared" si="758"/>
        <v>4.5248191729952425E-3</v>
      </c>
      <c r="CP708" s="69">
        <v>5.0265272686692467E-2</v>
      </c>
      <c r="CQ708" s="61">
        <f t="shared" ref="CQ708:CQ745" si="796">CP708*$K708</f>
        <v>4.9008640869525152E-2</v>
      </c>
      <c r="CR708" s="61">
        <v>0.871</v>
      </c>
      <c r="CS708" s="61">
        <f t="shared" ref="CS708:CS745" si="797">CQ708*CR708</f>
        <v>4.2686526197356404E-2</v>
      </c>
      <c r="CT708" s="61">
        <f t="shared" ref="CT708:CT745" si="798">CP708*$L708</f>
        <v>5.041606850475254E-2</v>
      </c>
      <c r="CU708" s="61">
        <v>0.70799999999999996</v>
      </c>
      <c r="CV708" s="61">
        <f t="shared" ref="CV708:CV745" si="799">CT708*CU708</f>
        <v>3.5694576501364796E-2</v>
      </c>
      <c r="CW708" s="61">
        <f t="shared" ref="CW708:CW745" si="800">CP708*$M708</f>
        <v>5.1924026685353314E-2</v>
      </c>
      <c r="CX708" s="61">
        <v>0.58599999999999997</v>
      </c>
      <c r="CY708" s="61">
        <f t="shared" ref="CY708:CY745" si="801">CW708*CX708</f>
        <v>3.0427479637617039E-2</v>
      </c>
      <c r="CZ708" s="61">
        <f t="shared" si="759"/>
        <v>5.3482250138640788E-2</v>
      </c>
      <c r="DA708" s="61">
        <v>0.42399999999999999</v>
      </c>
      <c r="DB708" s="61">
        <f t="shared" si="760"/>
        <v>2.2676474058783695E-2</v>
      </c>
      <c r="DC708" s="4"/>
      <c r="DD708" s="9"/>
    </row>
    <row r="709" spans="1:108">
      <c r="A709" s="57" t="s">
        <v>456</v>
      </c>
      <c r="B709" s="58" t="s">
        <v>397</v>
      </c>
      <c r="C709" s="58" t="s">
        <v>398</v>
      </c>
      <c r="D709" s="58" t="s">
        <v>442</v>
      </c>
      <c r="E709" s="59" t="s">
        <v>443</v>
      </c>
      <c r="F709" s="59" t="s">
        <v>440</v>
      </c>
      <c r="G709" s="59" t="s">
        <v>267</v>
      </c>
      <c r="H709" s="58" t="s">
        <v>431</v>
      </c>
      <c r="I709" s="58" t="s">
        <v>268</v>
      </c>
      <c r="J709" s="63" t="s">
        <v>423</v>
      </c>
      <c r="K709" s="61">
        <v>0.94</v>
      </c>
      <c r="L709" s="61">
        <v>0.94599999999999995</v>
      </c>
      <c r="M709" s="61">
        <v>0.95</v>
      </c>
      <c r="N709" s="61">
        <v>0.95599999999999996</v>
      </c>
      <c r="O709" s="61" t="s">
        <v>434</v>
      </c>
      <c r="P709" s="69">
        <v>0.1226093</v>
      </c>
      <c r="Q709" s="61">
        <f t="shared" si="761"/>
        <v>0.11525274199999999</v>
      </c>
      <c r="R709" s="61">
        <v>1</v>
      </c>
      <c r="S709" s="61">
        <f t="shared" si="762"/>
        <v>0.11525274199999999</v>
      </c>
      <c r="T709" s="61">
        <f t="shared" si="763"/>
        <v>0.1159883978</v>
      </c>
      <c r="U709" s="61">
        <v>1</v>
      </c>
      <c r="V709" s="61">
        <f t="shared" si="764"/>
        <v>0.1159883978</v>
      </c>
      <c r="W709" s="61">
        <f t="shared" si="765"/>
        <v>0.116478835</v>
      </c>
      <c r="X709" s="61">
        <v>1</v>
      </c>
      <c r="Y709" s="61">
        <f t="shared" si="766"/>
        <v>0.116478835</v>
      </c>
      <c r="Z709" s="61">
        <f t="shared" si="746"/>
        <v>0.1172144908</v>
      </c>
      <c r="AA709" s="61">
        <v>1</v>
      </c>
      <c r="AB709" s="61">
        <f t="shared" si="747"/>
        <v>0.1172144908</v>
      </c>
      <c r="AC709" s="69">
        <v>5.8529760300000001E-4</v>
      </c>
      <c r="AD709" s="61">
        <f t="shared" si="767"/>
        <v>5.5017974681999997E-4</v>
      </c>
      <c r="AE709" s="61">
        <v>1</v>
      </c>
      <c r="AF709" s="61">
        <f t="shared" si="768"/>
        <v>5.5017974681999997E-4</v>
      </c>
      <c r="AG709" s="61">
        <f t="shared" si="769"/>
        <v>5.5369153243799997E-4</v>
      </c>
      <c r="AH709" s="61">
        <v>1</v>
      </c>
      <c r="AI709" s="61">
        <f t="shared" si="770"/>
        <v>5.5369153243799997E-4</v>
      </c>
      <c r="AJ709" s="61">
        <f t="shared" si="771"/>
        <v>5.5603272284999994E-4</v>
      </c>
      <c r="AK709" s="61">
        <v>1</v>
      </c>
      <c r="AL709" s="61">
        <f t="shared" si="772"/>
        <v>5.5603272284999994E-4</v>
      </c>
      <c r="AM709" s="61">
        <f t="shared" si="748"/>
        <v>5.5954450846799994E-4</v>
      </c>
      <c r="AN709" s="61">
        <v>1</v>
      </c>
      <c r="AO709" s="61">
        <f t="shared" si="749"/>
        <v>5.5954450846799994E-4</v>
      </c>
      <c r="AP709" s="69">
        <v>1.4776629999999999</v>
      </c>
      <c r="AQ709" s="61">
        <f t="shared" si="773"/>
        <v>1.38900322</v>
      </c>
      <c r="AR709" s="61">
        <v>0.73599999999999999</v>
      </c>
      <c r="AS709" s="61">
        <f t="shared" si="774"/>
        <v>1.0223063699199999</v>
      </c>
      <c r="AT709" s="61">
        <f t="shared" si="775"/>
        <v>1.397869198</v>
      </c>
      <c r="AU709" s="61">
        <v>0.65400000000000003</v>
      </c>
      <c r="AV709" s="61">
        <f t="shared" si="776"/>
        <v>0.91420645549199997</v>
      </c>
      <c r="AW709" s="61">
        <f t="shared" si="777"/>
        <v>1.4037798499999998</v>
      </c>
      <c r="AX709" s="61">
        <v>0.59699999999999998</v>
      </c>
      <c r="AY709" s="61">
        <f t="shared" si="778"/>
        <v>0.83805657044999982</v>
      </c>
      <c r="AZ709" s="61">
        <f t="shared" si="750"/>
        <v>1.4126458279999998</v>
      </c>
      <c r="BA709" s="61">
        <v>0.48</v>
      </c>
      <c r="BB709" s="61">
        <f t="shared" si="751"/>
        <v>0.67806999743999985</v>
      </c>
      <c r="BC709" s="69">
        <v>0.1227039</v>
      </c>
      <c r="BD709" s="61">
        <f t="shared" si="779"/>
        <v>0.115341666</v>
      </c>
      <c r="BE709" s="61">
        <v>0.35299999999999998</v>
      </c>
      <c r="BF709" s="61">
        <f t="shared" si="780"/>
        <v>4.0715608097999997E-2</v>
      </c>
      <c r="BG709" s="61">
        <f t="shared" si="781"/>
        <v>0.1160778894</v>
      </c>
      <c r="BH709" s="61">
        <v>0.216</v>
      </c>
      <c r="BI709" s="61">
        <f t="shared" si="782"/>
        <v>2.5072824110399999E-2</v>
      </c>
      <c r="BJ709" s="61">
        <f t="shared" si="783"/>
        <v>0.11656870499999999</v>
      </c>
      <c r="BK709" s="61">
        <v>0.13700000000000001</v>
      </c>
      <c r="BL709" s="61">
        <f t="shared" si="784"/>
        <v>1.5969912584999999E-2</v>
      </c>
      <c r="BM709" s="61">
        <f t="shared" si="752"/>
        <v>0.11730492839999999</v>
      </c>
      <c r="BN709" s="61">
        <v>0.13700000000000001</v>
      </c>
      <c r="BO709" s="61">
        <f t="shared" si="753"/>
        <v>1.60707751908E-2</v>
      </c>
      <c r="BP709" s="69">
        <v>0.11288758800000001</v>
      </c>
      <c r="BQ709" s="61">
        <f t="shared" si="785"/>
        <v>0.10611433272000001</v>
      </c>
      <c r="BR709" s="61">
        <v>0.35299999999999998</v>
      </c>
      <c r="BS709" s="61">
        <f t="shared" si="754"/>
        <v>3.7458359450160003E-2</v>
      </c>
      <c r="BT709" s="61">
        <f t="shared" si="786"/>
        <v>0.10679165824800001</v>
      </c>
      <c r="BU709" s="61">
        <v>0.216</v>
      </c>
      <c r="BV709" s="61">
        <f t="shared" si="787"/>
        <v>2.3066998181568002E-2</v>
      </c>
      <c r="BW709" s="61">
        <f t="shared" si="788"/>
        <v>0.1072432086</v>
      </c>
      <c r="BX709" s="61">
        <v>0.13700000000000001</v>
      </c>
      <c r="BY709" s="61">
        <f t="shared" si="789"/>
        <v>1.4692319578200001E-2</v>
      </c>
      <c r="BZ709" s="61">
        <f t="shared" si="755"/>
        <v>0.10792053412800001</v>
      </c>
      <c r="CA709" s="61">
        <v>0.13700000000000001</v>
      </c>
      <c r="CB709" s="61">
        <f t="shared" si="756"/>
        <v>1.4785113175536003E-2</v>
      </c>
      <c r="CC709" s="69">
        <v>0.91032919999999995</v>
      </c>
      <c r="CD709" s="61">
        <f t="shared" si="790"/>
        <v>0.85570944799999993</v>
      </c>
      <c r="CE709" s="61">
        <v>0.27</v>
      </c>
      <c r="CF709" s="61">
        <f t="shared" si="791"/>
        <v>0.23104155096000001</v>
      </c>
      <c r="CG709" s="61">
        <f t="shared" si="792"/>
        <v>0.86117142319999995</v>
      </c>
      <c r="CH709" s="61">
        <v>0.12</v>
      </c>
      <c r="CI709" s="61">
        <f t="shared" si="793"/>
        <v>0.103340570784</v>
      </c>
      <c r="CJ709" s="61">
        <f t="shared" si="794"/>
        <v>0.86481273999999986</v>
      </c>
      <c r="CK709" s="61">
        <v>3.5999999999999997E-2</v>
      </c>
      <c r="CL709" s="61">
        <f t="shared" si="795"/>
        <v>3.1133258639999991E-2</v>
      </c>
      <c r="CM709" s="61">
        <f t="shared" si="757"/>
        <v>0.87027471519999988</v>
      </c>
      <c r="CN709" s="61">
        <v>3.5999999999999997E-2</v>
      </c>
      <c r="CO709" s="61">
        <f t="shared" si="758"/>
        <v>3.1329889747199996E-2</v>
      </c>
      <c r="CP709" s="69">
        <v>5.2051999999999994E-2</v>
      </c>
      <c r="CQ709" s="61">
        <f t="shared" si="796"/>
        <v>4.8928879999999994E-2</v>
      </c>
      <c r="CR709" s="61">
        <v>1</v>
      </c>
      <c r="CS709" s="61">
        <f t="shared" si="797"/>
        <v>4.8928879999999994E-2</v>
      </c>
      <c r="CT709" s="61">
        <f t="shared" si="798"/>
        <v>4.9241191999999989E-2</v>
      </c>
      <c r="CU709" s="61">
        <v>1</v>
      </c>
      <c r="CV709" s="61">
        <f t="shared" si="799"/>
        <v>4.9241191999999989E-2</v>
      </c>
      <c r="CW709" s="61">
        <f t="shared" si="800"/>
        <v>4.9449399999999991E-2</v>
      </c>
      <c r="CX709" s="61">
        <v>1</v>
      </c>
      <c r="CY709" s="61">
        <f t="shared" si="801"/>
        <v>4.9449399999999991E-2</v>
      </c>
      <c r="CZ709" s="61">
        <f t="shared" si="759"/>
        <v>4.9761711999999993E-2</v>
      </c>
      <c r="DA709" s="61">
        <v>1</v>
      </c>
      <c r="DB709" s="61">
        <f t="shared" si="760"/>
        <v>4.9761711999999993E-2</v>
      </c>
      <c r="DC709" s="4"/>
      <c r="DD709" s="9"/>
    </row>
    <row r="710" spans="1:108">
      <c r="A710" s="57" t="s">
        <v>456</v>
      </c>
      <c r="B710" s="58" t="s">
        <v>397</v>
      </c>
      <c r="C710" s="58" t="s">
        <v>398</v>
      </c>
      <c r="D710" s="58" t="s">
        <v>442</v>
      </c>
      <c r="E710" s="59" t="s">
        <v>443</v>
      </c>
      <c r="F710" s="59" t="s">
        <v>440</v>
      </c>
      <c r="G710" s="59" t="s">
        <v>269</v>
      </c>
      <c r="H710" s="58" t="s">
        <v>432</v>
      </c>
      <c r="I710" s="58" t="s">
        <v>270</v>
      </c>
      <c r="J710" s="63" t="s">
        <v>424</v>
      </c>
      <c r="K710" s="61">
        <v>0.96899999999999997</v>
      </c>
      <c r="L710" s="61">
        <v>1.018</v>
      </c>
      <c r="M710" s="61">
        <v>1.0529999999999999</v>
      </c>
      <c r="N710" s="61">
        <v>1.0980000000000001</v>
      </c>
      <c r="O710" s="64" t="s">
        <v>433</v>
      </c>
      <c r="P710" s="69">
        <v>25.453558094270285</v>
      </c>
      <c r="Q710" s="61">
        <f t="shared" si="761"/>
        <v>24.664497793347905</v>
      </c>
      <c r="R710" s="61">
        <v>1</v>
      </c>
      <c r="S710" s="61">
        <f t="shared" si="762"/>
        <v>24.664497793347905</v>
      </c>
      <c r="T710" s="61">
        <f t="shared" si="763"/>
        <v>25.91172213996715</v>
      </c>
      <c r="U710" s="61">
        <v>1</v>
      </c>
      <c r="V710" s="61">
        <f t="shared" si="764"/>
        <v>25.91172213996715</v>
      </c>
      <c r="W710" s="61">
        <f t="shared" si="765"/>
        <v>26.80259667326661</v>
      </c>
      <c r="X710" s="61">
        <v>1</v>
      </c>
      <c r="Y710" s="61">
        <f t="shared" si="766"/>
        <v>26.80259667326661</v>
      </c>
      <c r="Z710" s="61">
        <f t="shared" si="746"/>
        <v>27.948006787508774</v>
      </c>
      <c r="AA710" s="61">
        <v>1</v>
      </c>
      <c r="AB710" s="61">
        <f t="shared" si="747"/>
        <v>27.948006787508774</v>
      </c>
      <c r="AC710" s="69">
        <v>7.9637950193527637E-2</v>
      </c>
      <c r="AD710" s="61">
        <f t="shared" si="767"/>
        <v>7.7169173737528282E-2</v>
      </c>
      <c r="AE710" s="61">
        <v>1</v>
      </c>
      <c r="AF710" s="61">
        <f t="shared" si="768"/>
        <v>7.7169173737528282E-2</v>
      </c>
      <c r="AG710" s="61">
        <f t="shared" si="769"/>
        <v>8.1071433297011136E-2</v>
      </c>
      <c r="AH710" s="61">
        <v>1</v>
      </c>
      <c r="AI710" s="61">
        <f t="shared" si="770"/>
        <v>8.1071433297011136E-2</v>
      </c>
      <c r="AJ710" s="61">
        <f t="shared" si="771"/>
        <v>8.3858761553784592E-2</v>
      </c>
      <c r="AK710" s="61">
        <v>1</v>
      </c>
      <c r="AL710" s="61">
        <f t="shared" si="772"/>
        <v>8.3858761553784592E-2</v>
      </c>
      <c r="AM710" s="61">
        <f t="shared" si="748"/>
        <v>8.7442469312493359E-2</v>
      </c>
      <c r="AN710" s="61">
        <v>1</v>
      </c>
      <c r="AO710" s="61">
        <f t="shared" si="749"/>
        <v>8.7442469312493359E-2</v>
      </c>
      <c r="AP710" s="69">
        <v>179.54722719742816</v>
      </c>
      <c r="AQ710" s="61">
        <f t="shared" si="773"/>
        <v>173.98126315430787</v>
      </c>
      <c r="AR710" s="61">
        <v>0.77100000000000002</v>
      </c>
      <c r="AS710" s="61">
        <f t="shared" si="774"/>
        <v>134.13955389197136</v>
      </c>
      <c r="AT710" s="61">
        <f t="shared" si="775"/>
        <v>182.77907728698187</v>
      </c>
      <c r="AU710" s="61">
        <v>0.63300000000000001</v>
      </c>
      <c r="AV710" s="61">
        <f t="shared" si="776"/>
        <v>115.69915592265953</v>
      </c>
      <c r="AW710" s="61">
        <f t="shared" si="777"/>
        <v>189.06323023889183</v>
      </c>
      <c r="AX710" s="61">
        <v>0.54700000000000004</v>
      </c>
      <c r="AY710" s="61">
        <f t="shared" si="778"/>
        <v>103.41758694067384</v>
      </c>
      <c r="AZ710" s="61">
        <f t="shared" si="750"/>
        <v>197.14285546277614</v>
      </c>
      <c r="BA710" s="61">
        <v>0.41199999999999998</v>
      </c>
      <c r="BB710" s="61">
        <f t="shared" si="751"/>
        <v>81.22285645066377</v>
      </c>
      <c r="BC710" s="69">
        <v>5.9081277713855185</v>
      </c>
      <c r="BD710" s="61">
        <f t="shared" si="779"/>
        <v>5.724975810472567</v>
      </c>
      <c r="BE710" s="61">
        <v>0.59499999999999997</v>
      </c>
      <c r="BF710" s="61">
        <f t="shared" si="780"/>
        <v>3.4063606072311772</v>
      </c>
      <c r="BG710" s="61">
        <f t="shared" si="781"/>
        <v>6.0144740712704579</v>
      </c>
      <c r="BH710" s="61">
        <v>0.44900000000000001</v>
      </c>
      <c r="BI710" s="61">
        <f t="shared" si="782"/>
        <v>2.7004988580004357</v>
      </c>
      <c r="BJ710" s="61">
        <f t="shared" si="783"/>
        <v>6.2212585432689504</v>
      </c>
      <c r="BK710" s="61">
        <v>0.36399999999999999</v>
      </c>
      <c r="BL710" s="61">
        <f t="shared" si="784"/>
        <v>2.264538109749898</v>
      </c>
      <c r="BM710" s="61">
        <f t="shared" si="752"/>
        <v>6.4871242929813002</v>
      </c>
      <c r="BN710" s="61">
        <v>0.252</v>
      </c>
      <c r="BO710" s="61">
        <f t="shared" si="753"/>
        <v>1.6347553218312876</v>
      </c>
      <c r="BP710" s="69">
        <v>5.4354775496746779</v>
      </c>
      <c r="BQ710" s="61">
        <f t="shared" si="785"/>
        <v>5.2669777456347626</v>
      </c>
      <c r="BR710" s="61">
        <v>0.59499999999999997</v>
      </c>
      <c r="BS710" s="61">
        <f t="shared" si="754"/>
        <v>3.1338517586526837</v>
      </c>
      <c r="BT710" s="61">
        <f t="shared" si="786"/>
        <v>5.533316145568822</v>
      </c>
      <c r="BU710" s="61">
        <v>0.44900000000000001</v>
      </c>
      <c r="BV710" s="61">
        <f t="shared" si="787"/>
        <v>2.484458949360401</v>
      </c>
      <c r="BW710" s="61">
        <f t="shared" si="788"/>
        <v>5.7235578598074355</v>
      </c>
      <c r="BX710" s="61">
        <v>0.36399999999999999</v>
      </c>
      <c r="BY710" s="61">
        <f t="shared" si="789"/>
        <v>2.0833750609699067</v>
      </c>
      <c r="BZ710" s="61">
        <f t="shared" si="755"/>
        <v>5.9681543495427967</v>
      </c>
      <c r="CA710" s="61">
        <v>0.252</v>
      </c>
      <c r="CB710" s="61">
        <f t="shared" si="756"/>
        <v>1.5039748960847847</v>
      </c>
      <c r="CC710" s="69">
        <v>1.7973519313107484</v>
      </c>
      <c r="CD710" s="61">
        <f t="shared" si="790"/>
        <v>1.7416340214401151</v>
      </c>
      <c r="CE710" s="61">
        <v>3.0000000000000001E-3</v>
      </c>
      <c r="CF710" s="61">
        <f t="shared" si="791"/>
        <v>5.2249020643203459E-3</v>
      </c>
      <c r="CG710" s="61">
        <f t="shared" si="792"/>
        <v>1.8297042660743419</v>
      </c>
      <c r="CH710" s="61">
        <v>3.0000000000000001E-3</v>
      </c>
      <c r="CI710" s="61">
        <f t="shared" si="793"/>
        <v>5.4891127982230259E-3</v>
      </c>
      <c r="CJ710" s="61">
        <f t="shared" si="794"/>
        <v>1.892611583670218</v>
      </c>
      <c r="CK710" s="61">
        <v>3.0000000000000001E-3</v>
      </c>
      <c r="CL710" s="61">
        <f t="shared" si="795"/>
        <v>5.6778347510106544E-3</v>
      </c>
      <c r="CM710" s="61">
        <f t="shared" si="757"/>
        <v>1.9734924205792019</v>
      </c>
      <c r="CN710" s="61">
        <v>3.0000000000000001E-3</v>
      </c>
      <c r="CO710" s="61">
        <f t="shared" si="758"/>
        <v>5.9204772617376059E-3</v>
      </c>
      <c r="CP710" s="69">
        <v>8.8159611553480328</v>
      </c>
      <c r="CQ710" s="61">
        <f t="shared" si="796"/>
        <v>8.5426663595322427</v>
      </c>
      <c r="CR710" s="61">
        <v>0.68300000000000005</v>
      </c>
      <c r="CS710" s="61">
        <f t="shared" si="797"/>
        <v>5.8346411235605222</v>
      </c>
      <c r="CT710" s="61">
        <f t="shared" si="798"/>
        <v>8.9746484561442976</v>
      </c>
      <c r="CU710" s="61">
        <v>0.48</v>
      </c>
      <c r="CV710" s="61">
        <f t="shared" si="799"/>
        <v>4.3078312589492631</v>
      </c>
      <c r="CW710" s="61">
        <f t="shared" si="800"/>
        <v>9.2832070965814779</v>
      </c>
      <c r="CX710" s="61">
        <v>0.38200000000000001</v>
      </c>
      <c r="CY710" s="61">
        <f t="shared" si="801"/>
        <v>3.5461851108941245</v>
      </c>
      <c r="CZ710" s="61">
        <f t="shared" si="759"/>
        <v>9.6799253485721408</v>
      </c>
      <c r="DA710" s="61">
        <v>0.27700000000000002</v>
      </c>
      <c r="DB710" s="61">
        <f t="shared" si="760"/>
        <v>2.6813393215544834</v>
      </c>
      <c r="DC710" s="4"/>
      <c r="DD710" s="9"/>
    </row>
    <row r="711" spans="1:108">
      <c r="A711" s="57" t="s">
        <v>456</v>
      </c>
      <c r="B711" s="15" t="s">
        <v>397</v>
      </c>
      <c r="C711" s="58" t="s">
        <v>398</v>
      </c>
      <c r="D711" s="58" t="s">
        <v>442</v>
      </c>
      <c r="E711" s="59" t="s">
        <v>443</v>
      </c>
      <c r="F711" s="59" t="s">
        <v>440</v>
      </c>
      <c r="G711" s="59" t="s">
        <v>273</v>
      </c>
      <c r="H711" s="58" t="s">
        <v>432</v>
      </c>
      <c r="I711" s="58" t="s">
        <v>274</v>
      </c>
      <c r="J711" s="63" t="s">
        <v>425</v>
      </c>
      <c r="K711" s="61">
        <v>1.046</v>
      </c>
      <c r="L711" s="61">
        <v>1.121</v>
      </c>
      <c r="M711" s="61">
        <v>1.171</v>
      </c>
      <c r="N711" s="61">
        <v>1.2410000000000001</v>
      </c>
      <c r="O711" s="64" t="s">
        <v>433</v>
      </c>
      <c r="P711" s="69">
        <v>5.9857309624037471</v>
      </c>
      <c r="Q711" s="61">
        <f t="shared" si="761"/>
        <v>6.2610745866743196</v>
      </c>
      <c r="R711" s="61">
        <v>0.94599999999999995</v>
      </c>
      <c r="S711" s="61">
        <f t="shared" si="762"/>
        <v>5.9229765589939056</v>
      </c>
      <c r="T711" s="61">
        <f t="shared" si="763"/>
        <v>6.7100044088546005</v>
      </c>
      <c r="U711" s="61">
        <v>0.91700000000000004</v>
      </c>
      <c r="V711" s="61">
        <f t="shared" si="764"/>
        <v>6.1530740429196689</v>
      </c>
      <c r="W711" s="61">
        <f t="shared" si="765"/>
        <v>7.0092909569747883</v>
      </c>
      <c r="X711" s="61">
        <v>0.89500000000000002</v>
      </c>
      <c r="Y711" s="61">
        <f t="shared" si="766"/>
        <v>6.2733154064924355</v>
      </c>
      <c r="Z711" s="61">
        <f t="shared" si="746"/>
        <v>7.4282921243430504</v>
      </c>
      <c r="AA711" s="61">
        <v>0.86099999999999999</v>
      </c>
      <c r="AB711" s="61">
        <f t="shared" si="747"/>
        <v>6.3957595190593661</v>
      </c>
      <c r="AC711" s="69">
        <v>0</v>
      </c>
      <c r="AD711" s="61">
        <f t="shared" si="767"/>
        <v>0</v>
      </c>
      <c r="AE711" s="61">
        <v>1</v>
      </c>
      <c r="AF711" s="61">
        <f t="shared" si="768"/>
        <v>0</v>
      </c>
      <c r="AG711" s="61">
        <f t="shared" si="769"/>
        <v>0</v>
      </c>
      <c r="AH711" s="61">
        <v>1</v>
      </c>
      <c r="AI711" s="61">
        <f t="shared" si="770"/>
        <v>0</v>
      </c>
      <c r="AJ711" s="61">
        <f t="shared" si="771"/>
        <v>0</v>
      </c>
      <c r="AK711" s="61">
        <v>1</v>
      </c>
      <c r="AL711" s="61">
        <f t="shared" si="772"/>
        <v>0</v>
      </c>
      <c r="AM711" s="61">
        <f t="shared" si="748"/>
        <v>0</v>
      </c>
      <c r="AN711" s="61">
        <v>1</v>
      </c>
      <c r="AO711" s="61">
        <f t="shared" si="749"/>
        <v>0</v>
      </c>
      <c r="AP711" s="69">
        <v>51.485442696714273</v>
      </c>
      <c r="AQ711" s="61">
        <f t="shared" si="773"/>
        <v>53.853773060763132</v>
      </c>
      <c r="AR711" s="61">
        <v>0.57099999999999995</v>
      </c>
      <c r="AS711" s="61">
        <f t="shared" si="774"/>
        <v>30.750504417695744</v>
      </c>
      <c r="AT711" s="61">
        <f t="shared" si="775"/>
        <v>57.715181263016703</v>
      </c>
      <c r="AU711" s="61">
        <v>0.42099999999999999</v>
      </c>
      <c r="AV711" s="61">
        <f t="shared" si="776"/>
        <v>24.29809131173003</v>
      </c>
      <c r="AW711" s="61">
        <f t="shared" si="777"/>
        <v>60.289453397852412</v>
      </c>
      <c r="AX711" s="61">
        <v>0.34</v>
      </c>
      <c r="AY711" s="61">
        <f t="shared" si="778"/>
        <v>20.49841415526982</v>
      </c>
      <c r="AZ711" s="61">
        <f t="shared" si="750"/>
        <v>63.893434386622417</v>
      </c>
      <c r="BA711" s="61">
        <v>0.24099999999999999</v>
      </c>
      <c r="BB711" s="61">
        <f t="shared" si="751"/>
        <v>15.398317687176002</v>
      </c>
      <c r="BC711" s="69">
        <v>1.4377991409011077</v>
      </c>
      <c r="BD711" s="61">
        <f t="shared" si="779"/>
        <v>1.5039379013825587</v>
      </c>
      <c r="BE711" s="61">
        <v>0.56599999999999995</v>
      </c>
      <c r="BF711" s="61">
        <f t="shared" si="780"/>
        <v>0.85122885218252808</v>
      </c>
      <c r="BG711" s="61">
        <f t="shared" si="781"/>
        <v>1.6117728369501418</v>
      </c>
      <c r="BH711" s="61">
        <v>0.40200000000000002</v>
      </c>
      <c r="BI711" s="61">
        <f t="shared" si="782"/>
        <v>0.64793268045395702</v>
      </c>
      <c r="BJ711" s="61">
        <f t="shared" si="783"/>
        <v>1.6836627939951971</v>
      </c>
      <c r="BK711" s="61">
        <v>0.29399999999999998</v>
      </c>
      <c r="BL711" s="61">
        <f t="shared" si="784"/>
        <v>0.49499686143458793</v>
      </c>
      <c r="BM711" s="61">
        <f t="shared" si="752"/>
        <v>1.7843087338582748</v>
      </c>
      <c r="BN711" s="61">
        <v>0.18</v>
      </c>
      <c r="BO711" s="61">
        <f t="shared" si="753"/>
        <v>0.32117557209448944</v>
      </c>
      <c r="BP711" s="69">
        <v>1.3970104878696459</v>
      </c>
      <c r="BQ711" s="61">
        <f t="shared" si="785"/>
        <v>1.4612729703116496</v>
      </c>
      <c r="BR711" s="61">
        <v>0.56599999999999995</v>
      </c>
      <c r="BS711" s="61">
        <f t="shared" si="754"/>
        <v>0.82708050119639365</v>
      </c>
      <c r="BT711" s="61">
        <f t="shared" si="786"/>
        <v>1.5660487569018731</v>
      </c>
      <c r="BU711" s="61">
        <v>0.40200000000000002</v>
      </c>
      <c r="BV711" s="61">
        <f t="shared" si="787"/>
        <v>0.62955160027455304</v>
      </c>
      <c r="BW711" s="61">
        <f t="shared" si="788"/>
        <v>1.6358992812953554</v>
      </c>
      <c r="BX711" s="61">
        <v>0.29399999999999998</v>
      </c>
      <c r="BY711" s="61">
        <f t="shared" si="789"/>
        <v>0.48095438870083446</v>
      </c>
      <c r="BZ711" s="61">
        <f t="shared" si="755"/>
        <v>1.7336900154462307</v>
      </c>
      <c r="CA711" s="61">
        <v>0.18</v>
      </c>
      <c r="CB711" s="61">
        <f t="shared" si="756"/>
        <v>0.31206420278032149</v>
      </c>
      <c r="CC711" s="69">
        <v>0.52005501750376038</v>
      </c>
      <c r="CD711" s="61">
        <f t="shared" si="790"/>
        <v>0.54397754830893341</v>
      </c>
      <c r="CE711" s="61">
        <v>3.0000000000000001E-3</v>
      </c>
      <c r="CF711" s="61">
        <f t="shared" si="791"/>
        <v>1.6319326449268003E-3</v>
      </c>
      <c r="CG711" s="61">
        <f t="shared" si="792"/>
        <v>0.58298167462171535</v>
      </c>
      <c r="CH711" s="61">
        <v>3.0000000000000001E-3</v>
      </c>
      <c r="CI711" s="61">
        <f t="shared" si="793"/>
        <v>1.748945023865146E-3</v>
      </c>
      <c r="CJ711" s="61">
        <f t="shared" si="794"/>
        <v>0.60898442549690346</v>
      </c>
      <c r="CK711" s="61">
        <v>3.0000000000000001E-3</v>
      </c>
      <c r="CL711" s="61">
        <f t="shared" si="795"/>
        <v>1.8269532764907104E-3</v>
      </c>
      <c r="CM711" s="61">
        <f t="shared" si="757"/>
        <v>0.6453882767221667</v>
      </c>
      <c r="CN711" s="61">
        <v>3.0000000000000001E-3</v>
      </c>
      <c r="CO711" s="61">
        <f t="shared" si="758"/>
        <v>1.9361648301665002E-3</v>
      </c>
      <c r="CP711" s="69">
        <v>2.1312057675938392</v>
      </c>
      <c r="CQ711" s="61">
        <f t="shared" si="796"/>
        <v>2.2292412329031559</v>
      </c>
      <c r="CR711" s="61">
        <v>0.67</v>
      </c>
      <c r="CS711" s="61">
        <f t="shared" si="797"/>
        <v>1.4935916260451145</v>
      </c>
      <c r="CT711" s="61">
        <f t="shared" si="798"/>
        <v>2.3890816654726938</v>
      </c>
      <c r="CU711" s="61">
        <v>0.437</v>
      </c>
      <c r="CV711" s="61">
        <f t="shared" si="799"/>
        <v>1.0440286878115672</v>
      </c>
      <c r="CW711" s="61">
        <f t="shared" si="800"/>
        <v>2.495641953852386</v>
      </c>
      <c r="CX711" s="61">
        <v>0.28999999999999998</v>
      </c>
      <c r="CY711" s="61">
        <f t="shared" si="801"/>
        <v>0.72373616661719187</v>
      </c>
      <c r="CZ711" s="61">
        <f t="shared" si="759"/>
        <v>2.6448263575839546</v>
      </c>
      <c r="DA711" s="61">
        <v>0.17599999999999999</v>
      </c>
      <c r="DB711" s="61">
        <f t="shared" si="760"/>
        <v>0.46548943893477596</v>
      </c>
      <c r="DC711" s="4"/>
      <c r="DD711" s="9"/>
    </row>
    <row r="712" spans="1:108">
      <c r="A712" s="57" t="s">
        <v>456</v>
      </c>
      <c r="B712" s="15" t="s">
        <v>397</v>
      </c>
      <c r="C712" s="58" t="s">
        <v>398</v>
      </c>
      <c r="D712" s="58" t="s">
        <v>442</v>
      </c>
      <c r="E712" s="59" t="s">
        <v>443</v>
      </c>
      <c r="F712" s="59" t="s">
        <v>440</v>
      </c>
      <c r="G712" s="59" t="s">
        <v>277</v>
      </c>
      <c r="H712" s="58" t="s">
        <v>432</v>
      </c>
      <c r="I712" s="58" t="s">
        <v>278</v>
      </c>
      <c r="J712" s="63" t="s">
        <v>424</v>
      </c>
      <c r="K712" s="61">
        <v>0.96899999999999997</v>
      </c>
      <c r="L712" s="61">
        <v>1.018</v>
      </c>
      <c r="M712" s="61">
        <v>1.0529999999999999</v>
      </c>
      <c r="N712" s="61">
        <v>1.0980000000000001</v>
      </c>
      <c r="O712" s="64" t="s">
        <v>433</v>
      </c>
      <c r="P712" s="69">
        <v>2.6184732069888756</v>
      </c>
      <c r="Q712" s="61">
        <f t="shared" si="761"/>
        <v>2.5373005375722206</v>
      </c>
      <c r="R712" s="61">
        <v>1</v>
      </c>
      <c r="S712" s="61">
        <f t="shared" si="762"/>
        <v>2.5373005375722206</v>
      </c>
      <c r="T712" s="61">
        <f t="shared" si="763"/>
        <v>2.6656057247146756</v>
      </c>
      <c r="U712" s="61">
        <v>1</v>
      </c>
      <c r="V712" s="61">
        <f t="shared" si="764"/>
        <v>2.6656057247146756</v>
      </c>
      <c r="W712" s="61">
        <f t="shared" si="765"/>
        <v>2.7572522869592859</v>
      </c>
      <c r="X712" s="61">
        <v>1</v>
      </c>
      <c r="Y712" s="61">
        <f t="shared" si="766"/>
        <v>2.7572522869592859</v>
      </c>
      <c r="Z712" s="61">
        <f t="shared" si="746"/>
        <v>2.8750835812737856</v>
      </c>
      <c r="AA712" s="61">
        <v>1</v>
      </c>
      <c r="AB712" s="61">
        <f t="shared" si="747"/>
        <v>2.8750835812737856</v>
      </c>
      <c r="AC712" s="69">
        <v>7.8414875662271115E-3</v>
      </c>
      <c r="AD712" s="61">
        <f t="shared" si="767"/>
        <v>7.5984014516740708E-3</v>
      </c>
      <c r="AE712" s="61">
        <v>1</v>
      </c>
      <c r="AF712" s="61">
        <f t="shared" si="768"/>
        <v>7.5984014516740708E-3</v>
      </c>
      <c r="AG712" s="61">
        <f t="shared" si="769"/>
        <v>7.9826343424191995E-3</v>
      </c>
      <c r="AH712" s="61">
        <v>1</v>
      </c>
      <c r="AI712" s="61">
        <f t="shared" si="770"/>
        <v>7.9826343424191995E-3</v>
      </c>
      <c r="AJ712" s="61">
        <f t="shared" si="771"/>
        <v>8.2570864072371471E-3</v>
      </c>
      <c r="AK712" s="61">
        <v>1</v>
      </c>
      <c r="AL712" s="61">
        <f t="shared" si="772"/>
        <v>8.2570864072371471E-3</v>
      </c>
      <c r="AM712" s="61">
        <f t="shared" si="748"/>
        <v>8.6099533477173688E-3</v>
      </c>
      <c r="AN712" s="61">
        <v>1</v>
      </c>
      <c r="AO712" s="61">
        <f t="shared" si="749"/>
        <v>8.6099533477173688E-3</v>
      </c>
      <c r="AP712" s="69">
        <v>21.019604286931553</v>
      </c>
      <c r="AQ712" s="61">
        <f t="shared" si="773"/>
        <v>20.367996554036676</v>
      </c>
      <c r="AR712" s="61">
        <v>0.91200000000000003</v>
      </c>
      <c r="AS712" s="61">
        <f t="shared" si="774"/>
        <v>18.575612857281449</v>
      </c>
      <c r="AT712" s="61">
        <f t="shared" si="775"/>
        <v>21.397957164096322</v>
      </c>
      <c r="AU712" s="61">
        <v>0.84299999999999997</v>
      </c>
      <c r="AV712" s="61">
        <f t="shared" si="776"/>
        <v>18.038477889333198</v>
      </c>
      <c r="AW712" s="61">
        <f t="shared" si="777"/>
        <v>22.133643314138926</v>
      </c>
      <c r="AX712" s="61">
        <v>0.77100000000000002</v>
      </c>
      <c r="AY712" s="61">
        <f t="shared" si="778"/>
        <v>17.065038995201114</v>
      </c>
      <c r="AZ712" s="61">
        <f t="shared" si="750"/>
        <v>23.079525507050846</v>
      </c>
      <c r="BA712" s="61">
        <v>0.63400000000000001</v>
      </c>
      <c r="BB712" s="61">
        <f t="shared" si="751"/>
        <v>14.632419171470236</v>
      </c>
      <c r="BC712" s="69">
        <v>0.62143413491924937</v>
      </c>
      <c r="BD712" s="61">
        <f t="shared" si="779"/>
        <v>0.60216967673675259</v>
      </c>
      <c r="BE712" s="61">
        <v>0.77700000000000002</v>
      </c>
      <c r="BF712" s="61">
        <f t="shared" si="780"/>
        <v>0.46788583882445678</v>
      </c>
      <c r="BG712" s="61">
        <f t="shared" si="781"/>
        <v>0.63261994934779586</v>
      </c>
      <c r="BH712" s="61">
        <v>0.71199999999999997</v>
      </c>
      <c r="BI712" s="61">
        <f t="shared" si="782"/>
        <v>0.45042540393563063</v>
      </c>
      <c r="BJ712" s="61">
        <f t="shared" si="783"/>
        <v>0.65437014406996952</v>
      </c>
      <c r="BK712" s="61">
        <v>0.65</v>
      </c>
      <c r="BL712" s="61">
        <f t="shared" si="784"/>
        <v>0.42534059364548021</v>
      </c>
      <c r="BM712" s="61">
        <f t="shared" si="752"/>
        <v>0.68233468014133591</v>
      </c>
      <c r="BN712" s="61">
        <v>0.53400000000000003</v>
      </c>
      <c r="BO712" s="61">
        <f t="shared" si="753"/>
        <v>0.36436671919547342</v>
      </c>
      <c r="BP712" s="69">
        <v>0.60279111087167181</v>
      </c>
      <c r="BQ712" s="61">
        <f t="shared" si="785"/>
        <v>0.58410458643465002</v>
      </c>
      <c r="BR712" s="61">
        <v>0.77700000000000002</v>
      </c>
      <c r="BS712" s="61">
        <f t="shared" si="754"/>
        <v>0.45384926365972306</v>
      </c>
      <c r="BT712" s="61">
        <f t="shared" si="786"/>
        <v>0.61364135086736193</v>
      </c>
      <c r="BU712" s="61">
        <v>0.71199999999999997</v>
      </c>
      <c r="BV712" s="61">
        <f t="shared" si="787"/>
        <v>0.43691264181756168</v>
      </c>
      <c r="BW712" s="61">
        <f t="shared" si="788"/>
        <v>0.63473903974787038</v>
      </c>
      <c r="BX712" s="61">
        <v>0.65</v>
      </c>
      <c r="BY712" s="61">
        <f t="shared" si="789"/>
        <v>0.41258037583611579</v>
      </c>
      <c r="BZ712" s="61">
        <f t="shared" si="755"/>
        <v>0.66186463973709575</v>
      </c>
      <c r="CA712" s="61">
        <v>0.53400000000000003</v>
      </c>
      <c r="CB712" s="61">
        <f t="shared" si="756"/>
        <v>0.35343571761960912</v>
      </c>
      <c r="CC712" s="69">
        <v>0.17697474939384117</v>
      </c>
      <c r="CD712" s="61">
        <f t="shared" si="790"/>
        <v>0.1714885321626321</v>
      </c>
      <c r="CE712" s="61">
        <v>3.0000000000000001E-3</v>
      </c>
      <c r="CF712" s="61">
        <f t="shared" si="791"/>
        <v>5.1446559648789627E-4</v>
      </c>
      <c r="CG712" s="61">
        <f t="shared" si="792"/>
        <v>0.18016029488293031</v>
      </c>
      <c r="CH712" s="61">
        <v>3.0000000000000001E-3</v>
      </c>
      <c r="CI712" s="61">
        <f t="shared" si="793"/>
        <v>5.4048088464879094E-4</v>
      </c>
      <c r="CJ712" s="61">
        <f t="shared" si="794"/>
        <v>0.18635441111171475</v>
      </c>
      <c r="CK712" s="61">
        <v>3.0000000000000001E-3</v>
      </c>
      <c r="CL712" s="61">
        <f t="shared" si="795"/>
        <v>5.5906323333514423E-4</v>
      </c>
      <c r="CM712" s="61">
        <f t="shared" si="757"/>
        <v>0.19431827483443762</v>
      </c>
      <c r="CN712" s="61">
        <v>3.0000000000000001E-3</v>
      </c>
      <c r="CO712" s="61">
        <f t="shared" si="758"/>
        <v>5.8295482450331285E-4</v>
      </c>
      <c r="CP712" s="69">
        <v>1.4288800277120253</v>
      </c>
      <c r="CQ712" s="61">
        <f t="shared" si="796"/>
        <v>1.3845847468529524</v>
      </c>
      <c r="CR712" s="61">
        <v>0.89300000000000002</v>
      </c>
      <c r="CS712" s="61">
        <f t="shared" si="797"/>
        <v>1.2364341789396864</v>
      </c>
      <c r="CT712" s="61">
        <f t="shared" si="798"/>
        <v>1.4545998682108416</v>
      </c>
      <c r="CU712" s="61">
        <v>0.80900000000000005</v>
      </c>
      <c r="CV712" s="61">
        <f t="shared" si="799"/>
        <v>1.1767712933825709</v>
      </c>
      <c r="CW712" s="61">
        <f t="shared" si="800"/>
        <v>1.5046106691807626</v>
      </c>
      <c r="CX712" s="61">
        <v>0.72599999999999998</v>
      </c>
      <c r="CY712" s="61">
        <f t="shared" si="801"/>
        <v>1.0923473458252335</v>
      </c>
      <c r="CZ712" s="61">
        <f t="shared" si="759"/>
        <v>1.568910270427804</v>
      </c>
      <c r="DA712" s="61">
        <v>0.57499999999999996</v>
      </c>
      <c r="DB712" s="61">
        <f t="shared" si="760"/>
        <v>0.90212340549598724</v>
      </c>
      <c r="DC712" s="4"/>
      <c r="DD712" s="9"/>
    </row>
    <row r="713" spans="1:108">
      <c r="A713" s="57" t="s">
        <v>456</v>
      </c>
      <c r="B713" s="58" t="s">
        <v>399</v>
      </c>
      <c r="C713" s="58" t="s">
        <v>400</v>
      </c>
      <c r="D713" s="58" t="s">
        <v>442</v>
      </c>
      <c r="E713" s="59" t="s">
        <v>443</v>
      </c>
      <c r="F713" s="59" t="s">
        <v>440</v>
      </c>
      <c r="G713" s="59" t="s">
        <v>243</v>
      </c>
      <c r="H713" s="58" t="s">
        <v>430</v>
      </c>
      <c r="I713" s="58" t="s">
        <v>244</v>
      </c>
      <c r="J713" s="60" t="s">
        <v>409</v>
      </c>
      <c r="K713" s="61">
        <v>0.98454241727633884</v>
      </c>
      <c r="L713" s="61">
        <v>1.1267503337537439</v>
      </c>
      <c r="M713" s="61">
        <v>1.2314279587644079</v>
      </c>
      <c r="N713" s="61">
        <v>1.43</v>
      </c>
      <c r="O713" s="61"/>
      <c r="P713" s="69">
        <v>255.05287214437197</v>
      </c>
      <c r="Q713" s="61">
        <f t="shared" si="761"/>
        <v>251.11037127429296</v>
      </c>
      <c r="R713" s="61">
        <v>1</v>
      </c>
      <c r="S713" s="61">
        <f t="shared" si="762"/>
        <v>251.11037127429296</v>
      </c>
      <c r="T713" s="61">
        <f t="shared" si="763"/>
        <v>287.38090881352207</v>
      </c>
      <c r="U713" s="61">
        <v>1</v>
      </c>
      <c r="V713" s="61">
        <f t="shared" si="764"/>
        <v>287.38090881352207</v>
      </c>
      <c r="W713" s="61">
        <f t="shared" si="765"/>
        <v>314.07923772174348</v>
      </c>
      <c r="X713" s="61">
        <v>1</v>
      </c>
      <c r="Y713" s="61">
        <f t="shared" si="766"/>
        <v>314.07923772174348</v>
      </c>
      <c r="Z713" s="61">
        <f t="shared" si="746"/>
        <v>364.72560716645188</v>
      </c>
      <c r="AA713" s="61">
        <v>1</v>
      </c>
      <c r="AB713" s="61">
        <f t="shared" si="747"/>
        <v>364.72560716645188</v>
      </c>
      <c r="AC713" s="69"/>
      <c r="AD713" s="61">
        <f t="shared" si="767"/>
        <v>0</v>
      </c>
      <c r="AE713" s="61">
        <v>1</v>
      </c>
      <c r="AF713" s="61">
        <f t="shared" si="768"/>
        <v>0</v>
      </c>
      <c r="AG713" s="61">
        <f t="shared" si="769"/>
        <v>0</v>
      </c>
      <c r="AH713" s="61">
        <v>1</v>
      </c>
      <c r="AI713" s="61">
        <f t="shared" si="770"/>
        <v>0</v>
      </c>
      <c r="AJ713" s="61">
        <f t="shared" si="771"/>
        <v>0</v>
      </c>
      <c r="AK713" s="61">
        <v>1</v>
      </c>
      <c r="AL713" s="61">
        <f t="shared" si="772"/>
        <v>0</v>
      </c>
      <c r="AM713" s="61">
        <f t="shared" si="748"/>
        <v>0</v>
      </c>
      <c r="AN713" s="61">
        <v>1</v>
      </c>
      <c r="AO713" s="61">
        <f t="shared" si="749"/>
        <v>0</v>
      </c>
      <c r="AP713" s="69">
        <v>27.023808716991056</v>
      </c>
      <c r="AQ713" s="61">
        <f t="shared" si="773"/>
        <v>26.60608595823977</v>
      </c>
      <c r="AR713" s="61">
        <v>1</v>
      </c>
      <c r="AS713" s="61">
        <f t="shared" si="774"/>
        <v>26.60608595823977</v>
      </c>
      <c r="AT713" s="61">
        <f t="shared" si="775"/>
        <v>30.449085491167004</v>
      </c>
      <c r="AU713" s="61">
        <v>1</v>
      </c>
      <c r="AV713" s="61">
        <f t="shared" si="776"/>
        <v>30.449085491167004</v>
      </c>
      <c r="AW713" s="61">
        <f t="shared" si="777"/>
        <v>33.277873606404107</v>
      </c>
      <c r="AX713" s="61">
        <v>1</v>
      </c>
      <c r="AY713" s="61">
        <f t="shared" si="778"/>
        <v>33.277873606404107</v>
      </c>
      <c r="AZ713" s="61">
        <f t="shared" si="750"/>
        <v>38.644046465297208</v>
      </c>
      <c r="BA713" s="61">
        <v>1</v>
      </c>
      <c r="BB713" s="61">
        <f t="shared" si="751"/>
        <v>38.644046465297208</v>
      </c>
      <c r="BC713" s="69">
        <v>0.79648649874614952</v>
      </c>
      <c r="BD713" s="61">
        <f t="shared" si="779"/>
        <v>0.78417474280350163</v>
      </c>
      <c r="BE713" s="61">
        <v>1</v>
      </c>
      <c r="BF713" s="61">
        <f t="shared" si="780"/>
        <v>0.78417474280350163</v>
      </c>
      <c r="BG713" s="61">
        <f t="shared" si="781"/>
        <v>0.89744142829257489</v>
      </c>
      <c r="BH713" s="61">
        <v>1</v>
      </c>
      <c r="BI713" s="61">
        <f t="shared" si="782"/>
        <v>0.89744142829257489</v>
      </c>
      <c r="BJ713" s="61">
        <f t="shared" si="783"/>
        <v>0.98081574333438104</v>
      </c>
      <c r="BK713" s="61">
        <v>1</v>
      </c>
      <c r="BL713" s="61">
        <f t="shared" si="784"/>
        <v>0.98081574333438104</v>
      </c>
      <c r="BM713" s="61">
        <f t="shared" si="752"/>
        <v>1.1389756932069937</v>
      </c>
      <c r="BN713" s="61">
        <v>1</v>
      </c>
      <c r="BO713" s="61">
        <f t="shared" si="753"/>
        <v>1.1389756932069937</v>
      </c>
      <c r="BP713" s="69">
        <v>0.76457397395358262</v>
      </c>
      <c r="BQ713" s="61">
        <f t="shared" si="785"/>
        <v>0.75275550850283679</v>
      </c>
      <c r="BR713" s="61">
        <v>1</v>
      </c>
      <c r="BS713" s="61">
        <f t="shared" si="754"/>
        <v>0.75275550850283679</v>
      </c>
      <c r="BT713" s="61">
        <f t="shared" si="786"/>
        <v>0.86148398033162554</v>
      </c>
      <c r="BU713" s="61">
        <v>1</v>
      </c>
      <c r="BV713" s="61">
        <f t="shared" si="787"/>
        <v>0.86148398033162554</v>
      </c>
      <c r="BW713" s="61">
        <f t="shared" si="788"/>
        <v>0.94151776807005183</v>
      </c>
      <c r="BX713" s="61">
        <v>1</v>
      </c>
      <c r="BY713" s="61">
        <f t="shared" si="789"/>
        <v>0.94151776807005183</v>
      </c>
      <c r="BZ713" s="61">
        <f t="shared" si="755"/>
        <v>1.093340782753623</v>
      </c>
      <c r="CA713" s="61">
        <v>1</v>
      </c>
      <c r="CB713" s="61">
        <f t="shared" si="756"/>
        <v>1.093340782753623</v>
      </c>
      <c r="CC713" s="69">
        <v>0.74838528885084599</v>
      </c>
      <c r="CD713" s="61">
        <f t="shared" si="790"/>
        <v>0.73681706133926295</v>
      </c>
      <c r="CE713" s="61">
        <v>1</v>
      </c>
      <c r="CF713" s="61">
        <f t="shared" si="791"/>
        <v>0.73681706133926295</v>
      </c>
      <c r="CG713" s="61">
        <f t="shared" si="792"/>
        <v>0.84324337398908278</v>
      </c>
      <c r="CH713" s="61">
        <v>1</v>
      </c>
      <c r="CI713" s="61">
        <f t="shared" si="793"/>
        <v>0.84324337398908278</v>
      </c>
      <c r="CJ713" s="61">
        <f t="shared" si="794"/>
        <v>0.92158256861890908</v>
      </c>
      <c r="CK713" s="61">
        <v>1</v>
      </c>
      <c r="CL713" s="61">
        <f t="shared" si="795"/>
        <v>0.92158256861890908</v>
      </c>
      <c r="CM713" s="61">
        <f t="shared" si="757"/>
        <v>1.0701909630567097</v>
      </c>
      <c r="CN713" s="61">
        <v>1</v>
      </c>
      <c r="CO713" s="61">
        <f t="shared" si="758"/>
        <v>1.0701909630567097</v>
      </c>
      <c r="CP713" s="69">
        <v>8.7371021076870363</v>
      </c>
      <c r="CQ713" s="61">
        <f t="shared" si="796"/>
        <v>8.6020476290923895</v>
      </c>
      <c r="CR713" s="61">
        <v>1</v>
      </c>
      <c r="CS713" s="61">
        <f t="shared" si="797"/>
        <v>8.6020476290923895</v>
      </c>
      <c r="CT713" s="61">
        <f t="shared" si="798"/>
        <v>9.8445327158769071</v>
      </c>
      <c r="CU713" s="61">
        <v>1</v>
      </c>
      <c r="CV713" s="61">
        <f t="shared" si="799"/>
        <v>9.8445327158769071</v>
      </c>
      <c r="CW713" s="61">
        <f t="shared" si="800"/>
        <v>10.759111813985253</v>
      </c>
      <c r="CX713" s="61">
        <v>1</v>
      </c>
      <c r="CY713" s="61">
        <f t="shared" si="801"/>
        <v>10.759111813985253</v>
      </c>
      <c r="CZ713" s="61">
        <f t="shared" si="759"/>
        <v>12.494056013992461</v>
      </c>
      <c r="DA713" s="61">
        <v>1</v>
      </c>
      <c r="DB713" s="61">
        <f t="shared" si="760"/>
        <v>12.494056013992461</v>
      </c>
      <c r="DC713" s="4"/>
      <c r="DD713" s="9"/>
    </row>
    <row r="714" spans="1:108">
      <c r="A714" s="57" t="s">
        <v>456</v>
      </c>
      <c r="B714" s="58" t="s">
        <v>399</v>
      </c>
      <c r="C714" s="58" t="s">
        <v>400</v>
      </c>
      <c r="D714" s="58" t="s">
        <v>442</v>
      </c>
      <c r="E714" s="59" t="s">
        <v>443</v>
      </c>
      <c r="F714" s="59" t="s">
        <v>440</v>
      </c>
      <c r="G714" s="59" t="s">
        <v>245</v>
      </c>
      <c r="H714" s="58" t="s">
        <v>430</v>
      </c>
      <c r="I714" s="58" t="s">
        <v>246</v>
      </c>
      <c r="J714" s="60" t="s">
        <v>409</v>
      </c>
      <c r="K714" s="61">
        <v>0.98454241727633884</v>
      </c>
      <c r="L714" s="61">
        <v>1.1267503337537439</v>
      </c>
      <c r="M714" s="61">
        <v>1.2314279587644079</v>
      </c>
      <c r="N714" s="61">
        <v>1.43</v>
      </c>
      <c r="O714" s="61"/>
      <c r="P714" s="69">
        <v>25.054515594946562</v>
      </c>
      <c r="Q714" s="61">
        <f t="shared" si="761"/>
        <v>24.667233347536417</v>
      </c>
      <c r="R714" s="61">
        <v>1</v>
      </c>
      <c r="S714" s="61">
        <f t="shared" si="762"/>
        <v>24.667233347536417</v>
      </c>
      <c r="T714" s="61">
        <f t="shared" si="763"/>
        <v>28.230183808644419</v>
      </c>
      <c r="U714" s="61">
        <v>1</v>
      </c>
      <c r="V714" s="61">
        <f t="shared" si="764"/>
        <v>28.230183808644419</v>
      </c>
      <c r="W714" s="61">
        <f t="shared" si="765"/>
        <v>30.852830996916069</v>
      </c>
      <c r="X714" s="61">
        <v>1</v>
      </c>
      <c r="Y714" s="61">
        <f t="shared" si="766"/>
        <v>30.852830996916069</v>
      </c>
      <c r="Z714" s="61">
        <f t="shared" si="746"/>
        <v>35.827957300773583</v>
      </c>
      <c r="AA714" s="61">
        <v>1</v>
      </c>
      <c r="AB714" s="61">
        <f t="shared" si="747"/>
        <v>35.827957300773583</v>
      </c>
      <c r="AC714" s="69"/>
      <c r="AD714" s="61">
        <f t="shared" si="767"/>
        <v>0</v>
      </c>
      <c r="AE714" s="61">
        <v>1</v>
      </c>
      <c r="AF714" s="61">
        <f t="shared" si="768"/>
        <v>0</v>
      </c>
      <c r="AG714" s="61">
        <f t="shared" si="769"/>
        <v>0</v>
      </c>
      <c r="AH714" s="61">
        <v>1</v>
      </c>
      <c r="AI714" s="61">
        <f t="shared" si="770"/>
        <v>0</v>
      </c>
      <c r="AJ714" s="61">
        <f t="shared" si="771"/>
        <v>0</v>
      </c>
      <c r="AK714" s="61">
        <v>1</v>
      </c>
      <c r="AL714" s="61">
        <f t="shared" si="772"/>
        <v>0</v>
      </c>
      <c r="AM714" s="61">
        <f t="shared" si="748"/>
        <v>0</v>
      </c>
      <c r="AN714" s="61">
        <v>1</v>
      </c>
      <c r="AO714" s="61">
        <f t="shared" si="749"/>
        <v>0</v>
      </c>
      <c r="AP714" s="69">
        <v>2.6546199273986257</v>
      </c>
      <c r="AQ714" s="61">
        <f t="shared" si="773"/>
        <v>2.6135859202709821</v>
      </c>
      <c r="AR714" s="61">
        <v>1</v>
      </c>
      <c r="AS714" s="61">
        <f t="shared" si="774"/>
        <v>2.6135859202709821</v>
      </c>
      <c r="AT714" s="61">
        <f t="shared" si="775"/>
        <v>2.9910938891857408</v>
      </c>
      <c r="AU714" s="61">
        <v>1</v>
      </c>
      <c r="AV714" s="61">
        <f t="shared" si="776"/>
        <v>2.9910938891857408</v>
      </c>
      <c r="AW714" s="61">
        <f t="shared" si="777"/>
        <v>3.2689731984918105</v>
      </c>
      <c r="AX714" s="61">
        <v>1</v>
      </c>
      <c r="AY714" s="61">
        <f t="shared" si="778"/>
        <v>3.2689731984918105</v>
      </c>
      <c r="AZ714" s="61">
        <f t="shared" si="750"/>
        <v>3.7961064961800348</v>
      </c>
      <c r="BA714" s="61">
        <v>1</v>
      </c>
      <c r="BB714" s="61">
        <f t="shared" si="751"/>
        <v>3.7961064961800348</v>
      </c>
      <c r="BC714" s="69">
        <v>7.8240967201122058E-2</v>
      </c>
      <c r="BD714" s="61">
        <f t="shared" si="779"/>
        <v>7.7031550978231458E-2</v>
      </c>
      <c r="BE714" s="61">
        <v>1</v>
      </c>
      <c r="BF714" s="61">
        <f t="shared" si="780"/>
        <v>7.7031550978231458E-2</v>
      </c>
      <c r="BG714" s="61">
        <f t="shared" si="781"/>
        <v>8.8158035907080004E-2</v>
      </c>
      <c r="BH714" s="61">
        <v>1</v>
      </c>
      <c r="BI714" s="61">
        <f t="shared" si="782"/>
        <v>8.8158035907080004E-2</v>
      </c>
      <c r="BJ714" s="61">
        <f t="shared" si="783"/>
        <v>9.634811453223073E-2</v>
      </c>
      <c r="BK714" s="61">
        <v>1</v>
      </c>
      <c r="BL714" s="61">
        <f t="shared" si="784"/>
        <v>9.634811453223073E-2</v>
      </c>
      <c r="BM714" s="61">
        <f t="shared" si="752"/>
        <v>0.11188458309760453</v>
      </c>
      <c r="BN714" s="61">
        <v>1</v>
      </c>
      <c r="BO714" s="61">
        <f t="shared" si="753"/>
        <v>0.11188458309760453</v>
      </c>
      <c r="BP714" s="69">
        <v>7.5106115813771662E-2</v>
      </c>
      <c r="BQ714" s="61">
        <f t="shared" si="785"/>
        <v>7.3945156815527407E-2</v>
      </c>
      <c r="BR714" s="61">
        <v>1</v>
      </c>
      <c r="BS714" s="61">
        <f t="shared" si="754"/>
        <v>7.3945156815527407E-2</v>
      </c>
      <c r="BT714" s="61">
        <f t="shared" si="786"/>
        <v>8.4625841060114559E-2</v>
      </c>
      <c r="BU714" s="61">
        <v>1</v>
      </c>
      <c r="BV714" s="61">
        <f t="shared" si="787"/>
        <v>8.4625841060114559E-2</v>
      </c>
      <c r="BW714" s="61">
        <f t="shared" si="788"/>
        <v>9.2487770887276055E-2</v>
      </c>
      <c r="BX714" s="61">
        <v>1</v>
      </c>
      <c r="BY714" s="61">
        <f t="shared" si="789"/>
        <v>9.2487770887276055E-2</v>
      </c>
      <c r="BZ714" s="61">
        <f t="shared" si="755"/>
        <v>0.10740174561369348</v>
      </c>
      <c r="CA714" s="61">
        <v>1</v>
      </c>
      <c r="CB714" s="61">
        <f t="shared" si="756"/>
        <v>0.10740174561369348</v>
      </c>
      <c r="CC714" s="69">
        <v>7.3515858625298844E-2</v>
      </c>
      <c r="CD714" s="61">
        <f t="shared" si="790"/>
        <v>7.2379481159097314E-2</v>
      </c>
      <c r="CE714" s="61">
        <v>1</v>
      </c>
      <c r="CF714" s="61">
        <f t="shared" si="791"/>
        <v>7.2379481159097314E-2</v>
      </c>
      <c r="CG714" s="61">
        <f t="shared" si="792"/>
        <v>8.2834018242248522E-2</v>
      </c>
      <c r="CH714" s="61">
        <v>1</v>
      </c>
      <c r="CI714" s="61">
        <f t="shared" si="793"/>
        <v>8.2834018242248522E-2</v>
      </c>
      <c r="CJ714" s="61">
        <f t="shared" si="794"/>
        <v>9.0529483723764542E-2</v>
      </c>
      <c r="CK714" s="61">
        <v>1</v>
      </c>
      <c r="CL714" s="61">
        <f t="shared" si="795"/>
        <v>9.0529483723764542E-2</v>
      </c>
      <c r="CM714" s="61">
        <f t="shared" si="757"/>
        <v>0.10512767783417734</v>
      </c>
      <c r="CN714" s="61">
        <v>1</v>
      </c>
      <c r="CO714" s="61">
        <f t="shared" si="758"/>
        <v>0.10512767783417734</v>
      </c>
      <c r="CP714" s="69">
        <v>0.85826855887266773</v>
      </c>
      <c r="CQ714" s="61">
        <f t="shared" si="796"/>
        <v>0.84500180162477601</v>
      </c>
      <c r="CR714" s="61">
        <v>1</v>
      </c>
      <c r="CS714" s="61">
        <f t="shared" si="797"/>
        <v>0.84500180162477601</v>
      </c>
      <c r="CT714" s="61">
        <f t="shared" si="798"/>
        <v>0.96705438516012321</v>
      </c>
      <c r="CU714" s="61">
        <v>1</v>
      </c>
      <c r="CV714" s="61">
        <f t="shared" si="799"/>
        <v>0.96705438516012321</v>
      </c>
      <c r="CW714" s="61">
        <f t="shared" si="800"/>
        <v>1.0568958995242392</v>
      </c>
      <c r="CX714" s="61">
        <v>1</v>
      </c>
      <c r="CY714" s="61">
        <f t="shared" si="801"/>
        <v>1.0568958995242392</v>
      </c>
      <c r="CZ714" s="61">
        <f t="shared" si="759"/>
        <v>1.2273240391879148</v>
      </c>
      <c r="DA714" s="61">
        <v>1</v>
      </c>
      <c r="DB714" s="61">
        <f t="shared" si="760"/>
        <v>1.2273240391879148</v>
      </c>
      <c r="DC714" s="4"/>
      <c r="DD714" s="9"/>
    </row>
    <row r="715" spans="1:108">
      <c r="A715" s="57" t="s">
        <v>456</v>
      </c>
      <c r="B715" s="58" t="s">
        <v>399</v>
      </c>
      <c r="C715" s="58" t="s">
        <v>400</v>
      </c>
      <c r="D715" s="58" t="s">
        <v>442</v>
      </c>
      <c r="E715" s="59" t="s">
        <v>443</v>
      </c>
      <c r="F715" s="59" t="s">
        <v>440</v>
      </c>
      <c r="G715" s="59" t="s">
        <v>247</v>
      </c>
      <c r="H715" s="58" t="s">
        <v>430</v>
      </c>
      <c r="I715" s="58" t="s">
        <v>248</v>
      </c>
      <c r="J715" s="60" t="s">
        <v>409</v>
      </c>
      <c r="K715" s="61">
        <v>0.98454241727633884</v>
      </c>
      <c r="L715" s="61">
        <v>1.1267503337537439</v>
      </c>
      <c r="M715" s="61">
        <v>1.2314279587644079</v>
      </c>
      <c r="N715" s="61">
        <v>1.43</v>
      </c>
      <c r="O715" s="61"/>
      <c r="P715" s="69">
        <v>19.812985135752676</v>
      </c>
      <c r="Q715" s="61">
        <f t="shared" si="761"/>
        <v>19.506724279014112</v>
      </c>
      <c r="R715" s="61">
        <v>1</v>
      </c>
      <c r="S715" s="61">
        <f t="shared" si="762"/>
        <v>19.506724279014112</v>
      </c>
      <c r="T715" s="61">
        <f t="shared" si="763"/>
        <v>22.324287614367293</v>
      </c>
      <c r="U715" s="61">
        <v>1</v>
      </c>
      <c r="V715" s="61">
        <f t="shared" si="764"/>
        <v>22.324287614367293</v>
      </c>
      <c r="W715" s="61">
        <f t="shared" si="765"/>
        <v>24.398263842749472</v>
      </c>
      <c r="X715" s="61">
        <v>1</v>
      </c>
      <c r="Y715" s="61">
        <f t="shared" si="766"/>
        <v>24.398263842749472</v>
      </c>
      <c r="Z715" s="61">
        <f t="shared" si="746"/>
        <v>28.332568744126327</v>
      </c>
      <c r="AA715" s="61">
        <v>1</v>
      </c>
      <c r="AB715" s="61">
        <f t="shared" si="747"/>
        <v>28.332568744126327</v>
      </c>
      <c r="AC715" s="69"/>
      <c r="AD715" s="61">
        <f t="shared" si="767"/>
        <v>0</v>
      </c>
      <c r="AE715" s="61">
        <v>1</v>
      </c>
      <c r="AF715" s="61">
        <f t="shared" si="768"/>
        <v>0</v>
      </c>
      <c r="AG715" s="61">
        <f t="shared" si="769"/>
        <v>0</v>
      </c>
      <c r="AH715" s="61">
        <v>1</v>
      </c>
      <c r="AI715" s="61">
        <f t="shared" si="770"/>
        <v>0</v>
      </c>
      <c r="AJ715" s="61">
        <f t="shared" si="771"/>
        <v>0</v>
      </c>
      <c r="AK715" s="61">
        <v>1</v>
      </c>
      <c r="AL715" s="61">
        <f t="shared" si="772"/>
        <v>0</v>
      </c>
      <c r="AM715" s="61">
        <f t="shared" si="748"/>
        <v>0</v>
      </c>
      <c r="AN715" s="61">
        <v>1</v>
      </c>
      <c r="AO715" s="61">
        <f t="shared" si="749"/>
        <v>0</v>
      </c>
      <c r="AP715" s="69">
        <v>2.0992601099512189</v>
      </c>
      <c r="AQ715" s="61">
        <f t="shared" si="773"/>
        <v>2.0668106231431658</v>
      </c>
      <c r="AR715" s="61">
        <v>1</v>
      </c>
      <c r="AS715" s="61">
        <f t="shared" si="774"/>
        <v>2.0668106231431658</v>
      </c>
      <c r="AT715" s="61">
        <f t="shared" si="775"/>
        <v>2.3653420295234571</v>
      </c>
      <c r="AU715" s="61">
        <v>1</v>
      </c>
      <c r="AV715" s="61">
        <f t="shared" si="776"/>
        <v>2.3653420295234571</v>
      </c>
      <c r="AW715" s="61">
        <f t="shared" si="777"/>
        <v>2.5850875921127758</v>
      </c>
      <c r="AX715" s="61">
        <v>1</v>
      </c>
      <c r="AY715" s="61">
        <f t="shared" si="778"/>
        <v>2.5850875921127758</v>
      </c>
      <c r="AZ715" s="61">
        <f t="shared" si="750"/>
        <v>3.001941957230243</v>
      </c>
      <c r="BA715" s="61">
        <v>1</v>
      </c>
      <c r="BB715" s="61">
        <f t="shared" si="751"/>
        <v>3.001941957230243</v>
      </c>
      <c r="BC715" s="69">
        <v>6.1872564020970966E-2</v>
      </c>
      <c r="BD715" s="61">
        <f t="shared" si="779"/>
        <v>6.0916163744291783E-2</v>
      </c>
      <c r="BE715" s="61">
        <v>1</v>
      </c>
      <c r="BF715" s="61">
        <f t="shared" si="780"/>
        <v>6.0916163744291783E-2</v>
      </c>
      <c r="BG715" s="61">
        <f t="shared" si="781"/>
        <v>6.9714932160828927E-2</v>
      </c>
      <c r="BH715" s="61">
        <v>1</v>
      </c>
      <c r="BI715" s="61">
        <f t="shared" si="782"/>
        <v>6.9714932160828927E-2</v>
      </c>
      <c r="BJ715" s="61">
        <f t="shared" si="783"/>
        <v>7.6191605215864419E-2</v>
      </c>
      <c r="BK715" s="61">
        <v>1</v>
      </c>
      <c r="BL715" s="61">
        <f t="shared" si="784"/>
        <v>7.6191605215864419E-2</v>
      </c>
      <c r="BM715" s="61">
        <f t="shared" si="752"/>
        <v>8.8477766549988471E-2</v>
      </c>
      <c r="BN715" s="61">
        <v>1</v>
      </c>
      <c r="BO715" s="61">
        <f t="shared" si="753"/>
        <v>8.8477766549988471E-2</v>
      </c>
      <c r="BP715" s="69">
        <v>5.9393539283693883E-2</v>
      </c>
      <c r="BQ715" s="61">
        <f t="shared" si="785"/>
        <v>5.8475458736965163E-2</v>
      </c>
      <c r="BR715" s="61">
        <v>1</v>
      </c>
      <c r="BS715" s="61">
        <f t="shared" si="754"/>
        <v>5.8475458736965163E-2</v>
      </c>
      <c r="BT715" s="61">
        <f t="shared" si="786"/>
        <v>6.6921690210718185E-2</v>
      </c>
      <c r="BU715" s="61">
        <v>1</v>
      </c>
      <c r="BV715" s="61">
        <f t="shared" si="787"/>
        <v>6.6921690210718185E-2</v>
      </c>
      <c r="BW715" s="61">
        <f t="shared" si="788"/>
        <v>7.3138864843912826E-2</v>
      </c>
      <c r="BX715" s="61">
        <v>1</v>
      </c>
      <c r="BY715" s="61">
        <f t="shared" si="789"/>
        <v>7.3138864843912826E-2</v>
      </c>
      <c r="BZ715" s="61">
        <f t="shared" si="755"/>
        <v>8.4932761175682256E-2</v>
      </c>
      <c r="CA715" s="61">
        <v>1</v>
      </c>
      <c r="CB715" s="61">
        <f t="shared" si="756"/>
        <v>8.4932761175682256E-2</v>
      </c>
      <c r="CC715" s="69">
        <v>5.8135971883604552E-2</v>
      </c>
      <c r="CD715" s="61">
        <f t="shared" si="790"/>
        <v>5.7237330288993298E-2</v>
      </c>
      <c r="CE715" s="61">
        <v>1</v>
      </c>
      <c r="CF715" s="61">
        <f t="shared" si="791"/>
        <v>5.7237330288993298E-2</v>
      </c>
      <c r="CG715" s="61">
        <f t="shared" si="792"/>
        <v>6.55047257229497E-2</v>
      </c>
      <c r="CH715" s="61">
        <v>1</v>
      </c>
      <c r="CI715" s="61">
        <f t="shared" si="793"/>
        <v>6.55047257229497E-2</v>
      </c>
      <c r="CJ715" s="61">
        <f t="shared" si="794"/>
        <v>7.1590261187412171E-2</v>
      </c>
      <c r="CK715" s="61">
        <v>1</v>
      </c>
      <c r="CL715" s="61">
        <f t="shared" si="795"/>
        <v>7.1590261187412171E-2</v>
      </c>
      <c r="CM715" s="61">
        <f t="shared" si="757"/>
        <v>8.3134439793554504E-2</v>
      </c>
      <c r="CN715" s="61">
        <v>1</v>
      </c>
      <c r="CO715" s="61">
        <f t="shared" si="758"/>
        <v>8.3134439793554504E-2</v>
      </c>
      <c r="CP715" s="69">
        <v>0.67871446705830274</v>
      </c>
      <c r="CQ715" s="61">
        <f t="shared" si="796"/>
        <v>0.66822318203800346</v>
      </c>
      <c r="CR715" s="61">
        <v>1</v>
      </c>
      <c r="CS715" s="61">
        <f t="shared" si="797"/>
        <v>0.66822318203800346</v>
      </c>
      <c r="CT715" s="61">
        <f t="shared" si="798"/>
        <v>0.76474175228143704</v>
      </c>
      <c r="CU715" s="61">
        <v>1</v>
      </c>
      <c r="CV715" s="61">
        <f t="shared" si="799"/>
        <v>0.76474175228143704</v>
      </c>
      <c r="CW715" s="61">
        <f t="shared" si="800"/>
        <v>0.83578797075347877</v>
      </c>
      <c r="CX715" s="61">
        <v>1</v>
      </c>
      <c r="CY715" s="61">
        <f t="shared" si="801"/>
        <v>0.83578797075347877</v>
      </c>
      <c r="CZ715" s="61">
        <f t="shared" si="759"/>
        <v>0.97056168789337283</v>
      </c>
      <c r="DA715" s="61">
        <v>1</v>
      </c>
      <c r="DB715" s="61">
        <f t="shared" si="760"/>
        <v>0.97056168789337283</v>
      </c>
      <c r="DC715" s="4"/>
      <c r="DD715" s="9"/>
    </row>
    <row r="716" spans="1:108">
      <c r="A716" s="57" t="s">
        <v>456</v>
      </c>
      <c r="B716" s="58" t="s">
        <v>399</v>
      </c>
      <c r="C716" s="58" t="s">
        <v>400</v>
      </c>
      <c r="D716" s="58" t="s">
        <v>442</v>
      </c>
      <c r="E716" s="59" t="s">
        <v>443</v>
      </c>
      <c r="F716" s="59" t="s">
        <v>440</v>
      </c>
      <c r="G716" s="59" t="s">
        <v>249</v>
      </c>
      <c r="H716" s="58" t="s">
        <v>430</v>
      </c>
      <c r="I716" s="58" t="s">
        <v>250</v>
      </c>
      <c r="J716" s="60" t="s">
        <v>409</v>
      </c>
      <c r="K716" s="61">
        <v>0.98454241727633884</v>
      </c>
      <c r="L716" s="61">
        <v>1.1267503337537439</v>
      </c>
      <c r="M716" s="61">
        <v>1.2314279587644079</v>
      </c>
      <c r="N716" s="61">
        <v>1.43</v>
      </c>
      <c r="O716" s="61"/>
      <c r="P716" s="69">
        <v>1212.6804870390806</v>
      </c>
      <c r="Q716" s="61">
        <f t="shared" si="761"/>
        <v>1193.9353780933043</v>
      </c>
      <c r="R716" s="61">
        <v>1</v>
      </c>
      <c r="S716" s="61">
        <f t="shared" si="762"/>
        <v>1193.9353780933043</v>
      </c>
      <c r="T716" s="61">
        <f t="shared" si="763"/>
        <v>1366.3881435079368</v>
      </c>
      <c r="U716" s="61">
        <v>1</v>
      </c>
      <c r="V716" s="61">
        <f t="shared" si="764"/>
        <v>1366.3881435079368</v>
      </c>
      <c r="W716" s="61">
        <f t="shared" si="765"/>
        <v>1493.3286567879632</v>
      </c>
      <c r="X716" s="61">
        <v>1</v>
      </c>
      <c r="Y716" s="61">
        <f t="shared" si="766"/>
        <v>1493.3286567879632</v>
      </c>
      <c r="Z716" s="61">
        <f t="shared" si="746"/>
        <v>1734.1330964658853</v>
      </c>
      <c r="AA716" s="61">
        <v>1</v>
      </c>
      <c r="AB716" s="61">
        <f t="shared" si="747"/>
        <v>1734.1330964658853</v>
      </c>
      <c r="AC716" s="69"/>
      <c r="AD716" s="61">
        <f t="shared" si="767"/>
        <v>0</v>
      </c>
      <c r="AE716" s="61">
        <v>1</v>
      </c>
      <c r="AF716" s="61">
        <f t="shared" si="768"/>
        <v>0</v>
      </c>
      <c r="AG716" s="61">
        <f t="shared" si="769"/>
        <v>0</v>
      </c>
      <c r="AH716" s="61">
        <v>1</v>
      </c>
      <c r="AI716" s="61">
        <f t="shared" si="770"/>
        <v>0</v>
      </c>
      <c r="AJ716" s="61">
        <f t="shared" si="771"/>
        <v>0</v>
      </c>
      <c r="AK716" s="61">
        <v>1</v>
      </c>
      <c r="AL716" s="61">
        <f t="shared" si="772"/>
        <v>0</v>
      </c>
      <c r="AM716" s="61">
        <f t="shared" si="748"/>
        <v>0</v>
      </c>
      <c r="AN716" s="61">
        <v>1</v>
      </c>
      <c r="AO716" s="61">
        <f t="shared" si="749"/>
        <v>0</v>
      </c>
      <c r="AP716" s="69">
        <v>128.48804736463282</v>
      </c>
      <c r="AQ716" s="61">
        <f t="shared" si="773"/>
        <v>126.50193274349232</v>
      </c>
      <c r="AR716" s="61">
        <v>1</v>
      </c>
      <c r="AS716" s="61">
        <f t="shared" si="774"/>
        <v>126.50193274349232</v>
      </c>
      <c r="AT716" s="61">
        <f t="shared" si="775"/>
        <v>144.77395025146689</v>
      </c>
      <c r="AU716" s="61">
        <v>1</v>
      </c>
      <c r="AV716" s="61">
        <f t="shared" si="776"/>
        <v>144.77395025146689</v>
      </c>
      <c r="AW716" s="61">
        <f t="shared" si="777"/>
        <v>158.22377389185436</v>
      </c>
      <c r="AX716" s="61">
        <v>1</v>
      </c>
      <c r="AY716" s="61">
        <f t="shared" si="778"/>
        <v>158.22377389185436</v>
      </c>
      <c r="AZ716" s="61">
        <f t="shared" si="750"/>
        <v>183.73790773142491</v>
      </c>
      <c r="BA716" s="61">
        <v>1</v>
      </c>
      <c r="BB716" s="61">
        <f t="shared" si="751"/>
        <v>183.73790773142491</v>
      </c>
      <c r="BC716" s="69">
        <v>3.7869937597597452</v>
      </c>
      <c r="BD716" s="61">
        <f t="shared" si="779"/>
        <v>3.7284559904442705</v>
      </c>
      <c r="BE716" s="61">
        <v>1</v>
      </c>
      <c r="BF716" s="61">
        <f t="shared" si="780"/>
        <v>3.7284559904442705</v>
      </c>
      <c r="BG716" s="61">
        <f t="shared" si="781"/>
        <v>4.2669964827326385</v>
      </c>
      <c r="BH716" s="61">
        <v>1</v>
      </c>
      <c r="BI716" s="61">
        <f t="shared" si="782"/>
        <v>4.2669964827326385</v>
      </c>
      <c r="BJ716" s="61">
        <f t="shared" si="783"/>
        <v>4.6634099954344936</v>
      </c>
      <c r="BK716" s="61">
        <v>1</v>
      </c>
      <c r="BL716" s="61">
        <f t="shared" si="784"/>
        <v>4.6634099954344936</v>
      </c>
      <c r="BM716" s="61">
        <f t="shared" si="752"/>
        <v>5.4154010764564351</v>
      </c>
      <c r="BN716" s="61">
        <v>1</v>
      </c>
      <c r="BO716" s="61">
        <f t="shared" si="753"/>
        <v>5.4154010764564351</v>
      </c>
      <c r="BP716" s="69">
        <v>3.6352617059987864</v>
      </c>
      <c r="BQ716" s="61">
        <f t="shared" si="785"/>
        <v>3.5790693474561528</v>
      </c>
      <c r="BR716" s="61">
        <v>1</v>
      </c>
      <c r="BS716" s="61">
        <f t="shared" si="754"/>
        <v>3.5790693474561528</v>
      </c>
      <c r="BT716" s="61">
        <f t="shared" si="786"/>
        <v>4.096032340516337</v>
      </c>
      <c r="BU716" s="61">
        <v>1</v>
      </c>
      <c r="BV716" s="61">
        <f t="shared" si="787"/>
        <v>4.096032340516337</v>
      </c>
      <c r="BW716" s="61">
        <f t="shared" si="788"/>
        <v>4.4765629021925051</v>
      </c>
      <c r="BX716" s="61">
        <v>1</v>
      </c>
      <c r="BY716" s="61">
        <f t="shared" si="789"/>
        <v>4.4765629021925051</v>
      </c>
      <c r="BZ716" s="61">
        <f t="shared" si="755"/>
        <v>5.1984242395782641</v>
      </c>
      <c r="CA716" s="61">
        <v>1</v>
      </c>
      <c r="CB716" s="61">
        <f t="shared" si="756"/>
        <v>5.1984242395782641</v>
      </c>
      <c r="CC716" s="69">
        <v>3.5582905965584022</v>
      </c>
      <c r="CD716" s="61">
        <f t="shared" si="790"/>
        <v>3.5032880253072749</v>
      </c>
      <c r="CE716" s="61">
        <v>1</v>
      </c>
      <c r="CF716" s="61">
        <f t="shared" si="791"/>
        <v>3.5032880253072749</v>
      </c>
      <c r="CG716" s="61">
        <f t="shared" si="792"/>
        <v>4.0093051172649883</v>
      </c>
      <c r="CH716" s="61">
        <v>1</v>
      </c>
      <c r="CI716" s="61">
        <f t="shared" si="793"/>
        <v>4.0093051172649883</v>
      </c>
      <c r="CJ716" s="61">
        <f t="shared" si="794"/>
        <v>4.3817785260105007</v>
      </c>
      <c r="CK716" s="61">
        <v>1</v>
      </c>
      <c r="CL716" s="61">
        <f t="shared" si="795"/>
        <v>4.3817785260105007</v>
      </c>
      <c r="CM716" s="61">
        <f t="shared" si="757"/>
        <v>5.0883555530785145</v>
      </c>
      <c r="CN716" s="61">
        <v>1</v>
      </c>
      <c r="CO716" s="61">
        <f t="shared" si="758"/>
        <v>5.0883555530785145</v>
      </c>
      <c r="CP716" s="69">
        <v>41.54163468217169</v>
      </c>
      <c r="CQ716" s="61">
        <f t="shared" si="796"/>
        <v>40.899501427595908</v>
      </c>
      <c r="CR716" s="61">
        <v>1</v>
      </c>
      <c r="CS716" s="61">
        <f t="shared" si="797"/>
        <v>40.899501427595908</v>
      </c>
      <c r="CT716" s="61">
        <f t="shared" si="798"/>
        <v>46.807050742813054</v>
      </c>
      <c r="CU716" s="61">
        <v>1</v>
      </c>
      <c r="CV716" s="61">
        <f t="shared" si="799"/>
        <v>46.807050742813054</v>
      </c>
      <c r="CW716" s="61">
        <f t="shared" si="800"/>
        <v>51.155530400403414</v>
      </c>
      <c r="CX716" s="61">
        <v>1</v>
      </c>
      <c r="CY716" s="61">
        <f t="shared" si="801"/>
        <v>51.155530400403414</v>
      </c>
      <c r="CZ716" s="61">
        <f t="shared" si="759"/>
        <v>59.404537595505516</v>
      </c>
      <c r="DA716" s="61">
        <v>1</v>
      </c>
      <c r="DB716" s="61">
        <f t="shared" si="760"/>
        <v>59.404537595505516</v>
      </c>
      <c r="DC716" s="4"/>
      <c r="DD716" s="9"/>
    </row>
    <row r="717" spans="1:108">
      <c r="A717" s="57" t="s">
        <v>456</v>
      </c>
      <c r="B717" s="58" t="s">
        <v>399</v>
      </c>
      <c r="C717" s="58" t="s">
        <v>400</v>
      </c>
      <c r="D717" s="58" t="s">
        <v>442</v>
      </c>
      <c r="E717" s="59" t="s">
        <v>443</v>
      </c>
      <c r="F717" s="59" t="s">
        <v>440</v>
      </c>
      <c r="G717" s="59" t="s">
        <v>251</v>
      </c>
      <c r="H717" s="58" t="s">
        <v>430</v>
      </c>
      <c r="I717" s="58" t="s">
        <v>252</v>
      </c>
      <c r="J717" s="60" t="s">
        <v>410</v>
      </c>
      <c r="K717" s="61">
        <v>1.0989583333333333</v>
      </c>
      <c r="L717" s="61">
        <v>1.0989583333333333</v>
      </c>
      <c r="M717" s="61">
        <v>1.0989583333333333</v>
      </c>
      <c r="N717" s="61">
        <v>1.0989583333333333</v>
      </c>
      <c r="O717" s="61"/>
      <c r="P717" s="69">
        <v>5.5554084695377481</v>
      </c>
      <c r="Q717" s="61">
        <f t="shared" si="761"/>
        <v>6.1051624326690872</v>
      </c>
      <c r="R717" s="61">
        <v>1</v>
      </c>
      <c r="S717" s="61">
        <f t="shared" si="762"/>
        <v>6.1051624326690872</v>
      </c>
      <c r="T717" s="61">
        <f t="shared" si="763"/>
        <v>6.1051624326690872</v>
      </c>
      <c r="U717" s="61">
        <v>1</v>
      </c>
      <c r="V717" s="61">
        <f t="shared" si="764"/>
        <v>6.1051624326690872</v>
      </c>
      <c r="W717" s="61">
        <f t="shared" si="765"/>
        <v>6.1051624326690872</v>
      </c>
      <c r="X717" s="61">
        <v>1</v>
      </c>
      <c r="Y717" s="61">
        <f t="shared" si="766"/>
        <v>6.1051624326690872</v>
      </c>
      <c r="Z717" s="61">
        <f t="shared" si="746"/>
        <v>6.1051624326690872</v>
      </c>
      <c r="AA717" s="61">
        <v>1</v>
      </c>
      <c r="AB717" s="61">
        <f t="shared" si="747"/>
        <v>6.1051624326690872</v>
      </c>
      <c r="AC717" s="69"/>
      <c r="AD717" s="61">
        <f t="shared" si="767"/>
        <v>0</v>
      </c>
      <c r="AE717" s="61">
        <v>1</v>
      </c>
      <c r="AF717" s="61">
        <f t="shared" si="768"/>
        <v>0</v>
      </c>
      <c r="AG717" s="61">
        <f t="shared" si="769"/>
        <v>0</v>
      </c>
      <c r="AH717" s="61">
        <v>1</v>
      </c>
      <c r="AI717" s="61">
        <f t="shared" si="770"/>
        <v>0</v>
      </c>
      <c r="AJ717" s="61">
        <f t="shared" si="771"/>
        <v>0</v>
      </c>
      <c r="AK717" s="61">
        <v>1</v>
      </c>
      <c r="AL717" s="61">
        <f t="shared" si="772"/>
        <v>0</v>
      </c>
      <c r="AM717" s="61">
        <f t="shared" si="748"/>
        <v>0</v>
      </c>
      <c r="AN717" s="61">
        <v>1</v>
      </c>
      <c r="AO717" s="61">
        <f t="shared" si="749"/>
        <v>0</v>
      </c>
      <c r="AP717" s="69">
        <v>5.3113938200988725E-2</v>
      </c>
      <c r="AQ717" s="61">
        <f t="shared" si="773"/>
        <v>5.8370005002128231E-2</v>
      </c>
      <c r="AR717" s="61">
        <v>1</v>
      </c>
      <c r="AS717" s="61">
        <f t="shared" si="774"/>
        <v>5.8370005002128231E-2</v>
      </c>
      <c r="AT717" s="61">
        <f t="shared" si="775"/>
        <v>5.8370005002128231E-2</v>
      </c>
      <c r="AU717" s="61">
        <v>1</v>
      </c>
      <c r="AV717" s="61">
        <f t="shared" si="776"/>
        <v>5.8370005002128231E-2</v>
      </c>
      <c r="AW717" s="61">
        <f t="shared" si="777"/>
        <v>5.8370005002128231E-2</v>
      </c>
      <c r="AX717" s="61">
        <v>1</v>
      </c>
      <c r="AY717" s="61">
        <f t="shared" si="778"/>
        <v>5.8370005002128231E-2</v>
      </c>
      <c r="AZ717" s="61">
        <f t="shared" si="750"/>
        <v>5.8370005002128231E-2</v>
      </c>
      <c r="BA717" s="61">
        <v>1</v>
      </c>
      <c r="BB717" s="61">
        <f t="shared" si="751"/>
        <v>5.8370005002128231E-2</v>
      </c>
      <c r="BC717" s="69">
        <v>0.11885601</v>
      </c>
      <c r="BD717" s="61">
        <f t="shared" si="779"/>
        <v>0.13061780265624998</v>
      </c>
      <c r="BE717" s="61">
        <v>1</v>
      </c>
      <c r="BF717" s="61">
        <f t="shared" si="780"/>
        <v>0.13061780265624998</v>
      </c>
      <c r="BG717" s="61">
        <f t="shared" si="781"/>
        <v>0.13061780265624998</v>
      </c>
      <c r="BH717" s="61">
        <v>1</v>
      </c>
      <c r="BI717" s="61">
        <f t="shared" si="782"/>
        <v>0.13061780265624998</v>
      </c>
      <c r="BJ717" s="61">
        <f t="shared" si="783"/>
        <v>0.13061780265624998</v>
      </c>
      <c r="BK717" s="61">
        <v>1</v>
      </c>
      <c r="BL717" s="61">
        <f t="shared" si="784"/>
        <v>0.13061780265624998</v>
      </c>
      <c r="BM717" s="61">
        <f t="shared" si="752"/>
        <v>0.13061780265624998</v>
      </c>
      <c r="BN717" s="61">
        <v>1</v>
      </c>
      <c r="BO717" s="61">
        <f t="shared" si="753"/>
        <v>0.13061780265624998</v>
      </c>
      <c r="BP717" s="69">
        <v>8.2010646899999998E-2</v>
      </c>
      <c r="BQ717" s="61">
        <f t="shared" si="785"/>
        <v>9.0126283832812487E-2</v>
      </c>
      <c r="BR717" s="61">
        <v>1</v>
      </c>
      <c r="BS717" s="61">
        <f t="shared" si="754"/>
        <v>9.0126283832812487E-2</v>
      </c>
      <c r="BT717" s="61">
        <f t="shared" si="786"/>
        <v>9.0126283832812487E-2</v>
      </c>
      <c r="BU717" s="61">
        <v>1</v>
      </c>
      <c r="BV717" s="61">
        <f t="shared" si="787"/>
        <v>9.0126283832812487E-2</v>
      </c>
      <c r="BW717" s="61">
        <f t="shared" si="788"/>
        <v>9.0126283832812487E-2</v>
      </c>
      <c r="BX717" s="61">
        <v>1</v>
      </c>
      <c r="BY717" s="61">
        <f t="shared" si="789"/>
        <v>9.0126283832812487E-2</v>
      </c>
      <c r="BZ717" s="61">
        <f t="shared" si="755"/>
        <v>9.0126283832812487E-2</v>
      </c>
      <c r="CA717" s="61">
        <v>1</v>
      </c>
      <c r="CB717" s="61">
        <f t="shared" si="756"/>
        <v>9.0126283832812487E-2</v>
      </c>
      <c r="CC717" s="69">
        <v>5.9587332859016157E-3</v>
      </c>
      <c r="CD717" s="61">
        <f t="shared" si="790"/>
        <v>6.548399600652296E-3</v>
      </c>
      <c r="CE717" s="61">
        <v>1</v>
      </c>
      <c r="CF717" s="61">
        <f t="shared" si="791"/>
        <v>6.548399600652296E-3</v>
      </c>
      <c r="CG717" s="61">
        <f t="shared" si="792"/>
        <v>6.548399600652296E-3</v>
      </c>
      <c r="CH717" s="61">
        <v>1</v>
      </c>
      <c r="CI717" s="61">
        <f t="shared" si="793"/>
        <v>6.548399600652296E-3</v>
      </c>
      <c r="CJ717" s="61">
        <f t="shared" si="794"/>
        <v>6.548399600652296E-3</v>
      </c>
      <c r="CK717" s="61">
        <v>1</v>
      </c>
      <c r="CL717" s="61">
        <f t="shared" si="795"/>
        <v>6.548399600652296E-3</v>
      </c>
      <c r="CM717" s="61">
        <f t="shared" si="757"/>
        <v>6.548399600652296E-3</v>
      </c>
      <c r="CN717" s="61">
        <v>1</v>
      </c>
      <c r="CO717" s="61">
        <f t="shared" si="758"/>
        <v>6.548399600652296E-3</v>
      </c>
      <c r="CP717" s="69">
        <v>5.5664256078526092E-3</v>
      </c>
      <c r="CQ717" s="61">
        <f t="shared" si="796"/>
        <v>6.1172698086296899E-3</v>
      </c>
      <c r="CR717" s="61">
        <v>1</v>
      </c>
      <c r="CS717" s="61">
        <f t="shared" si="797"/>
        <v>6.1172698086296899E-3</v>
      </c>
      <c r="CT717" s="61">
        <f t="shared" si="798"/>
        <v>6.1172698086296899E-3</v>
      </c>
      <c r="CU717" s="61">
        <v>1</v>
      </c>
      <c r="CV717" s="61">
        <f t="shared" si="799"/>
        <v>6.1172698086296899E-3</v>
      </c>
      <c r="CW717" s="61">
        <f t="shared" si="800"/>
        <v>6.1172698086296899E-3</v>
      </c>
      <c r="CX717" s="61">
        <v>1</v>
      </c>
      <c r="CY717" s="61">
        <f t="shared" si="801"/>
        <v>6.1172698086296899E-3</v>
      </c>
      <c r="CZ717" s="61">
        <f t="shared" si="759"/>
        <v>6.1172698086296899E-3</v>
      </c>
      <c r="DA717" s="61">
        <v>1</v>
      </c>
      <c r="DB717" s="61">
        <f t="shared" si="760"/>
        <v>6.1172698086296899E-3</v>
      </c>
      <c r="DC717" s="4"/>
      <c r="DD717" s="9"/>
    </row>
    <row r="718" spans="1:108">
      <c r="A718" s="57" t="s">
        <v>456</v>
      </c>
      <c r="B718" s="58" t="s">
        <v>399</v>
      </c>
      <c r="C718" s="58" t="s">
        <v>400</v>
      </c>
      <c r="D718" s="58" t="s">
        <v>442</v>
      </c>
      <c r="E718" s="59" t="s">
        <v>443</v>
      </c>
      <c r="F718" s="59" t="s">
        <v>440</v>
      </c>
      <c r="G718" s="59" t="s">
        <v>279</v>
      </c>
      <c r="H718" s="58" t="s">
        <v>430</v>
      </c>
      <c r="I718" s="58" t="s">
        <v>280</v>
      </c>
      <c r="J718" s="60" t="s">
        <v>411</v>
      </c>
      <c r="K718" s="61">
        <v>1.1080000000000001</v>
      </c>
      <c r="L718" s="61">
        <v>1.3280000000000001</v>
      </c>
      <c r="M718" s="61">
        <v>1.4850000000000001</v>
      </c>
      <c r="N718" s="61">
        <v>1.7889999999999999</v>
      </c>
      <c r="O718" s="61"/>
      <c r="P718" s="69">
        <v>977.49887467904296</v>
      </c>
      <c r="Q718" s="61">
        <f t="shared" si="761"/>
        <v>1083.0687531443798</v>
      </c>
      <c r="R718" s="61">
        <v>1</v>
      </c>
      <c r="S718" s="61">
        <f t="shared" si="762"/>
        <v>1083.0687531443798</v>
      </c>
      <c r="T718" s="61">
        <f t="shared" si="763"/>
        <v>1298.1185055737692</v>
      </c>
      <c r="U718" s="61">
        <v>1</v>
      </c>
      <c r="V718" s="61">
        <f t="shared" si="764"/>
        <v>1298.1185055737692</v>
      </c>
      <c r="W718" s="61">
        <f t="shared" si="765"/>
        <v>1451.5858288983788</v>
      </c>
      <c r="X718" s="61">
        <v>1</v>
      </c>
      <c r="Y718" s="61">
        <f t="shared" si="766"/>
        <v>1451.5858288983788</v>
      </c>
      <c r="Z718" s="61">
        <f t="shared" si="746"/>
        <v>1748.7454868008078</v>
      </c>
      <c r="AA718" s="61">
        <v>1</v>
      </c>
      <c r="AB718" s="61">
        <f t="shared" si="747"/>
        <v>1748.7454868008078</v>
      </c>
      <c r="AC718" s="69"/>
      <c r="AD718" s="61">
        <f t="shared" si="767"/>
        <v>0</v>
      </c>
      <c r="AE718" s="61">
        <v>1</v>
      </c>
      <c r="AF718" s="61">
        <f t="shared" si="768"/>
        <v>0</v>
      </c>
      <c r="AG718" s="61">
        <f t="shared" si="769"/>
        <v>0</v>
      </c>
      <c r="AH718" s="61">
        <v>1</v>
      </c>
      <c r="AI718" s="61">
        <f t="shared" si="770"/>
        <v>0</v>
      </c>
      <c r="AJ718" s="61">
        <f t="shared" si="771"/>
        <v>0</v>
      </c>
      <c r="AK718" s="61">
        <v>1</v>
      </c>
      <c r="AL718" s="61">
        <f t="shared" si="772"/>
        <v>0</v>
      </c>
      <c r="AM718" s="61">
        <f t="shared" si="748"/>
        <v>0</v>
      </c>
      <c r="AN718" s="61">
        <v>1</v>
      </c>
      <c r="AO718" s="61">
        <f t="shared" si="749"/>
        <v>0</v>
      </c>
      <c r="AP718" s="69">
        <v>1818.8374666476423</v>
      </c>
      <c r="AQ718" s="61">
        <f t="shared" si="773"/>
        <v>2015.2719130455878</v>
      </c>
      <c r="AR718" s="61">
        <v>1</v>
      </c>
      <c r="AS718" s="61">
        <f t="shared" si="774"/>
        <v>2015.2719130455878</v>
      </c>
      <c r="AT718" s="61">
        <f t="shared" si="775"/>
        <v>2415.4161557080693</v>
      </c>
      <c r="AU718" s="61">
        <v>1</v>
      </c>
      <c r="AV718" s="61">
        <f t="shared" si="776"/>
        <v>2415.4161557080693</v>
      </c>
      <c r="AW718" s="61">
        <f t="shared" si="777"/>
        <v>2700.9736379717488</v>
      </c>
      <c r="AX718" s="61">
        <v>1</v>
      </c>
      <c r="AY718" s="61">
        <f t="shared" si="778"/>
        <v>2700.9736379717488</v>
      </c>
      <c r="AZ718" s="61">
        <f t="shared" si="750"/>
        <v>3253.900227832632</v>
      </c>
      <c r="BA718" s="61">
        <v>1</v>
      </c>
      <c r="BB718" s="61">
        <f t="shared" si="751"/>
        <v>3253.900227832632</v>
      </c>
      <c r="BC718" s="69">
        <v>22.12000230294878</v>
      </c>
      <c r="BD718" s="61">
        <f t="shared" si="779"/>
        <v>24.508962551667249</v>
      </c>
      <c r="BE718" s="61">
        <v>1</v>
      </c>
      <c r="BF718" s="61">
        <f t="shared" si="780"/>
        <v>24.508962551667249</v>
      </c>
      <c r="BG718" s="61">
        <f t="shared" si="781"/>
        <v>29.375363058315983</v>
      </c>
      <c r="BH718" s="61">
        <v>1</v>
      </c>
      <c r="BI718" s="61">
        <f t="shared" si="782"/>
        <v>29.375363058315983</v>
      </c>
      <c r="BJ718" s="61">
        <f t="shared" si="783"/>
        <v>32.848203419878942</v>
      </c>
      <c r="BK718" s="61">
        <v>1</v>
      </c>
      <c r="BL718" s="61">
        <f t="shared" si="784"/>
        <v>32.848203419878942</v>
      </c>
      <c r="BM718" s="61">
        <f t="shared" si="752"/>
        <v>39.572684119975364</v>
      </c>
      <c r="BN718" s="61">
        <v>1</v>
      </c>
      <c r="BO718" s="61">
        <f t="shared" si="753"/>
        <v>39.572684119975364</v>
      </c>
      <c r="BP718" s="69">
        <v>22.12000230294878</v>
      </c>
      <c r="BQ718" s="61">
        <f t="shared" si="785"/>
        <v>24.508962551667249</v>
      </c>
      <c r="BR718" s="61">
        <v>1</v>
      </c>
      <c r="BS718" s="61">
        <f t="shared" si="754"/>
        <v>24.508962551667249</v>
      </c>
      <c r="BT718" s="61">
        <f t="shared" si="786"/>
        <v>29.375363058315983</v>
      </c>
      <c r="BU718" s="61">
        <v>1</v>
      </c>
      <c r="BV718" s="61">
        <f t="shared" si="787"/>
        <v>29.375363058315983</v>
      </c>
      <c r="BW718" s="61">
        <f t="shared" si="788"/>
        <v>32.848203419878942</v>
      </c>
      <c r="BX718" s="61">
        <v>1</v>
      </c>
      <c r="BY718" s="61">
        <f t="shared" si="789"/>
        <v>32.848203419878942</v>
      </c>
      <c r="BZ718" s="61">
        <f t="shared" si="755"/>
        <v>39.572684119975364</v>
      </c>
      <c r="CA718" s="61">
        <v>1</v>
      </c>
      <c r="CB718" s="61">
        <f t="shared" si="756"/>
        <v>39.572684119975364</v>
      </c>
      <c r="CC718" s="69">
        <v>155.2847567596871</v>
      </c>
      <c r="CD718" s="61">
        <f t="shared" si="790"/>
        <v>172.05551048973331</v>
      </c>
      <c r="CE718" s="61">
        <v>1</v>
      </c>
      <c r="CF718" s="61">
        <f t="shared" si="791"/>
        <v>172.05551048973331</v>
      </c>
      <c r="CG718" s="61">
        <f t="shared" si="792"/>
        <v>206.21815697686449</v>
      </c>
      <c r="CH718" s="61">
        <v>1</v>
      </c>
      <c r="CI718" s="61">
        <f t="shared" si="793"/>
        <v>206.21815697686449</v>
      </c>
      <c r="CJ718" s="61">
        <f t="shared" si="794"/>
        <v>230.59786378813536</v>
      </c>
      <c r="CK718" s="61">
        <v>1</v>
      </c>
      <c r="CL718" s="61">
        <f t="shared" si="795"/>
        <v>230.59786378813536</v>
      </c>
      <c r="CM718" s="61">
        <f t="shared" si="757"/>
        <v>277.80442984308019</v>
      </c>
      <c r="CN718" s="61">
        <v>1</v>
      </c>
      <c r="CO718" s="61">
        <f t="shared" si="758"/>
        <v>277.80442984308019</v>
      </c>
      <c r="CP718" s="69">
        <v>158.91577276862046</v>
      </c>
      <c r="CQ718" s="61">
        <f t="shared" si="796"/>
        <v>176.07867622763149</v>
      </c>
      <c r="CR718" s="61">
        <v>1</v>
      </c>
      <c r="CS718" s="61">
        <f t="shared" si="797"/>
        <v>176.07867622763149</v>
      </c>
      <c r="CT718" s="61">
        <f t="shared" si="798"/>
        <v>211.04014623672796</v>
      </c>
      <c r="CU718" s="61">
        <v>1</v>
      </c>
      <c r="CV718" s="61">
        <f t="shared" si="799"/>
        <v>211.04014623672796</v>
      </c>
      <c r="CW718" s="61">
        <f t="shared" si="800"/>
        <v>235.98992256140139</v>
      </c>
      <c r="CX718" s="61">
        <v>1</v>
      </c>
      <c r="CY718" s="61">
        <f t="shared" si="801"/>
        <v>235.98992256140139</v>
      </c>
      <c r="CZ718" s="61">
        <f t="shared" si="759"/>
        <v>284.30031748306197</v>
      </c>
      <c r="DA718" s="61">
        <v>1</v>
      </c>
      <c r="DB718" s="61">
        <f t="shared" si="760"/>
        <v>284.30031748306197</v>
      </c>
      <c r="DC718" s="4"/>
      <c r="DD718" s="9"/>
    </row>
    <row r="719" spans="1:108">
      <c r="A719" s="57" t="s">
        <v>456</v>
      </c>
      <c r="B719" s="58" t="s">
        <v>399</v>
      </c>
      <c r="C719" s="58" t="s">
        <v>400</v>
      </c>
      <c r="D719" s="58" t="s">
        <v>442</v>
      </c>
      <c r="E719" s="59" t="s">
        <v>443</v>
      </c>
      <c r="F719" s="59" t="s">
        <v>440</v>
      </c>
      <c r="G719" s="59" t="s">
        <v>253</v>
      </c>
      <c r="H719" s="58" t="s">
        <v>430</v>
      </c>
      <c r="I719" s="58" t="s">
        <v>254</v>
      </c>
      <c r="J719" s="60" t="s">
        <v>412</v>
      </c>
      <c r="K719" s="61">
        <v>0.82378110417214778</v>
      </c>
      <c r="L719" s="61">
        <v>0.87281388038827423</v>
      </c>
      <c r="M719" s="61">
        <v>0.90921805115139098</v>
      </c>
      <c r="N719" s="61">
        <v>0.97399999999999998</v>
      </c>
      <c r="O719" s="61"/>
      <c r="P719" s="69">
        <v>493.70416760037602</v>
      </c>
      <c r="Q719" s="61">
        <f t="shared" si="761"/>
        <v>406.70416432022887</v>
      </c>
      <c r="R719" s="61">
        <v>1</v>
      </c>
      <c r="S719" s="61">
        <f t="shared" si="762"/>
        <v>406.70416432022887</v>
      </c>
      <c r="T719" s="61">
        <f t="shared" si="763"/>
        <v>430.9118502871471</v>
      </c>
      <c r="U719" s="61">
        <v>1</v>
      </c>
      <c r="V719" s="61">
        <f t="shared" si="764"/>
        <v>430.9118502871471</v>
      </c>
      <c r="W719" s="61">
        <f t="shared" si="765"/>
        <v>448.88474111093359</v>
      </c>
      <c r="X719" s="61">
        <v>1</v>
      </c>
      <c r="Y719" s="61">
        <f t="shared" si="766"/>
        <v>448.88474111093359</v>
      </c>
      <c r="Z719" s="61">
        <f t="shared" si="746"/>
        <v>480.86785924276626</v>
      </c>
      <c r="AA719" s="61">
        <v>1</v>
      </c>
      <c r="AB719" s="61">
        <f t="shared" si="747"/>
        <v>480.86785924276626</v>
      </c>
      <c r="AC719" s="69"/>
      <c r="AD719" s="61">
        <f t="shared" si="767"/>
        <v>0</v>
      </c>
      <c r="AE719" s="61">
        <v>1</v>
      </c>
      <c r="AF719" s="61">
        <f t="shared" si="768"/>
        <v>0</v>
      </c>
      <c r="AG719" s="61">
        <f t="shared" si="769"/>
        <v>0</v>
      </c>
      <c r="AH719" s="61">
        <v>1</v>
      </c>
      <c r="AI719" s="61">
        <f t="shared" si="770"/>
        <v>0</v>
      </c>
      <c r="AJ719" s="61">
        <f t="shared" si="771"/>
        <v>0</v>
      </c>
      <c r="AK719" s="61">
        <v>1</v>
      </c>
      <c r="AL719" s="61">
        <f t="shared" si="772"/>
        <v>0</v>
      </c>
      <c r="AM719" s="61">
        <f t="shared" si="748"/>
        <v>0</v>
      </c>
      <c r="AN719" s="61">
        <v>1</v>
      </c>
      <c r="AO719" s="61">
        <f t="shared" si="749"/>
        <v>0</v>
      </c>
      <c r="AP719" s="69">
        <v>2.6711146074599998</v>
      </c>
      <c r="AQ719" s="61">
        <f t="shared" si="773"/>
        <v>2.2004137407037518</v>
      </c>
      <c r="AR719" s="61">
        <v>1</v>
      </c>
      <c r="AS719" s="61">
        <f t="shared" si="774"/>
        <v>2.2004137407037518</v>
      </c>
      <c r="AT719" s="61">
        <f t="shared" si="775"/>
        <v>2.3313859054989643</v>
      </c>
      <c r="AU719" s="61">
        <v>1</v>
      </c>
      <c r="AV719" s="61">
        <f t="shared" si="776"/>
        <v>2.3313859054989643</v>
      </c>
      <c r="AW719" s="61">
        <f t="shared" si="777"/>
        <v>2.428625617796794</v>
      </c>
      <c r="AX719" s="61">
        <v>1</v>
      </c>
      <c r="AY719" s="61">
        <f t="shared" si="778"/>
        <v>2.428625617796794</v>
      </c>
      <c r="AZ719" s="61">
        <f t="shared" si="750"/>
        <v>2.6016656276660397</v>
      </c>
      <c r="BA719" s="61">
        <v>1</v>
      </c>
      <c r="BB719" s="61">
        <f t="shared" si="751"/>
        <v>2.6016656276660397</v>
      </c>
      <c r="BC719" s="69">
        <v>9.7269665782428003</v>
      </c>
      <c r="BD719" s="61">
        <f t="shared" si="779"/>
        <v>8.0128912680704314</v>
      </c>
      <c r="BE719" s="61">
        <v>1</v>
      </c>
      <c r="BF719" s="61">
        <f t="shared" si="780"/>
        <v>8.0128912680704314</v>
      </c>
      <c r="BG719" s="61">
        <f t="shared" si="781"/>
        <v>8.489831443563153</v>
      </c>
      <c r="BH719" s="61">
        <v>1</v>
      </c>
      <c r="BI719" s="61">
        <f t="shared" si="782"/>
        <v>8.489831443563153</v>
      </c>
      <c r="BJ719" s="61">
        <f t="shared" si="783"/>
        <v>8.8439335958846321</v>
      </c>
      <c r="BK719" s="61">
        <v>1</v>
      </c>
      <c r="BL719" s="61">
        <f t="shared" si="784"/>
        <v>8.8439335958846321</v>
      </c>
      <c r="BM719" s="61">
        <f t="shared" si="752"/>
        <v>9.4740654472084866</v>
      </c>
      <c r="BN719" s="61">
        <v>1</v>
      </c>
      <c r="BO719" s="61">
        <f t="shared" si="753"/>
        <v>9.4740654472084866</v>
      </c>
      <c r="BP719" s="69">
        <v>6.711606938987531</v>
      </c>
      <c r="BQ719" s="61">
        <f t="shared" si="785"/>
        <v>5.5288949749685976</v>
      </c>
      <c r="BR719" s="61">
        <v>1</v>
      </c>
      <c r="BS719" s="61">
        <f t="shared" si="754"/>
        <v>5.5288949749685976</v>
      </c>
      <c r="BT719" s="61">
        <f t="shared" si="786"/>
        <v>5.8579836960585743</v>
      </c>
      <c r="BU719" s="61">
        <v>1</v>
      </c>
      <c r="BV719" s="61">
        <f t="shared" si="787"/>
        <v>5.8579836960585743</v>
      </c>
      <c r="BW719" s="61">
        <f t="shared" si="788"/>
        <v>6.1023141811603958</v>
      </c>
      <c r="BX719" s="61">
        <v>1</v>
      </c>
      <c r="BY719" s="61">
        <f t="shared" si="789"/>
        <v>6.1023141811603958</v>
      </c>
      <c r="BZ719" s="61">
        <f t="shared" si="755"/>
        <v>6.5371051585738549</v>
      </c>
      <c r="CA719" s="61">
        <v>1</v>
      </c>
      <c r="CB719" s="61">
        <f t="shared" si="756"/>
        <v>6.5371051585738549</v>
      </c>
      <c r="CC719" s="69">
        <v>0.41094070884</v>
      </c>
      <c r="CD719" s="61">
        <f t="shared" si="790"/>
        <v>0.33852519087750027</v>
      </c>
      <c r="CE719" s="61">
        <v>1</v>
      </c>
      <c r="CF719" s="61">
        <f t="shared" si="791"/>
        <v>0.33852519087750027</v>
      </c>
      <c r="CG719" s="61">
        <f t="shared" si="792"/>
        <v>0.35867475469214838</v>
      </c>
      <c r="CH719" s="61">
        <v>1</v>
      </c>
      <c r="CI719" s="61">
        <f t="shared" si="793"/>
        <v>0.35867475469214838</v>
      </c>
      <c r="CJ719" s="61">
        <f t="shared" si="794"/>
        <v>0.37363471043027596</v>
      </c>
      <c r="CK719" s="61">
        <v>1</v>
      </c>
      <c r="CL719" s="61">
        <f t="shared" si="795"/>
        <v>0.37363471043027596</v>
      </c>
      <c r="CM719" s="61">
        <f t="shared" si="757"/>
        <v>0.40025625041016</v>
      </c>
      <c r="CN719" s="61">
        <v>1</v>
      </c>
      <c r="CO719" s="61">
        <f t="shared" si="758"/>
        <v>0.40025625041016</v>
      </c>
      <c r="CP719" s="69">
        <v>3.0917946110995079E-3</v>
      </c>
      <c r="CQ719" s="61">
        <f t="shared" si="796"/>
        <v>2.5469619786050489E-3</v>
      </c>
      <c r="CR719" s="61">
        <v>1</v>
      </c>
      <c r="CS719" s="61">
        <f t="shared" si="797"/>
        <v>2.5469619786050489E-3</v>
      </c>
      <c r="CT719" s="61">
        <f t="shared" si="798"/>
        <v>2.6985612518773167E-3</v>
      </c>
      <c r="CU719" s="61">
        <v>1</v>
      </c>
      <c r="CV719" s="61">
        <f t="shared" si="799"/>
        <v>2.6985612518773167E-3</v>
      </c>
      <c r="CW719" s="61">
        <f t="shared" si="800"/>
        <v>2.8111154708642676E-3</v>
      </c>
      <c r="CX719" s="61">
        <v>1</v>
      </c>
      <c r="CY719" s="61">
        <f t="shared" si="801"/>
        <v>2.8111154708642676E-3</v>
      </c>
      <c r="CZ719" s="61">
        <f t="shared" si="759"/>
        <v>3.0114079512109206E-3</v>
      </c>
      <c r="DA719" s="61">
        <v>1</v>
      </c>
      <c r="DB719" s="61">
        <f t="shared" si="760"/>
        <v>3.0114079512109206E-3</v>
      </c>
      <c r="DC719" s="4"/>
      <c r="DD719" s="9"/>
    </row>
    <row r="720" spans="1:108">
      <c r="A720" s="57" t="s">
        <v>456</v>
      </c>
      <c r="B720" s="58" t="s">
        <v>399</v>
      </c>
      <c r="C720" s="58" t="s">
        <v>400</v>
      </c>
      <c r="D720" s="58" t="s">
        <v>442</v>
      </c>
      <c r="E720" s="59" t="s">
        <v>443</v>
      </c>
      <c r="F720" s="59" t="s">
        <v>440</v>
      </c>
      <c r="G720" s="59" t="s">
        <v>255</v>
      </c>
      <c r="H720" s="58" t="s">
        <v>430</v>
      </c>
      <c r="I720" s="58" t="s">
        <v>256</v>
      </c>
      <c r="J720" s="60" t="s">
        <v>412</v>
      </c>
      <c r="K720" s="61">
        <v>0.82378110417214778</v>
      </c>
      <c r="L720" s="61">
        <v>0.87281388038827423</v>
      </c>
      <c r="M720" s="61">
        <v>0.90921805115139098</v>
      </c>
      <c r="N720" s="61">
        <v>0.97399999999999998</v>
      </c>
      <c r="O720" s="61"/>
      <c r="P720" s="69">
        <v>192.04211757183884</v>
      </c>
      <c r="Q720" s="61">
        <f t="shared" si="761"/>
        <v>158.20066766088684</v>
      </c>
      <c r="R720" s="61">
        <v>1</v>
      </c>
      <c r="S720" s="61">
        <f t="shared" si="762"/>
        <v>158.20066766088684</v>
      </c>
      <c r="T720" s="61">
        <f t="shared" si="763"/>
        <v>167.61702583585785</v>
      </c>
      <c r="U720" s="61">
        <v>1</v>
      </c>
      <c r="V720" s="61">
        <f t="shared" si="764"/>
        <v>167.61702583585785</v>
      </c>
      <c r="W720" s="61">
        <f t="shared" si="765"/>
        <v>174.60815987765361</v>
      </c>
      <c r="X720" s="61">
        <v>1</v>
      </c>
      <c r="Y720" s="61">
        <f t="shared" si="766"/>
        <v>174.60815987765361</v>
      </c>
      <c r="Z720" s="61">
        <f t="shared" si="746"/>
        <v>187.04902251497103</v>
      </c>
      <c r="AA720" s="61">
        <v>1</v>
      </c>
      <c r="AB720" s="61">
        <f t="shared" si="747"/>
        <v>187.04902251497103</v>
      </c>
      <c r="AC720" s="69"/>
      <c r="AD720" s="61">
        <f t="shared" si="767"/>
        <v>0</v>
      </c>
      <c r="AE720" s="61">
        <v>1</v>
      </c>
      <c r="AF720" s="61">
        <f t="shared" si="768"/>
        <v>0</v>
      </c>
      <c r="AG720" s="61">
        <f t="shared" si="769"/>
        <v>0</v>
      </c>
      <c r="AH720" s="61">
        <v>1</v>
      </c>
      <c r="AI720" s="61">
        <f t="shared" si="770"/>
        <v>0</v>
      </c>
      <c r="AJ720" s="61">
        <f t="shared" si="771"/>
        <v>0</v>
      </c>
      <c r="AK720" s="61">
        <v>1</v>
      </c>
      <c r="AL720" s="61">
        <f t="shared" si="772"/>
        <v>0</v>
      </c>
      <c r="AM720" s="61">
        <f t="shared" si="748"/>
        <v>0</v>
      </c>
      <c r="AN720" s="61">
        <v>1</v>
      </c>
      <c r="AO720" s="61">
        <f t="shared" si="749"/>
        <v>0</v>
      </c>
      <c r="AP720" s="69">
        <v>1.0498662752314873</v>
      </c>
      <c r="AQ720" s="61">
        <f t="shared" si="773"/>
        <v>0.86485999944329461</v>
      </c>
      <c r="AR720" s="61">
        <v>1</v>
      </c>
      <c r="AS720" s="61">
        <f t="shared" si="774"/>
        <v>0.86485999944329461</v>
      </c>
      <c r="AT720" s="61">
        <f t="shared" si="775"/>
        <v>0.91633785757357844</v>
      </c>
      <c r="AU720" s="61">
        <v>1</v>
      </c>
      <c r="AV720" s="61">
        <f t="shared" si="776"/>
        <v>0.91633785757357844</v>
      </c>
      <c r="AW720" s="61">
        <f t="shared" si="777"/>
        <v>0.95455736873554276</v>
      </c>
      <c r="AX720" s="61">
        <v>1</v>
      </c>
      <c r="AY720" s="61">
        <f t="shared" si="778"/>
        <v>0.95455736873554276</v>
      </c>
      <c r="AZ720" s="61">
        <f t="shared" si="750"/>
        <v>1.0225697520754686</v>
      </c>
      <c r="BA720" s="61">
        <v>1</v>
      </c>
      <c r="BB720" s="61">
        <f t="shared" si="751"/>
        <v>1.0225697520754686</v>
      </c>
      <c r="BC720" s="69">
        <v>3.7828931267751353</v>
      </c>
      <c r="BD720" s="61">
        <f t="shared" si="779"/>
        <v>3.1162758769400498</v>
      </c>
      <c r="BE720" s="61">
        <v>1</v>
      </c>
      <c r="BF720" s="61">
        <f t="shared" si="780"/>
        <v>3.1162758769400498</v>
      </c>
      <c r="BG720" s="61">
        <f t="shared" si="781"/>
        <v>3.3017616290747376</v>
      </c>
      <c r="BH720" s="61">
        <v>1</v>
      </c>
      <c r="BI720" s="61">
        <f t="shared" si="782"/>
        <v>3.3017616290747376</v>
      </c>
      <c r="BJ720" s="61">
        <f t="shared" si="783"/>
        <v>3.4394747164404804</v>
      </c>
      <c r="BK720" s="61">
        <v>1</v>
      </c>
      <c r="BL720" s="61">
        <f t="shared" si="784"/>
        <v>3.4394747164404804</v>
      </c>
      <c r="BM720" s="61">
        <f t="shared" si="752"/>
        <v>3.6845379054789817</v>
      </c>
      <c r="BN720" s="61">
        <v>1</v>
      </c>
      <c r="BO720" s="61">
        <f t="shared" si="753"/>
        <v>3.6845379054789817</v>
      </c>
      <c r="BP720" s="69">
        <v>2.6102532670647536</v>
      </c>
      <c r="BQ720" s="61">
        <f t="shared" si="785"/>
        <v>2.1502773185115589</v>
      </c>
      <c r="BR720" s="61">
        <v>1</v>
      </c>
      <c r="BS720" s="61">
        <f t="shared" si="754"/>
        <v>2.1502773185115589</v>
      </c>
      <c r="BT720" s="61">
        <f t="shared" si="786"/>
        <v>2.2782652828229577</v>
      </c>
      <c r="BU720" s="61">
        <v>1</v>
      </c>
      <c r="BV720" s="61">
        <f t="shared" si="787"/>
        <v>2.2782652828229577</v>
      </c>
      <c r="BW720" s="61">
        <f t="shared" si="788"/>
        <v>2.3732893884921666</v>
      </c>
      <c r="BX720" s="61">
        <v>1</v>
      </c>
      <c r="BY720" s="61">
        <f t="shared" si="789"/>
        <v>2.3732893884921666</v>
      </c>
      <c r="BZ720" s="61">
        <f t="shared" si="755"/>
        <v>2.5423866821210699</v>
      </c>
      <c r="CA720" s="61">
        <v>1</v>
      </c>
      <c r="CB720" s="61">
        <f t="shared" si="756"/>
        <v>2.5423866821210699</v>
      </c>
      <c r="CC720" s="69">
        <v>0.16170681660049244</v>
      </c>
      <c r="CD720" s="61">
        <f t="shared" si="790"/>
        <v>0.13321101993131665</v>
      </c>
      <c r="CE720" s="61">
        <v>1</v>
      </c>
      <c r="CF720" s="61">
        <f t="shared" si="791"/>
        <v>0.13321101993131665</v>
      </c>
      <c r="CG720" s="61">
        <f t="shared" si="792"/>
        <v>0.14113995408231081</v>
      </c>
      <c r="CH720" s="61">
        <v>1</v>
      </c>
      <c r="CI720" s="61">
        <f t="shared" si="793"/>
        <v>0.14113995408231081</v>
      </c>
      <c r="CJ720" s="61">
        <f t="shared" si="794"/>
        <v>0.14702675664739515</v>
      </c>
      <c r="CK720" s="61">
        <v>1</v>
      </c>
      <c r="CL720" s="61">
        <f t="shared" si="795"/>
        <v>0.14702675664739515</v>
      </c>
      <c r="CM720" s="61">
        <f t="shared" si="757"/>
        <v>0.15750243936887964</v>
      </c>
      <c r="CN720" s="61">
        <v>1</v>
      </c>
      <c r="CO720" s="61">
        <f t="shared" si="758"/>
        <v>0.15750243936887964</v>
      </c>
      <c r="CP720" s="69">
        <v>64.445433560743226</v>
      </c>
      <c r="CQ720" s="61">
        <f t="shared" si="796"/>
        <v>53.088930417521844</v>
      </c>
      <c r="CR720" s="61">
        <v>1</v>
      </c>
      <c r="CS720" s="61">
        <f t="shared" si="797"/>
        <v>53.088930417521844</v>
      </c>
      <c r="CT720" s="61">
        <f t="shared" si="798"/>
        <v>56.248868939457012</v>
      </c>
      <c r="CU720" s="61">
        <v>1</v>
      </c>
      <c r="CV720" s="61">
        <f t="shared" si="799"/>
        <v>56.248868939457012</v>
      </c>
      <c r="CW720" s="61">
        <f t="shared" si="800"/>
        <v>58.594951507705403</v>
      </c>
      <c r="CX720" s="61">
        <v>1</v>
      </c>
      <c r="CY720" s="61">
        <f t="shared" si="801"/>
        <v>58.594951507705403</v>
      </c>
      <c r="CZ720" s="61">
        <f t="shared" si="759"/>
        <v>62.769852288163904</v>
      </c>
      <c r="DA720" s="61">
        <v>1</v>
      </c>
      <c r="DB720" s="61">
        <f t="shared" si="760"/>
        <v>62.769852288163904</v>
      </c>
      <c r="DC720" s="4"/>
      <c r="DD720" s="9"/>
    </row>
    <row r="721" spans="1:108">
      <c r="A721" s="57" t="s">
        <v>456</v>
      </c>
      <c r="B721" s="58" t="s">
        <v>399</v>
      </c>
      <c r="C721" s="58" t="s">
        <v>400</v>
      </c>
      <c r="D721" s="58" t="s">
        <v>442</v>
      </c>
      <c r="E721" s="59" t="s">
        <v>443</v>
      </c>
      <c r="F721" s="59" t="s">
        <v>440</v>
      </c>
      <c r="G721" s="59" t="s">
        <v>257</v>
      </c>
      <c r="H721" s="58" t="s">
        <v>430</v>
      </c>
      <c r="I721" s="58" t="s">
        <v>258</v>
      </c>
      <c r="J721" s="60" t="s">
        <v>413</v>
      </c>
      <c r="K721" s="61">
        <v>0.92010389846596308</v>
      </c>
      <c r="L721" s="61">
        <v>1.0199839718996708</v>
      </c>
      <c r="M721" s="61">
        <v>1.0979930772247515</v>
      </c>
      <c r="N721" s="61">
        <v>1.242</v>
      </c>
      <c r="O721" s="61"/>
      <c r="P721" s="69">
        <v>656.05461119999995</v>
      </c>
      <c r="Q721" s="61">
        <f t="shared" si="761"/>
        <v>603.63840537169165</v>
      </c>
      <c r="R721" s="61">
        <v>1</v>
      </c>
      <c r="S721" s="61">
        <f t="shared" si="762"/>
        <v>603.63840537169165</v>
      </c>
      <c r="T721" s="61">
        <f t="shared" si="763"/>
        <v>669.16518811487026</v>
      </c>
      <c r="U721" s="61">
        <v>1</v>
      </c>
      <c r="V721" s="61">
        <f t="shared" si="764"/>
        <v>669.16518811487026</v>
      </c>
      <c r="W721" s="61">
        <f t="shared" si="765"/>
        <v>720.3434213789759</v>
      </c>
      <c r="X721" s="61">
        <v>1</v>
      </c>
      <c r="Y721" s="61">
        <f t="shared" si="766"/>
        <v>720.3434213789759</v>
      </c>
      <c r="Z721" s="61">
        <f t="shared" si="746"/>
        <v>814.81982711039996</v>
      </c>
      <c r="AA721" s="61">
        <v>1</v>
      </c>
      <c r="AB721" s="61">
        <f t="shared" si="747"/>
        <v>814.81982711039996</v>
      </c>
      <c r="AC721" s="69"/>
      <c r="AD721" s="61">
        <f t="shared" si="767"/>
        <v>0</v>
      </c>
      <c r="AE721" s="61">
        <v>1</v>
      </c>
      <c r="AF721" s="61">
        <f t="shared" si="768"/>
        <v>0</v>
      </c>
      <c r="AG721" s="61">
        <f t="shared" si="769"/>
        <v>0</v>
      </c>
      <c r="AH721" s="61">
        <v>1</v>
      </c>
      <c r="AI721" s="61">
        <f t="shared" si="770"/>
        <v>0</v>
      </c>
      <c r="AJ721" s="61">
        <f t="shared" si="771"/>
        <v>0</v>
      </c>
      <c r="AK721" s="61">
        <v>1</v>
      </c>
      <c r="AL721" s="61">
        <f t="shared" si="772"/>
        <v>0</v>
      </c>
      <c r="AM721" s="61">
        <f t="shared" si="748"/>
        <v>0</v>
      </c>
      <c r="AN721" s="61">
        <v>1</v>
      </c>
      <c r="AO721" s="61">
        <f t="shared" si="749"/>
        <v>0</v>
      </c>
      <c r="AP721" s="69">
        <v>3.6849139200000001</v>
      </c>
      <c r="AQ721" s="61">
        <f t="shared" si="773"/>
        <v>3.3905036633034942</v>
      </c>
      <c r="AR721" s="61">
        <v>1</v>
      </c>
      <c r="AS721" s="61">
        <f t="shared" si="774"/>
        <v>3.3905036633034942</v>
      </c>
      <c r="AT721" s="61">
        <f t="shared" si="775"/>
        <v>3.758553136229986</v>
      </c>
      <c r="AU721" s="61">
        <v>1</v>
      </c>
      <c r="AV721" s="61">
        <f t="shared" si="776"/>
        <v>3.758553136229986</v>
      </c>
      <c r="AW721" s="61">
        <f t="shared" si="777"/>
        <v>4.046009974329122</v>
      </c>
      <c r="AX721" s="61">
        <v>1</v>
      </c>
      <c r="AY721" s="61">
        <f t="shared" si="778"/>
        <v>4.046009974329122</v>
      </c>
      <c r="AZ721" s="61">
        <f t="shared" si="750"/>
        <v>4.5766630886400002</v>
      </c>
      <c r="BA721" s="61">
        <v>1</v>
      </c>
      <c r="BB721" s="61">
        <f t="shared" si="751"/>
        <v>4.5766630886400002</v>
      </c>
      <c r="BC721" s="69">
        <v>14.063310719999999</v>
      </c>
      <c r="BD721" s="61">
        <f t="shared" si="779"/>
        <v>12.93970701881017</v>
      </c>
      <c r="BE721" s="61">
        <v>1</v>
      </c>
      <c r="BF721" s="61">
        <f t="shared" si="780"/>
        <v>12.93970701881017</v>
      </c>
      <c r="BG721" s="61">
        <f t="shared" si="781"/>
        <v>14.344351526244818</v>
      </c>
      <c r="BH721" s="61">
        <v>1</v>
      </c>
      <c r="BI721" s="61">
        <f t="shared" si="782"/>
        <v>14.344351526244818</v>
      </c>
      <c r="BJ721" s="61">
        <f t="shared" si="783"/>
        <v>15.441417813420633</v>
      </c>
      <c r="BK721" s="61">
        <v>1</v>
      </c>
      <c r="BL721" s="61">
        <f t="shared" si="784"/>
        <v>15.441417813420633</v>
      </c>
      <c r="BM721" s="61">
        <f t="shared" si="752"/>
        <v>17.466631914239997</v>
      </c>
      <c r="BN721" s="61">
        <v>1</v>
      </c>
      <c r="BO721" s="61">
        <f t="shared" si="753"/>
        <v>17.466631914239997</v>
      </c>
      <c r="BP721" s="69">
        <v>9.7036843967999999</v>
      </c>
      <c r="BQ721" s="61">
        <f t="shared" si="785"/>
        <v>8.9283978429790167</v>
      </c>
      <c r="BR721" s="61">
        <v>1</v>
      </c>
      <c r="BS721" s="61">
        <f t="shared" si="754"/>
        <v>8.9283978429790167</v>
      </c>
      <c r="BT721" s="61">
        <f t="shared" si="786"/>
        <v>9.8976025531089249</v>
      </c>
      <c r="BU721" s="61">
        <v>1</v>
      </c>
      <c r="BV721" s="61">
        <f t="shared" si="787"/>
        <v>9.8976025531089249</v>
      </c>
      <c r="BW721" s="61">
        <f t="shared" si="788"/>
        <v>10.654578291260238</v>
      </c>
      <c r="BX721" s="61">
        <v>1</v>
      </c>
      <c r="BY721" s="61">
        <f t="shared" si="789"/>
        <v>10.654578291260238</v>
      </c>
      <c r="BZ721" s="61">
        <f t="shared" si="755"/>
        <v>12.051976020825601</v>
      </c>
      <c r="CA721" s="61">
        <v>1</v>
      </c>
      <c r="CB721" s="61">
        <f t="shared" si="756"/>
        <v>12.051976020825601</v>
      </c>
      <c r="CC721" s="69">
        <v>0.34983360000000002</v>
      </c>
      <c r="CD721" s="61">
        <f t="shared" si="790"/>
        <v>0.32188325917438237</v>
      </c>
      <c r="CE721" s="61">
        <v>1</v>
      </c>
      <c r="CF721" s="61">
        <f t="shared" si="791"/>
        <v>0.32188325917438237</v>
      </c>
      <c r="CG721" s="61">
        <f t="shared" si="792"/>
        <v>0.35682466483196068</v>
      </c>
      <c r="CH721" s="61">
        <v>1</v>
      </c>
      <c r="CI721" s="61">
        <f t="shared" si="793"/>
        <v>0.35682466483196068</v>
      </c>
      <c r="CJ721" s="61">
        <f t="shared" si="794"/>
        <v>0.38411487098061287</v>
      </c>
      <c r="CK721" s="61">
        <v>1</v>
      </c>
      <c r="CL721" s="61">
        <f t="shared" si="795"/>
        <v>0.38411487098061287</v>
      </c>
      <c r="CM721" s="61">
        <f t="shared" si="757"/>
        <v>0.4344933312</v>
      </c>
      <c r="CN721" s="61">
        <v>1</v>
      </c>
      <c r="CO721" s="61">
        <f t="shared" si="758"/>
        <v>0.4344933312</v>
      </c>
      <c r="CP721" s="69">
        <v>1.9786413499199998E-3</v>
      </c>
      <c r="CQ721" s="61">
        <f t="shared" si="796"/>
        <v>1.8205556197273477E-3</v>
      </c>
      <c r="CR721" s="61">
        <v>1</v>
      </c>
      <c r="CS721" s="61">
        <f t="shared" si="797"/>
        <v>1.8205556197273477E-3</v>
      </c>
      <c r="CT721" s="61">
        <f t="shared" si="798"/>
        <v>2.018182463056328E-3</v>
      </c>
      <c r="CU721" s="61">
        <v>1</v>
      </c>
      <c r="CV721" s="61">
        <f t="shared" si="799"/>
        <v>2.018182463056328E-3</v>
      </c>
      <c r="CW721" s="61">
        <f t="shared" si="800"/>
        <v>2.1725345045227971E-3</v>
      </c>
      <c r="CX721" s="61">
        <v>1</v>
      </c>
      <c r="CY721" s="61">
        <f t="shared" si="801"/>
        <v>2.1725345045227971E-3</v>
      </c>
      <c r="CZ721" s="61">
        <f t="shared" si="759"/>
        <v>2.4574725566006398E-3</v>
      </c>
      <c r="DA721" s="61">
        <v>1</v>
      </c>
      <c r="DB721" s="61">
        <f t="shared" si="760"/>
        <v>2.4574725566006398E-3</v>
      </c>
      <c r="DC721" s="4"/>
      <c r="DD721" s="9"/>
    </row>
    <row r="722" spans="1:108">
      <c r="A722" s="57" t="s">
        <v>456</v>
      </c>
      <c r="B722" s="58" t="s">
        <v>399</v>
      </c>
      <c r="C722" s="58" t="s">
        <v>400</v>
      </c>
      <c r="D722" s="58" t="s">
        <v>442</v>
      </c>
      <c r="E722" s="59" t="s">
        <v>443</v>
      </c>
      <c r="F722" s="59" t="s">
        <v>440</v>
      </c>
      <c r="G722" s="59" t="s">
        <v>259</v>
      </c>
      <c r="H722" s="58" t="s">
        <v>430</v>
      </c>
      <c r="I722" s="58" t="s">
        <v>260</v>
      </c>
      <c r="J722" s="60" t="s">
        <v>413</v>
      </c>
      <c r="K722" s="61">
        <v>0.92010389846596308</v>
      </c>
      <c r="L722" s="61">
        <v>1.0199839718996708</v>
      </c>
      <c r="M722" s="61">
        <v>1.0979930772247515</v>
      </c>
      <c r="N722" s="61">
        <v>1.242</v>
      </c>
      <c r="O722" s="61"/>
      <c r="P722" s="69">
        <v>271.93427565229695</v>
      </c>
      <c r="Q722" s="61">
        <f t="shared" si="761"/>
        <v>250.20778715419624</v>
      </c>
      <c r="R722" s="61">
        <v>1</v>
      </c>
      <c r="S722" s="61">
        <f t="shared" si="762"/>
        <v>250.20778715419624</v>
      </c>
      <c r="T722" s="61">
        <f t="shared" si="763"/>
        <v>277.36860257548977</v>
      </c>
      <c r="U722" s="61">
        <v>1</v>
      </c>
      <c r="V722" s="61">
        <f t="shared" si="764"/>
        <v>277.36860257548977</v>
      </c>
      <c r="W722" s="61">
        <f t="shared" si="765"/>
        <v>298.58195212634934</v>
      </c>
      <c r="X722" s="61">
        <v>1</v>
      </c>
      <c r="Y722" s="61">
        <f t="shared" si="766"/>
        <v>298.58195212634934</v>
      </c>
      <c r="Z722" s="61">
        <f t="shared" si="746"/>
        <v>337.74237036015279</v>
      </c>
      <c r="AA722" s="61">
        <v>1</v>
      </c>
      <c r="AB722" s="61">
        <f t="shared" si="747"/>
        <v>337.74237036015279</v>
      </c>
      <c r="AC722" s="69"/>
      <c r="AD722" s="61">
        <f t="shared" si="767"/>
        <v>0</v>
      </c>
      <c r="AE722" s="61">
        <v>1</v>
      </c>
      <c r="AF722" s="61">
        <f t="shared" si="768"/>
        <v>0</v>
      </c>
      <c r="AG722" s="61">
        <f t="shared" si="769"/>
        <v>0</v>
      </c>
      <c r="AH722" s="61">
        <v>1</v>
      </c>
      <c r="AI722" s="61">
        <f t="shared" si="770"/>
        <v>0</v>
      </c>
      <c r="AJ722" s="61">
        <f t="shared" si="771"/>
        <v>0</v>
      </c>
      <c r="AK722" s="61">
        <v>1</v>
      </c>
      <c r="AL722" s="61">
        <f t="shared" si="772"/>
        <v>0</v>
      </c>
      <c r="AM722" s="61">
        <f t="shared" si="748"/>
        <v>0</v>
      </c>
      <c r="AN722" s="61">
        <v>1</v>
      </c>
      <c r="AO722" s="61">
        <f t="shared" si="749"/>
        <v>0</v>
      </c>
      <c r="AP722" s="69">
        <v>25.74813278611704</v>
      </c>
      <c r="AQ722" s="61">
        <f t="shared" si="773"/>
        <v>23.690957354725569</v>
      </c>
      <c r="AR722" s="61">
        <v>1</v>
      </c>
      <c r="AS722" s="61">
        <f t="shared" si="774"/>
        <v>23.690957354725569</v>
      </c>
      <c r="AT722" s="61">
        <f t="shared" si="775"/>
        <v>26.262682748183796</v>
      </c>
      <c r="AU722" s="61">
        <v>1</v>
      </c>
      <c r="AV722" s="61">
        <f t="shared" si="776"/>
        <v>26.262682748183796</v>
      </c>
      <c r="AW722" s="61">
        <f t="shared" si="777"/>
        <v>28.271271550620163</v>
      </c>
      <c r="AX722" s="61">
        <v>1</v>
      </c>
      <c r="AY722" s="61">
        <f t="shared" si="778"/>
        <v>28.271271550620163</v>
      </c>
      <c r="AZ722" s="61">
        <f t="shared" si="750"/>
        <v>31.979180920357365</v>
      </c>
      <c r="BA722" s="61">
        <v>1</v>
      </c>
      <c r="BB722" s="61">
        <f t="shared" si="751"/>
        <v>31.979180920357365</v>
      </c>
      <c r="BC722" s="69">
        <v>5.4720583007999997</v>
      </c>
      <c r="BD722" s="61">
        <f t="shared" si="779"/>
        <v>5.0348621751991134</v>
      </c>
      <c r="BE722" s="61">
        <v>1</v>
      </c>
      <c r="BF722" s="61">
        <f t="shared" si="780"/>
        <v>5.0348621751991134</v>
      </c>
      <c r="BG722" s="61">
        <f t="shared" si="781"/>
        <v>5.5814117601165476</v>
      </c>
      <c r="BH722" s="61">
        <v>1</v>
      </c>
      <c r="BI722" s="61">
        <f t="shared" si="782"/>
        <v>5.5814117601165476</v>
      </c>
      <c r="BJ722" s="61">
        <f t="shared" si="783"/>
        <v>6.0082821324486364</v>
      </c>
      <c r="BK722" s="61">
        <v>1</v>
      </c>
      <c r="BL722" s="61">
        <f t="shared" si="784"/>
        <v>6.0082821324486364</v>
      </c>
      <c r="BM722" s="61">
        <f t="shared" si="752"/>
        <v>6.7962964095935998</v>
      </c>
      <c r="BN722" s="61">
        <v>1</v>
      </c>
      <c r="BO722" s="61">
        <f t="shared" si="753"/>
        <v>6.7962964095935998</v>
      </c>
      <c r="BP722" s="69">
        <v>3.7757202275519997</v>
      </c>
      <c r="BQ722" s="61">
        <f t="shared" si="785"/>
        <v>3.474054900887388</v>
      </c>
      <c r="BR722" s="61">
        <v>1</v>
      </c>
      <c r="BS722" s="61">
        <f t="shared" si="754"/>
        <v>3.474054900887388</v>
      </c>
      <c r="BT722" s="61">
        <f t="shared" si="786"/>
        <v>3.8511741144804175</v>
      </c>
      <c r="BU722" s="61">
        <v>1</v>
      </c>
      <c r="BV722" s="61">
        <f t="shared" si="787"/>
        <v>3.8511741144804175</v>
      </c>
      <c r="BW722" s="61">
        <f t="shared" si="788"/>
        <v>4.145714671389559</v>
      </c>
      <c r="BX722" s="61">
        <v>1</v>
      </c>
      <c r="BY722" s="61">
        <f t="shared" si="789"/>
        <v>4.145714671389559</v>
      </c>
      <c r="BZ722" s="61">
        <f t="shared" si="755"/>
        <v>4.6894445226195831</v>
      </c>
      <c r="CA722" s="61">
        <v>1</v>
      </c>
      <c r="CB722" s="61">
        <f t="shared" si="756"/>
        <v>4.6894445226195831</v>
      </c>
      <c r="CC722" s="69">
        <v>3.1017752337985001</v>
      </c>
      <c r="CD722" s="61">
        <f t="shared" si="790"/>
        <v>2.8539554847831741</v>
      </c>
      <c r="CE722" s="61">
        <v>1</v>
      </c>
      <c r="CF722" s="61">
        <f t="shared" si="791"/>
        <v>2.8539554847831741</v>
      </c>
      <c r="CG722" s="61">
        <f t="shared" si="792"/>
        <v>3.1637610229098243</v>
      </c>
      <c r="CH722" s="61">
        <v>1</v>
      </c>
      <c r="CI722" s="61">
        <f t="shared" si="793"/>
        <v>3.1637610229098243</v>
      </c>
      <c r="CJ722" s="61">
        <f t="shared" si="794"/>
        <v>3.4057277338179381</v>
      </c>
      <c r="CK722" s="61">
        <v>1</v>
      </c>
      <c r="CL722" s="61">
        <f t="shared" si="795"/>
        <v>3.4057277338179381</v>
      </c>
      <c r="CM722" s="61">
        <f t="shared" si="757"/>
        <v>3.8524048403777371</v>
      </c>
      <c r="CN722" s="61">
        <v>1</v>
      </c>
      <c r="CO722" s="61">
        <f t="shared" si="758"/>
        <v>3.8524048403777371</v>
      </c>
      <c r="CP722" s="69">
        <v>50.413685183033998</v>
      </c>
      <c r="CQ722" s="61">
        <f t="shared" si="796"/>
        <v>46.385828272945339</v>
      </c>
      <c r="CR722" s="61">
        <v>1</v>
      </c>
      <c r="CS722" s="61">
        <f t="shared" si="797"/>
        <v>46.385828272945339</v>
      </c>
      <c r="CT722" s="61">
        <f t="shared" si="798"/>
        <v>51.421150851090601</v>
      </c>
      <c r="CU722" s="61">
        <v>1</v>
      </c>
      <c r="CV722" s="61">
        <f t="shared" si="799"/>
        <v>51.421150851090601</v>
      </c>
      <c r="CW722" s="61">
        <f t="shared" si="800"/>
        <v>55.35387732835936</v>
      </c>
      <c r="CX722" s="61">
        <v>1</v>
      </c>
      <c r="CY722" s="61">
        <f t="shared" si="801"/>
        <v>55.35387732835936</v>
      </c>
      <c r="CZ722" s="61">
        <f t="shared" si="759"/>
        <v>62.613796997328222</v>
      </c>
      <c r="DA722" s="61">
        <v>1</v>
      </c>
      <c r="DB722" s="61">
        <f t="shared" si="760"/>
        <v>62.613796997328222</v>
      </c>
      <c r="DC722" s="4"/>
      <c r="DD722" s="9"/>
    </row>
    <row r="723" spans="1:108">
      <c r="A723" s="57" t="s">
        <v>456</v>
      </c>
      <c r="B723" s="58" t="s">
        <v>399</v>
      </c>
      <c r="C723" s="58" t="s">
        <v>400</v>
      </c>
      <c r="D723" s="58" t="s">
        <v>442</v>
      </c>
      <c r="E723" s="59" t="s">
        <v>443</v>
      </c>
      <c r="F723" s="59" t="s">
        <v>440</v>
      </c>
      <c r="G723" s="59" t="s">
        <v>281</v>
      </c>
      <c r="H723" s="58" t="s">
        <v>430</v>
      </c>
      <c r="I723" s="58" t="s">
        <v>282</v>
      </c>
      <c r="J723" s="60" t="s">
        <v>409</v>
      </c>
      <c r="K723" s="61">
        <v>0.98454241727633884</v>
      </c>
      <c r="L723" s="61">
        <v>1.1267503337537439</v>
      </c>
      <c r="M723" s="61">
        <v>1.2314279587644079</v>
      </c>
      <c r="N723" s="61">
        <v>1.43</v>
      </c>
      <c r="O723" s="61"/>
      <c r="P723" s="69">
        <v>52.386877583500784</v>
      </c>
      <c r="Q723" s="61">
        <f t="shared" si="761"/>
        <v>51.577103089619513</v>
      </c>
      <c r="R723" s="61">
        <v>1</v>
      </c>
      <c r="S723" s="61">
        <f t="shared" si="762"/>
        <v>51.577103089619513</v>
      </c>
      <c r="T723" s="61">
        <f t="shared" si="763"/>
        <v>59.026931801526032</v>
      </c>
      <c r="U723" s="61">
        <v>1</v>
      </c>
      <c r="V723" s="61">
        <f t="shared" si="764"/>
        <v>59.026931801526032</v>
      </c>
      <c r="W723" s="61">
        <f t="shared" si="765"/>
        <v>64.510665728691293</v>
      </c>
      <c r="X723" s="61">
        <v>1</v>
      </c>
      <c r="Y723" s="61">
        <f t="shared" si="766"/>
        <v>64.510665728691293</v>
      </c>
      <c r="Z723" s="61">
        <f t="shared" si="746"/>
        <v>74.913234944406113</v>
      </c>
      <c r="AA723" s="61">
        <v>1</v>
      </c>
      <c r="AB723" s="61">
        <f t="shared" si="747"/>
        <v>74.913234944406113</v>
      </c>
      <c r="AC723" s="69"/>
      <c r="AD723" s="61">
        <f t="shared" si="767"/>
        <v>0</v>
      </c>
      <c r="AE723" s="61">
        <v>1</v>
      </c>
      <c r="AF723" s="61">
        <f t="shared" si="768"/>
        <v>0</v>
      </c>
      <c r="AG723" s="61">
        <f t="shared" si="769"/>
        <v>0</v>
      </c>
      <c r="AH723" s="61">
        <v>1</v>
      </c>
      <c r="AI723" s="61">
        <f t="shared" si="770"/>
        <v>0</v>
      </c>
      <c r="AJ723" s="61">
        <f t="shared" si="771"/>
        <v>0</v>
      </c>
      <c r="AK723" s="61">
        <v>1</v>
      </c>
      <c r="AL723" s="61">
        <f t="shared" si="772"/>
        <v>0</v>
      </c>
      <c r="AM723" s="61">
        <f t="shared" si="748"/>
        <v>0</v>
      </c>
      <c r="AN723" s="61">
        <v>1</v>
      </c>
      <c r="AO723" s="61">
        <f t="shared" si="749"/>
        <v>0</v>
      </c>
      <c r="AP723" s="69">
        <v>48.249836422512999</v>
      </c>
      <c r="AQ723" s="61">
        <f t="shared" si="773"/>
        <v>47.504010584608885</v>
      </c>
      <c r="AR723" s="61">
        <v>1</v>
      </c>
      <c r="AS723" s="61">
        <f t="shared" si="774"/>
        <v>47.504010584608885</v>
      </c>
      <c r="AT723" s="61">
        <f t="shared" si="775"/>
        <v>54.365519292630069</v>
      </c>
      <c r="AU723" s="61">
        <v>1</v>
      </c>
      <c r="AV723" s="61">
        <f t="shared" si="776"/>
        <v>54.365519292630069</v>
      </c>
      <c r="AW723" s="61">
        <f t="shared" si="777"/>
        <v>59.416197576491761</v>
      </c>
      <c r="AX723" s="61">
        <v>1</v>
      </c>
      <c r="AY723" s="61">
        <f t="shared" si="778"/>
        <v>59.416197576491761</v>
      </c>
      <c r="AZ723" s="61">
        <f t="shared" si="750"/>
        <v>68.997266084193583</v>
      </c>
      <c r="BA723" s="61">
        <v>1</v>
      </c>
      <c r="BB723" s="61">
        <f t="shared" si="751"/>
        <v>68.997266084193583</v>
      </c>
      <c r="BC723" s="69">
        <v>6.6717656791713686</v>
      </c>
      <c r="BD723" s="61">
        <f t="shared" si="779"/>
        <v>6.5686363092726943</v>
      </c>
      <c r="BE723" s="61">
        <v>1</v>
      </c>
      <c r="BF723" s="61">
        <f t="shared" si="780"/>
        <v>6.5686363092726943</v>
      </c>
      <c r="BG723" s="61">
        <f t="shared" si="781"/>
        <v>7.5174142057331137</v>
      </c>
      <c r="BH723" s="61">
        <v>1</v>
      </c>
      <c r="BI723" s="61">
        <f t="shared" si="782"/>
        <v>7.5174142057331137</v>
      </c>
      <c r="BJ723" s="61">
        <f t="shared" si="783"/>
        <v>8.2157987916564323</v>
      </c>
      <c r="BK723" s="61">
        <v>1</v>
      </c>
      <c r="BL723" s="61">
        <f t="shared" si="784"/>
        <v>8.2157987916564323</v>
      </c>
      <c r="BM723" s="61">
        <f t="shared" si="752"/>
        <v>9.5406249212150573</v>
      </c>
      <c r="BN723" s="61">
        <v>1</v>
      </c>
      <c r="BO723" s="61">
        <f t="shared" si="753"/>
        <v>9.5406249212150573</v>
      </c>
      <c r="BP723" s="69">
        <v>6.6717656791713686</v>
      </c>
      <c r="BQ723" s="61">
        <f t="shared" si="785"/>
        <v>6.5686363092726943</v>
      </c>
      <c r="BR723" s="61">
        <v>1</v>
      </c>
      <c r="BS723" s="61">
        <f t="shared" si="754"/>
        <v>6.5686363092726943</v>
      </c>
      <c r="BT723" s="61">
        <f t="shared" si="786"/>
        <v>7.5174142057331137</v>
      </c>
      <c r="BU723" s="61">
        <v>1</v>
      </c>
      <c r="BV723" s="61">
        <f t="shared" si="787"/>
        <v>7.5174142057331137</v>
      </c>
      <c r="BW723" s="61">
        <f t="shared" si="788"/>
        <v>8.2157987916564323</v>
      </c>
      <c r="BX723" s="61">
        <v>1</v>
      </c>
      <c r="BY723" s="61">
        <f t="shared" si="789"/>
        <v>8.2157987916564323</v>
      </c>
      <c r="BZ723" s="61">
        <f t="shared" si="755"/>
        <v>9.5406249212150573</v>
      </c>
      <c r="CA723" s="61">
        <v>1</v>
      </c>
      <c r="CB723" s="61">
        <f t="shared" si="756"/>
        <v>9.5406249212150573</v>
      </c>
      <c r="CC723" s="69">
        <v>6.8467516109232562</v>
      </c>
      <c r="CD723" s="61">
        <f t="shared" si="790"/>
        <v>6.7409173815090497</v>
      </c>
      <c r="CE723" s="61">
        <v>1</v>
      </c>
      <c r="CF723" s="61">
        <f t="shared" si="791"/>
        <v>6.7409173815090497</v>
      </c>
      <c r="CG723" s="61">
        <f t="shared" si="792"/>
        <v>7.7145796627367629</v>
      </c>
      <c r="CH723" s="61">
        <v>1</v>
      </c>
      <c r="CI723" s="61">
        <f t="shared" si="793"/>
        <v>7.7145796627367629</v>
      </c>
      <c r="CJ723" s="61">
        <f t="shared" si="794"/>
        <v>8.4312813604061478</v>
      </c>
      <c r="CK723" s="61">
        <v>1</v>
      </c>
      <c r="CL723" s="61">
        <f t="shared" si="795"/>
        <v>8.4312813604061478</v>
      </c>
      <c r="CM723" s="61">
        <f t="shared" si="757"/>
        <v>9.7908548036202561</v>
      </c>
      <c r="CN723" s="61">
        <v>1</v>
      </c>
      <c r="CO723" s="61">
        <f t="shared" si="758"/>
        <v>9.7908548036202561</v>
      </c>
      <c r="CP723" s="69">
        <v>4.3783147212110283</v>
      </c>
      <c r="CQ723" s="61">
        <f t="shared" si="796"/>
        <v>4.3106365592176852</v>
      </c>
      <c r="CR723" s="61">
        <v>1</v>
      </c>
      <c r="CS723" s="61">
        <f t="shared" si="797"/>
        <v>4.3106365592176852</v>
      </c>
      <c r="CT723" s="61">
        <f t="shared" si="798"/>
        <v>4.9332675734034561</v>
      </c>
      <c r="CU723" s="61">
        <v>1</v>
      </c>
      <c r="CV723" s="61">
        <f t="shared" si="799"/>
        <v>4.9332675734034561</v>
      </c>
      <c r="CW723" s="61">
        <f t="shared" si="800"/>
        <v>5.3915791599690541</v>
      </c>
      <c r="CX723" s="61">
        <v>1</v>
      </c>
      <c r="CY723" s="61">
        <f t="shared" si="801"/>
        <v>5.3915791599690541</v>
      </c>
      <c r="CZ723" s="61">
        <f t="shared" si="759"/>
        <v>6.2609900513317704</v>
      </c>
      <c r="DA723" s="61">
        <v>1</v>
      </c>
      <c r="DB723" s="61">
        <f t="shared" si="760"/>
        <v>6.2609900513317704</v>
      </c>
      <c r="DC723" s="4"/>
      <c r="DD723" s="9"/>
    </row>
    <row r="724" spans="1:108">
      <c r="A724" s="57" t="s">
        <v>456</v>
      </c>
      <c r="B724" s="15" t="s">
        <v>399</v>
      </c>
      <c r="C724" s="58" t="s">
        <v>400</v>
      </c>
      <c r="D724" s="58" t="s">
        <v>442</v>
      </c>
      <c r="E724" s="59" t="s">
        <v>443</v>
      </c>
      <c r="F724" s="59" t="s">
        <v>440</v>
      </c>
      <c r="G724" s="59" t="s">
        <v>273</v>
      </c>
      <c r="H724" s="58" t="s">
        <v>432</v>
      </c>
      <c r="I724" s="58" t="s">
        <v>274</v>
      </c>
      <c r="J724" s="63" t="s">
        <v>425</v>
      </c>
      <c r="K724" s="61">
        <v>1.046</v>
      </c>
      <c r="L724" s="61">
        <v>1.121</v>
      </c>
      <c r="M724" s="61">
        <v>1.171</v>
      </c>
      <c r="N724" s="61">
        <v>1.2410000000000001</v>
      </c>
      <c r="O724" s="64" t="s">
        <v>433</v>
      </c>
      <c r="P724" s="69">
        <v>0</v>
      </c>
      <c r="Q724" s="61">
        <f t="shared" si="761"/>
        <v>0</v>
      </c>
      <c r="R724" s="61">
        <v>0.94599999999999995</v>
      </c>
      <c r="S724" s="61">
        <f t="shared" si="762"/>
        <v>0</v>
      </c>
      <c r="T724" s="61">
        <f t="shared" si="763"/>
        <v>0</v>
      </c>
      <c r="U724" s="61">
        <v>0.91700000000000004</v>
      </c>
      <c r="V724" s="61">
        <f t="shared" si="764"/>
        <v>0</v>
      </c>
      <c r="W724" s="61">
        <f t="shared" si="765"/>
        <v>0</v>
      </c>
      <c r="X724" s="61">
        <v>0.89500000000000002</v>
      </c>
      <c r="Y724" s="61">
        <f t="shared" si="766"/>
        <v>0</v>
      </c>
      <c r="Z724" s="61">
        <f t="shared" si="746"/>
        <v>0</v>
      </c>
      <c r="AA724" s="61">
        <v>0.86099999999999999</v>
      </c>
      <c r="AB724" s="61">
        <f t="shared" si="747"/>
        <v>0</v>
      </c>
      <c r="AC724" s="69">
        <v>0</v>
      </c>
      <c r="AD724" s="61">
        <f t="shared" si="767"/>
        <v>0</v>
      </c>
      <c r="AE724" s="61">
        <v>1</v>
      </c>
      <c r="AF724" s="61">
        <f t="shared" si="768"/>
        <v>0</v>
      </c>
      <c r="AG724" s="61">
        <f t="shared" si="769"/>
        <v>0</v>
      </c>
      <c r="AH724" s="61">
        <v>1</v>
      </c>
      <c r="AI724" s="61">
        <f t="shared" si="770"/>
        <v>0</v>
      </c>
      <c r="AJ724" s="61">
        <f t="shared" si="771"/>
        <v>0</v>
      </c>
      <c r="AK724" s="61">
        <v>1</v>
      </c>
      <c r="AL724" s="61">
        <f t="shared" si="772"/>
        <v>0</v>
      </c>
      <c r="AM724" s="61">
        <f t="shared" si="748"/>
        <v>0</v>
      </c>
      <c r="AN724" s="61">
        <v>1</v>
      </c>
      <c r="AO724" s="61">
        <f t="shared" si="749"/>
        <v>0</v>
      </c>
      <c r="AP724" s="69">
        <v>0</v>
      </c>
      <c r="AQ724" s="61">
        <f t="shared" si="773"/>
        <v>0</v>
      </c>
      <c r="AR724" s="61">
        <v>0.57099999999999995</v>
      </c>
      <c r="AS724" s="61">
        <f t="shared" si="774"/>
        <v>0</v>
      </c>
      <c r="AT724" s="61">
        <f t="shared" si="775"/>
        <v>0</v>
      </c>
      <c r="AU724" s="61">
        <v>0.42099999999999999</v>
      </c>
      <c r="AV724" s="61">
        <f t="shared" si="776"/>
        <v>0</v>
      </c>
      <c r="AW724" s="61">
        <f t="shared" si="777"/>
        <v>0</v>
      </c>
      <c r="AX724" s="61">
        <v>0.34</v>
      </c>
      <c r="AY724" s="61">
        <f t="shared" si="778"/>
        <v>0</v>
      </c>
      <c r="AZ724" s="61">
        <f t="shared" si="750"/>
        <v>0</v>
      </c>
      <c r="BA724" s="61">
        <v>0.24099999999999999</v>
      </c>
      <c r="BB724" s="61">
        <f t="shared" si="751"/>
        <v>0</v>
      </c>
      <c r="BC724" s="69">
        <v>0</v>
      </c>
      <c r="BD724" s="61">
        <f t="shared" si="779"/>
        <v>0</v>
      </c>
      <c r="BE724" s="61">
        <v>0.56599999999999995</v>
      </c>
      <c r="BF724" s="61">
        <f t="shared" si="780"/>
        <v>0</v>
      </c>
      <c r="BG724" s="61">
        <f t="shared" si="781"/>
        <v>0</v>
      </c>
      <c r="BH724" s="61">
        <v>0.40200000000000002</v>
      </c>
      <c r="BI724" s="61">
        <f t="shared" si="782"/>
        <v>0</v>
      </c>
      <c r="BJ724" s="61">
        <f t="shared" si="783"/>
        <v>0</v>
      </c>
      <c r="BK724" s="61">
        <v>0.29399999999999998</v>
      </c>
      <c r="BL724" s="61">
        <f t="shared" si="784"/>
        <v>0</v>
      </c>
      <c r="BM724" s="61">
        <f t="shared" si="752"/>
        <v>0</v>
      </c>
      <c r="BN724" s="61">
        <v>0.18</v>
      </c>
      <c r="BO724" s="61">
        <f t="shared" si="753"/>
        <v>0</v>
      </c>
      <c r="BP724" s="69">
        <v>0</v>
      </c>
      <c r="BQ724" s="61">
        <f t="shared" si="785"/>
        <v>0</v>
      </c>
      <c r="BR724" s="61">
        <v>0.56599999999999995</v>
      </c>
      <c r="BS724" s="61">
        <f t="shared" si="754"/>
        <v>0</v>
      </c>
      <c r="BT724" s="61">
        <f t="shared" si="786"/>
        <v>0</v>
      </c>
      <c r="BU724" s="61">
        <v>0.40200000000000002</v>
      </c>
      <c r="BV724" s="61">
        <f t="shared" si="787"/>
        <v>0</v>
      </c>
      <c r="BW724" s="61">
        <f t="shared" si="788"/>
        <v>0</v>
      </c>
      <c r="BX724" s="61">
        <v>0.29399999999999998</v>
      </c>
      <c r="BY724" s="61">
        <f t="shared" si="789"/>
        <v>0</v>
      </c>
      <c r="BZ724" s="61">
        <f t="shared" si="755"/>
        <v>0</v>
      </c>
      <c r="CA724" s="61">
        <v>0.18</v>
      </c>
      <c r="CB724" s="61">
        <f t="shared" si="756"/>
        <v>0</v>
      </c>
      <c r="CC724" s="69">
        <v>0</v>
      </c>
      <c r="CD724" s="61">
        <f t="shared" si="790"/>
        <v>0</v>
      </c>
      <c r="CE724" s="61">
        <v>3.0000000000000001E-3</v>
      </c>
      <c r="CF724" s="61">
        <f t="shared" si="791"/>
        <v>0</v>
      </c>
      <c r="CG724" s="61">
        <f t="shared" si="792"/>
        <v>0</v>
      </c>
      <c r="CH724" s="61">
        <v>3.0000000000000001E-3</v>
      </c>
      <c r="CI724" s="61">
        <f t="shared" si="793"/>
        <v>0</v>
      </c>
      <c r="CJ724" s="61">
        <f t="shared" si="794"/>
        <v>0</v>
      </c>
      <c r="CK724" s="61">
        <v>3.0000000000000001E-3</v>
      </c>
      <c r="CL724" s="61">
        <f t="shared" si="795"/>
        <v>0</v>
      </c>
      <c r="CM724" s="61">
        <f t="shared" si="757"/>
        <v>0</v>
      </c>
      <c r="CN724" s="61">
        <v>3.0000000000000001E-3</v>
      </c>
      <c r="CO724" s="61">
        <f t="shared" si="758"/>
        <v>0</v>
      </c>
      <c r="CP724" s="69">
        <v>0</v>
      </c>
      <c r="CQ724" s="61">
        <f t="shared" si="796"/>
        <v>0</v>
      </c>
      <c r="CR724" s="61">
        <v>0.67</v>
      </c>
      <c r="CS724" s="61">
        <f t="shared" si="797"/>
        <v>0</v>
      </c>
      <c r="CT724" s="61">
        <f t="shared" si="798"/>
        <v>0</v>
      </c>
      <c r="CU724" s="61">
        <v>0.437</v>
      </c>
      <c r="CV724" s="61">
        <f t="shared" si="799"/>
        <v>0</v>
      </c>
      <c r="CW724" s="61">
        <f t="shared" si="800"/>
        <v>0</v>
      </c>
      <c r="CX724" s="61">
        <v>0.28999999999999998</v>
      </c>
      <c r="CY724" s="61">
        <f t="shared" si="801"/>
        <v>0</v>
      </c>
      <c r="CZ724" s="61">
        <f t="shared" si="759"/>
        <v>0</v>
      </c>
      <c r="DA724" s="61">
        <v>0.17599999999999999</v>
      </c>
      <c r="DB724" s="61">
        <f t="shared" si="760"/>
        <v>0</v>
      </c>
      <c r="DC724" s="4"/>
      <c r="DD724" s="9"/>
    </row>
    <row r="725" spans="1:108">
      <c r="A725" s="57" t="s">
        <v>456</v>
      </c>
      <c r="B725" s="58" t="s">
        <v>401</v>
      </c>
      <c r="C725" s="58" t="s">
        <v>402</v>
      </c>
      <c r="D725" s="58" t="s">
        <v>442</v>
      </c>
      <c r="E725" s="59" t="s">
        <v>443</v>
      </c>
      <c r="F725" s="59" t="s">
        <v>440</v>
      </c>
      <c r="G725" s="59" t="s">
        <v>253</v>
      </c>
      <c r="H725" s="58" t="s">
        <v>430</v>
      </c>
      <c r="I725" s="58" t="s">
        <v>254</v>
      </c>
      <c r="J725" s="60" t="s">
        <v>412</v>
      </c>
      <c r="K725" s="61">
        <v>1</v>
      </c>
      <c r="L725" s="61">
        <v>1</v>
      </c>
      <c r="M725" s="61">
        <v>1</v>
      </c>
      <c r="N725" s="61">
        <v>1</v>
      </c>
      <c r="O725" s="61"/>
      <c r="P725" s="69">
        <v>19.874464463376</v>
      </c>
      <c r="Q725" s="61">
        <f t="shared" si="761"/>
        <v>19.874464463376</v>
      </c>
      <c r="R725" s="61">
        <v>1</v>
      </c>
      <c r="S725" s="61">
        <f t="shared" si="762"/>
        <v>19.874464463376</v>
      </c>
      <c r="T725" s="61">
        <f t="shared" si="763"/>
        <v>19.874464463376</v>
      </c>
      <c r="U725" s="61">
        <v>1</v>
      </c>
      <c r="V725" s="61">
        <f t="shared" si="764"/>
        <v>19.874464463376</v>
      </c>
      <c r="W725" s="61">
        <f t="shared" si="765"/>
        <v>19.874464463376</v>
      </c>
      <c r="X725" s="61">
        <v>1</v>
      </c>
      <c r="Y725" s="61">
        <f t="shared" si="766"/>
        <v>19.874464463376</v>
      </c>
      <c r="Z725" s="61">
        <f t="shared" si="746"/>
        <v>19.874464463376</v>
      </c>
      <c r="AA725" s="61">
        <v>1</v>
      </c>
      <c r="AB725" s="61">
        <f t="shared" si="747"/>
        <v>19.874464463376</v>
      </c>
      <c r="AC725" s="69"/>
      <c r="AD725" s="61">
        <f t="shared" si="767"/>
        <v>0</v>
      </c>
      <c r="AE725" s="61">
        <v>1</v>
      </c>
      <c r="AF725" s="61">
        <f t="shared" si="768"/>
        <v>0</v>
      </c>
      <c r="AG725" s="61">
        <f t="shared" si="769"/>
        <v>0</v>
      </c>
      <c r="AH725" s="61">
        <v>1</v>
      </c>
      <c r="AI725" s="61">
        <f t="shared" si="770"/>
        <v>0</v>
      </c>
      <c r="AJ725" s="61">
        <f t="shared" si="771"/>
        <v>0</v>
      </c>
      <c r="AK725" s="61">
        <v>1</v>
      </c>
      <c r="AL725" s="61">
        <f t="shared" si="772"/>
        <v>0</v>
      </c>
      <c r="AM725" s="61">
        <f t="shared" si="748"/>
        <v>0</v>
      </c>
      <c r="AN725" s="61">
        <v>1</v>
      </c>
      <c r="AO725" s="61">
        <f t="shared" si="749"/>
        <v>0</v>
      </c>
      <c r="AP725" s="69">
        <v>0.10752789995999999</v>
      </c>
      <c r="AQ725" s="61">
        <f t="shared" si="773"/>
        <v>0.10752789995999999</v>
      </c>
      <c r="AR725" s="61">
        <v>1</v>
      </c>
      <c r="AS725" s="61">
        <f t="shared" si="774"/>
        <v>0.10752789995999999</v>
      </c>
      <c r="AT725" s="61">
        <f t="shared" si="775"/>
        <v>0.10752789995999999</v>
      </c>
      <c r="AU725" s="61">
        <v>1</v>
      </c>
      <c r="AV725" s="61">
        <f t="shared" si="776"/>
        <v>0.10752789995999999</v>
      </c>
      <c r="AW725" s="61">
        <f t="shared" si="777"/>
        <v>0.10752789995999999</v>
      </c>
      <c r="AX725" s="61">
        <v>1</v>
      </c>
      <c r="AY725" s="61">
        <f t="shared" si="778"/>
        <v>0.10752789995999999</v>
      </c>
      <c r="AZ725" s="61">
        <f t="shared" si="750"/>
        <v>0.10752789995999999</v>
      </c>
      <c r="BA725" s="61">
        <v>1</v>
      </c>
      <c r="BB725" s="61">
        <f t="shared" si="751"/>
        <v>0.10752789995999999</v>
      </c>
      <c r="BC725" s="69">
        <v>0.39156698339279999</v>
      </c>
      <c r="BD725" s="61">
        <f t="shared" si="779"/>
        <v>0.39156698339279999</v>
      </c>
      <c r="BE725" s="61">
        <v>1</v>
      </c>
      <c r="BF725" s="61">
        <f t="shared" si="780"/>
        <v>0.39156698339279999</v>
      </c>
      <c r="BG725" s="61">
        <f t="shared" si="781"/>
        <v>0.39156698339279999</v>
      </c>
      <c r="BH725" s="61">
        <v>1</v>
      </c>
      <c r="BI725" s="61">
        <f t="shared" si="782"/>
        <v>0.39156698339279999</v>
      </c>
      <c r="BJ725" s="61">
        <f t="shared" si="783"/>
        <v>0.39156698339279999</v>
      </c>
      <c r="BK725" s="61">
        <v>1</v>
      </c>
      <c r="BL725" s="61">
        <f t="shared" si="784"/>
        <v>0.39156698339279999</v>
      </c>
      <c r="BM725" s="61">
        <f t="shared" si="752"/>
        <v>0.39156698339279999</v>
      </c>
      <c r="BN725" s="61">
        <v>1</v>
      </c>
      <c r="BO725" s="61">
        <f t="shared" si="753"/>
        <v>0.39156698339279999</v>
      </c>
      <c r="BP725" s="69">
        <v>0.270181218541032</v>
      </c>
      <c r="BQ725" s="61">
        <f t="shared" si="785"/>
        <v>0.270181218541032</v>
      </c>
      <c r="BR725" s="61">
        <v>1</v>
      </c>
      <c r="BS725" s="61">
        <f t="shared" si="754"/>
        <v>0.270181218541032</v>
      </c>
      <c r="BT725" s="61">
        <f t="shared" si="786"/>
        <v>0.270181218541032</v>
      </c>
      <c r="BU725" s="61">
        <v>1</v>
      </c>
      <c r="BV725" s="61">
        <f t="shared" si="787"/>
        <v>0.270181218541032</v>
      </c>
      <c r="BW725" s="61">
        <f t="shared" si="788"/>
        <v>0.270181218541032</v>
      </c>
      <c r="BX725" s="61">
        <v>1</v>
      </c>
      <c r="BY725" s="61">
        <f t="shared" si="789"/>
        <v>0.270181218541032</v>
      </c>
      <c r="BZ725" s="61">
        <f t="shared" si="755"/>
        <v>0.270181218541032</v>
      </c>
      <c r="CA725" s="61">
        <v>1</v>
      </c>
      <c r="CB725" s="61">
        <f t="shared" si="756"/>
        <v>0.270181218541032</v>
      </c>
      <c r="CC725" s="69">
        <v>1.654275384E-2</v>
      </c>
      <c r="CD725" s="61">
        <f t="shared" si="790"/>
        <v>1.654275384E-2</v>
      </c>
      <c r="CE725" s="61">
        <v>1</v>
      </c>
      <c r="CF725" s="61">
        <f t="shared" si="791"/>
        <v>1.654275384E-2</v>
      </c>
      <c r="CG725" s="61">
        <f t="shared" si="792"/>
        <v>1.654275384E-2</v>
      </c>
      <c r="CH725" s="61">
        <v>1</v>
      </c>
      <c r="CI725" s="61">
        <f t="shared" si="793"/>
        <v>1.654275384E-2</v>
      </c>
      <c r="CJ725" s="61">
        <f t="shared" si="794"/>
        <v>1.654275384E-2</v>
      </c>
      <c r="CK725" s="61">
        <v>1</v>
      </c>
      <c r="CL725" s="61">
        <f t="shared" si="795"/>
        <v>1.654275384E-2</v>
      </c>
      <c r="CM725" s="61">
        <f t="shared" si="757"/>
        <v>1.654275384E-2</v>
      </c>
      <c r="CN725" s="61">
        <v>1</v>
      </c>
      <c r="CO725" s="61">
        <f t="shared" si="758"/>
        <v>1.654275384E-2</v>
      </c>
      <c r="CP725" s="69">
        <v>1.2446271706600801E-4</v>
      </c>
      <c r="CQ725" s="61">
        <f t="shared" si="796"/>
        <v>1.2446271706600801E-4</v>
      </c>
      <c r="CR725" s="61">
        <v>1</v>
      </c>
      <c r="CS725" s="61">
        <f t="shared" si="797"/>
        <v>1.2446271706600801E-4</v>
      </c>
      <c r="CT725" s="61">
        <f t="shared" si="798"/>
        <v>1.2446271706600801E-4</v>
      </c>
      <c r="CU725" s="61">
        <v>1</v>
      </c>
      <c r="CV725" s="61">
        <f t="shared" si="799"/>
        <v>1.2446271706600801E-4</v>
      </c>
      <c r="CW725" s="61">
        <f t="shared" si="800"/>
        <v>1.2446271706600801E-4</v>
      </c>
      <c r="CX725" s="61">
        <v>1</v>
      </c>
      <c r="CY725" s="61">
        <f t="shared" si="801"/>
        <v>1.2446271706600801E-4</v>
      </c>
      <c r="CZ725" s="61">
        <f t="shared" si="759"/>
        <v>1.2446271706600801E-4</v>
      </c>
      <c r="DA725" s="61">
        <v>1</v>
      </c>
      <c r="DB725" s="61">
        <f t="shared" si="760"/>
        <v>1.2446271706600801E-4</v>
      </c>
      <c r="DC725" s="4"/>
      <c r="DD725" s="9"/>
    </row>
    <row r="726" spans="1:108">
      <c r="A726" s="57" t="s">
        <v>456</v>
      </c>
      <c r="B726" s="58" t="s">
        <v>401</v>
      </c>
      <c r="C726" s="58" t="s">
        <v>402</v>
      </c>
      <c r="D726" s="58" t="s">
        <v>442</v>
      </c>
      <c r="E726" s="59" t="s">
        <v>443</v>
      </c>
      <c r="F726" s="59" t="s">
        <v>440</v>
      </c>
      <c r="G726" s="59" t="s">
        <v>255</v>
      </c>
      <c r="H726" s="58" t="s">
        <v>430</v>
      </c>
      <c r="I726" s="58" t="s">
        <v>256</v>
      </c>
      <c r="J726" s="60" t="s">
        <v>412</v>
      </c>
      <c r="K726" s="61">
        <v>1</v>
      </c>
      <c r="L726" s="61">
        <v>1</v>
      </c>
      <c r="M726" s="61">
        <v>1</v>
      </c>
      <c r="N726" s="61">
        <v>1</v>
      </c>
      <c r="O726" s="61"/>
      <c r="P726" s="69">
        <v>7.7289584024240003</v>
      </c>
      <c r="Q726" s="61">
        <f t="shared" si="761"/>
        <v>7.7289584024240003</v>
      </c>
      <c r="R726" s="61">
        <v>1</v>
      </c>
      <c r="S726" s="61">
        <f t="shared" si="762"/>
        <v>7.7289584024240003</v>
      </c>
      <c r="T726" s="61">
        <f t="shared" si="763"/>
        <v>7.7289584024240003</v>
      </c>
      <c r="U726" s="61">
        <v>1</v>
      </c>
      <c r="V726" s="61">
        <f t="shared" si="764"/>
        <v>7.7289584024240003</v>
      </c>
      <c r="W726" s="61">
        <f t="shared" si="765"/>
        <v>7.7289584024240003</v>
      </c>
      <c r="X726" s="61">
        <v>1</v>
      </c>
      <c r="Y726" s="61">
        <f t="shared" si="766"/>
        <v>7.7289584024240003</v>
      </c>
      <c r="Z726" s="61">
        <f t="shared" si="746"/>
        <v>7.7289584024240003</v>
      </c>
      <c r="AA726" s="61">
        <v>1</v>
      </c>
      <c r="AB726" s="61">
        <f t="shared" si="747"/>
        <v>7.7289584024240003</v>
      </c>
      <c r="AC726" s="69"/>
      <c r="AD726" s="61">
        <f t="shared" si="767"/>
        <v>0</v>
      </c>
      <c r="AE726" s="61">
        <v>1</v>
      </c>
      <c r="AF726" s="61">
        <f t="shared" si="768"/>
        <v>0</v>
      </c>
      <c r="AG726" s="61">
        <f t="shared" si="769"/>
        <v>0</v>
      </c>
      <c r="AH726" s="61">
        <v>1</v>
      </c>
      <c r="AI726" s="61">
        <f t="shared" si="770"/>
        <v>0</v>
      </c>
      <c r="AJ726" s="61">
        <f t="shared" si="771"/>
        <v>0</v>
      </c>
      <c r="AK726" s="61">
        <v>1</v>
      </c>
      <c r="AL726" s="61">
        <f t="shared" si="772"/>
        <v>0</v>
      </c>
      <c r="AM726" s="61">
        <f t="shared" si="748"/>
        <v>0</v>
      </c>
      <c r="AN726" s="61">
        <v>1</v>
      </c>
      <c r="AO726" s="61">
        <f t="shared" si="749"/>
        <v>0</v>
      </c>
      <c r="AP726" s="69">
        <v>4.1816405539999997E-2</v>
      </c>
      <c r="AQ726" s="61">
        <f t="shared" si="773"/>
        <v>4.1816405539999997E-2</v>
      </c>
      <c r="AR726" s="61">
        <v>1</v>
      </c>
      <c r="AS726" s="61">
        <f t="shared" si="774"/>
        <v>4.1816405539999997E-2</v>
      </c>
      <c r="AT726" s="61">
        <f t="shared" si="775"/>
        <v>4.1816405539999997E-2</v>
      </c>
      <c r="AU726" s="61">
        <v>1</v>
      </c>
      <c r="AV726" s="61">
        <f t="shared" si="776"/>
        <v>4.1816405539999997E-2</v>
      </c>
      <c r="AW726" s="61">
        <f t="shared" si="777"/>
        <v>4.1816405539999997E-2</v>
      </c>
      <c r="AX726" s="61">
        <v>1</v>
      </c>
      <c r="AY726" s="61">
        <f t="shared" si="778"/>
        <v>4.1816405539999997E-2</v>
      </c>
      <c r="AZ726" s="61">
        <f t="shared" si="750"/>
        <v>4.1816405539999997E-2</v>
      </c>
      <c r="BA726" s="61">
        <v>1</v>
      </c>
      <c r="BB726" s="61">
        <f t="shared" si="751"/>
        <v>4.1816405539999997E-2</v>
      </c>
      <c r="BC726" s="69">
        <v>0.15227604909719999</v>
      </c>
      <c r="BD726" s="61">
        <f t="shared" si="779"/>
        <v>0.15227604909719999</v>
      </c>
      <c r="BE726" s="61">
        <v>1</v>
      </c>
      <c r="BF726" s="61">
        <f t="shared" si="780"/>
        <v>0.15227604909719999</v>
      </c>
      <c r="BG726" s="61">
        <f t="shared" si="781"/>
        <v>0.15227604909719999</v>
      </c>
      <c r="BH726" s="61">
        <v>1</v>
      </c>
      <c r="BI726" s="61">
        <f t="shared" si="782"/>
        <v>0.15227604909719999</v>
      </c>
      <c r="BJ726" s="61">
        <f t="shared" si="783"/>
        <v>0.15227604909719999</v>
      </c>
      <c r="BK726" s="61">
        <v>1</v>
      </c>
      <c r="BL726" s="61">
        <f t="shared" si="784"/>
        <v>0.15227604909719999</v>
      </c>
      <c r="BM726" s="61">
        <f t="shared" si="752"/>
        <v>0.15227604909719999</v>
      </c>
      <c r="BN726" s="61">
        <v>1</v>
      </c>
      <c r="BO726" s="61">
        <f t="shared" si="753"/>
        <v>0.15227604909719999</v>
      </c>
      <c r="BP726" s="69">
        <v>0.105070473877068</v>
      </c>
      <c r="BQ726" s="61">
        <f t="shared" si="785"/>
        <v>0.105070473877068</v>
      </c>
      <c r="BR726" s="61">
        <v>1</v>
      </c>
      <c r="BS726" s="61">
        <f t="shared" si="754"/>
        <v>0.105070473877068</v>
      </c>
      <c r="BT726" s="61">
        <f t="shared" si="786"/>
        <v>0.105070473877068</v>
      </c>
      <c r="BU726" s="61">
        <v>1</v>
      </c>
      <c r="BV726" s="61">
        <f t="shared" si="787"/>
        <v>0.105070473877068</v>
      </c>
      <c r="BW726" s="61">
        <f t="shared" si="788"/>
        <v>0.105070473877068</v>
      </c>
      <c r="BX726" s="61">
        <v>1</v>
      </c>
      <c r="BY726" s="61">
        <f t="shared" si="789"/>
        <v>0.105070473877068</v>
      </c>
      <c r="BZ726" s="61">
        <f t="shared" si="755"/>
        <v>0.105070473877068</v>
      </c>
      <c r="CA726" s="61">
        <v>1</v>
      </c>
      <c r="CB726" s="61">
        <f t="shared" si="756"/>
        <v>0.105070473877068</v>
      </c>
      <c r="CC726" s="69">
        <v>6.4332931599999999E-3</v>
      </c>
      <c r="CD726" s="61">
        <f t="shared" si="790"/>
        <v>6.4332931599999999E-3</v>
      </c>
      <c r="CE726" s="61">
        <v>1</v>
      </c>
      <c r="CF726" s="61">
        <f t="shared" si="791"/>
        <v>6.4332931599999999E-3</v>
      </c>
      <c r="CG726" s="61">
        <f t="shared" si="792"/>
        <v>6.4332931599999999E-3</v>
      </c>
      <c r="CH726" s="61">
        <v>1</v>
      </c>
      <c r="CI726" s="61">
        <f t="shared" si="793"/>
        <v>6.4332931599999999E-3</v>
      </c>
      <c r="CJ726" s="61">
        <f t="shared" si="794"/>
        <v>6.4332931599999999E-3</v>
      </c>
      <c r="CK726" s="61">
        <v>1</v>
      </c>
      <c r="CL726" s="61">
        <f t="shared" si="795"/>
        <v>6.4332931599999999E-3</v>
      </c>
      <c r="CM726" s="61">
        <f t="shared" si="757"/>
        <v>6.4332931599999999E-3</v>
      </c>
      <c r="CN726" s="61">
        <v>1</v>
      </c>
      <c r="CO726" s="61">
        <f t="shared" si="758"/>
        <v>6.4332931599999999E-3</v>
      </c>
      <c r="CP726" s="69">
        <v>2.5937316471870404</v>
      </c>
      <c r="CQ726" s="61">
        <f t="shared" si="796"/>
        <v>2.5937316471870404</v>
      </c>
      <c r="CR726" s="61">
        <v>1</v>
      </c>
      <c r="CS726" s="61">
        <f t="shared" si="797"/>
        <v>2.5937316471870404</v>
      </c>
      <c r="CT726" s="61">
        <f t="shared" si="798"/>
        <v>2.5937316471870404</v>
      </c>
      <c r="CU726" s="61">
        <v>1</v>
      </c>
      <c r="CV726" s="61">
        <f t="shared" si="799"/>
        <v>2.5937316471870404</v>
      </c>
      <c r="CW726" s="61">
        <f t="shared" si="800"/>
        <v>2.5937316471870404</v>
      </c>
      <c r="CX726" s="61">
        <v>1</v>
      </c>
      <c r="CY726" s="61">
        <f t="shared" si="801"/>
        <v>2.5937316471870404</v>
      </c>
      <c r="CZ726" s="61">
        <f t="shared" si="759"/>
        <v>2.5937316471870404</v>
      </c>
      <c r="DA726" s="61">
        <v>1</v>
      </c>
      <c r="DB726" s="61">
        <f t="shared" si="760"/>
        <v>2.5937316471870404</v>
      </c>
      <c r="DC726" s="4"/>
      <c r="DD726" s="9"/>
    </row>
    <row r="727" spans="1:108">
      <c r="A727" s="57" t="s">
        <v>456</v>
      </c>
      <c r="B727" s="58" t="s">
        <v>401</v>
      </c>
      <c r="C727" s="58" t="s">
        <v>402</v>
      </c>
      <c r="D727" s="58" t="s">
        <v>442</v>
      </c>
      <c r="E727" s="59" t="s">
        <v>443</v>
      </c>
      <c r="F727" s="59" t="s">
        <v>440</v>
      </c>
      <c r="G727" s="59" t="s">
        <v>263</v>
      </c>
      <c r="H727" s="58" t="s">
        <v>431</v>
      </c>
      <c r="I727" s="58" t="s">
        <v>264</v>
      </c>
      <c r="J727" s="63" t="s">
        <v>422</v>
      </c>
      <c r="K727" s="61">
        <v>0.97499999999999998</v>
      </c>
      <c r="L727" s="61">
        <v>1.0029999999999999</v>
      </c>
      <c r="M727" s="61">
        <v>1.0329999999999999</v>
      </c>
      <c r="N727" s="61">
        <v>1.0640000000000001</v>
      </c>
      <c r="O727" s="64" t="s">
        <v>433</v>
      </c>
      <c r="P727" s="69">
        <v>0.33828211546797815</v>
      </c>
      <c r="Q727" s="61">
        <f t="shared" si="761"/>
        <v>0.32982506258127869</v>
      </c>
      <c r="R727" s="61">
        <v>0.88500000000000001</v>
      </c>
      <c r="S727" s="61">
        <f t="shared" si="762"/>
        <v>0.29189518038443163</v>
      </c>
      <c r="T727" s="61">
        <f t="shared" si="763"/>
        <v>0.33929696181438207</v>
      </c>
      <c r="U727" s="61">
        <v>0.83</v>
      </c>
      <c r="V727" s="61">
        <f t="shared" si="764"/>
        <v>0.28161647830593711</v>
      </c>
      <c r="W727" s="61">
        <f t="shared" si="765"/>
        <v>0.34944542527842143</v>
      </c>
      <c r="X727" s="61">
        <v>0.80100000000000005</v>
      </c>
      <c r="Y727" s="61">
        <f t="shared" si="766"/>
        <v>0.2799057856480156</v>
      </c>
      <c r="Z727" s="61">
        <f t="shared" si="746"/>
        <v>0.35993217085792878</v>
      </c>
      <c r="AA727" s="61">
        <v>0.77100000000000002</v>
      </c>
      <c r="AB727" s="61">
        <f t="shared" si="747"/>
        <v>0.27750770373146311</v>
      </c>
      <c r="AC727" s="69">
        <v>1.2495522204740395E-3</v>
      </c>
      <c r="AD727" s="61">
        <f t="shared" si="767"/>
        <v>1.2183134149621885E-3</v>
      </c>
      <c r="AE727" s="61">
        <v>1</v>
      </c>
      <c r="AF727" s="61">
        <f t="shared" si="768"/>
        <v>1.2183134149621885E-3</v>
      </c>
      <c r="AG727" s="61">
        <f t="shared" si="769"/>
        <v>1.2533008771354614E-3</v>
      </c>
      <c r="AH727" s="61">
        <v>1</v>
      </c>
      <c r="AI727" s="61">
        <f t="shared" si="770"/>
        <v>1.2533008771354614E-3</v>
      </c>
      <c r="AJ727" s="61">
        <f t="shared" si="771"/>
        <v>1.2907874437496827E-3</v>
      </c>
      <c r="AK727" s="61">
        <v>1</v>
      </c>
      <c r="AL727" s="61">
        <f t="shared" si="772"/>
        <v>1.2907874437496827E-3</v>
      </c>
      <c r="AM727" s="61">
        <f t="shared" si="748"/>
        <v>1.3295235625843782E-3</v>
      </c>
      <c r="AN727" s="61">
        <v>1</v>
      </c>
      <c r="AO727" s="61">
        <f t="shared" si="749"/>
        <v>1.3295235625843782E-3</v>
      </c>
      <c r="AP727" s="69">
        <v>1.7557711487931853</v>
      </c>
      <c r="AQ727" s="61">
        <f t="shared" si="773"/>
        <v>1.7118768700733555</v>
      </c>
      <c r="AR727" s="61">
        <v>0.78700000000000003</v>
      </c>
      <c r="AS727" s="61">
        <f t="shared" si="774"/>
        <v>1.3472470967477308</v>
      </c>
      <c r="AT727" s="61">
        <f t="shared" si="775"/>
        <v>1.7610384622395647</v>
      </c>
      <c r="AU727" s="61">
        <v>0.64200000000000002</v>
      </c>
      <c r="AV727" s="61">
        <f t="shared" si="776"/>
        <v>1.1305866927578005</v>
      </c>
      <c r="AW727" s="61">
        <f t="shared" si="777"/>
        <v>1.8137115967033604</v>
      </c>
      <c r="AX727" s="61">
        <v>0.53700000000000003</v>
      </c>
      <c r="AY727" s="61">
        <f t="shared" si="778"/>
        <v>0.97396312742970459</v>
      </c>
      <c r="AZ727" s="61">
        <f t="shared" si="750"/>
        <v>1.8681405023159492</v>
      </c>
      <c r="BA727" s="61">
        <v>0.40100000000000002</v>
      </c>
      <c r="BB727" s="61">
        <f t="shared" si="751"/>
        <v>0.74912434142869566</v>
      </c>
      <c r="BC727" s="69">
        <v>6.2477611023701973E-2</v>
      </c>
      <c r="BD727" s="61">
        <f t="shared" si="779"/>
        <v>6.091567074810942E-2</v>
      </c>
      <c r="BE727" s="61">
        <v>0.747</v>
      </c>
      <c r="BF727" s="61">
        <f t="shared" si="780"/>
        <v>4.5504006048837739E-2</v>
      </c>
      <c r="BG727" s="61">
        <f t="shared" si="781"/>
        <v>6.2665043856773073E-2</v>
      </c>
      <c r="BH727" s="61">
        <v>0.55000000000000004</v>
      </c>
      <c r="BI727" s="61">
        <f t="shared" si="782"/>
        <v>3.4465774121225194E-2</v>
      </c>
      <c r="BJ727" s="61">
        <f t="shared" si="783"/>
        <v>6.4539372187484137E-2</v>
      </c>
      <c r="BK727" s="61">
        <v>0.46</v>
      </c>
      <c r="BL727" s="61">
        <f t="shared" si="784"/>
        <v>2.9688111206242703E-2</v>
      </c>
      <c r="BM727" s="61">
        <f t="shared" si="752"/>
        <v>6.6476178129218896E-2</v>
      </c>
      <c r="BN727" s="61">
        <v>0.35299999999999998</v>
      </c>
      <c r="BO727" s="61">
        <f t="shared" si="753"/>
        <v>2.3466090879614269E-2</v>
      </c>
      <c r="BP727" s="69">
        <v>6.0603595774297497E-2</v>
      </c>
      <c r="BQ727" s="61">
        <f t="shared" si="785"/>
        <v>5.9088505879940058E-2</v>
      </c>
      <c r="BR727" s="61">
        <v>0.747</v>
      </c>
      <c r="BS727" s="61">
        <f t="shared" si="754"/>
        <v>4.4139113892315222E-2</v>
      </c>
      <c r="BT727" s="61">
        <f t="shared" si="786"/>
        <v>6.0785406561620382E-2</v>
      </c>
      <c r="BU727" s="61">
        <v>0.55000000000000004</v>
      </c>
      <c r="BV727" s="61">
        <f t="shared" si="787"/>
        <v>3.3431973608891212E-2</v>
      </c>
      <c r="BW727" s="61">
        <f t="shared" si="788"/>
        <v>6.2603514434849308E-2</v>
      </c>
      <c r="BX727" s="61">
        <v>0.46</v>
      </c>
      <c r="BY727" s="61">
        <f t="shared" si="789"/>
        <v>2.8797616640030683E-2</v>
      </c>
      <c r="BZ727" s="61">
        <f t="shared" si="755"/>
        <v>6.4482225903852539E-2</v>
      </c>
      <c r="CA727" s="61">
        <v>0.35299999999999998</v>
      </c>
      <c r="CB727" s="61">
        <f t="shared" si="756"/>
        <v>2.2762225744059946E-2</v>
      </c>
      <c r="CC727" s="69">
        <v>0.10377303536201112</v>
      </c>
      <c r="CD727" s="61">
        <f t="shared" si="790"/>
        <v>0.10117870947796083</v>
      </c>
      <c r="CE727" s="61">
        <v>0.46400000000000002</v>
      </c>
      <c r="CF727" s="61">
        <f t="shared" si="791"/>
        <v>4.6946921197773828E-2</v>
      </c>
      <c r="CG727" s="61">
        <f t="shared" si="792"/>
        <v>0.10408435446809713</v>
      </c>
      <c r="CH727" s="61">
        <v>7.5999999999999998E-2</v>
      </c>
      <c r="CI727" s="61">
        <f t="shared" si="793"/>
        <v>7.9104109395753824E-3</v>
      </c>
      <c r="CJ727" s="61">
        <f t="shared" si="794"/>
        <v>0.10719754552895748</v>
      </c>
      <c r="CK727" s="61">
        <v>3.2000000000000001E-2</v>
      </c>
      <c r="CL727" s="61">
        <f t="shared" si="795"/>
        <v>3.4303214569266394E-3</v>
      </c>
      <c r="CM727" s="61">
        <f t="shared" si="757"/>
        <v>0.11041450962517983</v>
      </c>
      <c r="CN727" s="61">
        <v>3.1E-2</v>
      </c>
      <c r="CO727" s="61">
        <f t="shared" si="758"/>
        <v>3.4228497983805747E-3</v>
      </c>
      <c r="CP727" s="69">
        <v>3.8023724684515876E-2</v>
      </c>
      <c r="CQ727" s="61">
        <f t="shared" si="796"/>
        <v>3.7073131567402981E-2</v>
      </c>
      <c r="CR727" s="61">
        <v>0.871</v>
      </c>
      <c r="CS727" s="61">
        <f t="shared" si="797"/>
        <v>3.2290697595207994E-2</v>
      </c>
      <c r="CT727" s="61">
        <f t="shared" si="798"/>
        <v>3.8137795858569419E-2</v>
      </c>
      <c r="CU727" s="61">
        <v>0.70799999999999996</v>
      </c>
      <c r="CV727" s="61">
        <f t="shared" si="799"/>
        <v>2.7001559467867146E-2</v>
      </c>
      <c r="CW727" s="61">
        <f t="shared" si="800"/>
        <v>3.9278507599104895E-2</v>
      </c>
      <c r="CX727" s="61">
        <v>0.58599999999999997</v>
      </c>
      <c r="CY727" s="61">
        <f t="shared" si="801"/>
        <v>2.3017205453075468E-2</v>
      </c>
      <c r="CZ727" s="61">
        <f t="shared" si="759"/>
        <v>4.0457243064324896E-2</v>
      </c>
      <c r="DA727" s="61">
        <v>0.42399999999999999</v>
      </c>
      <c r="DB727" s="61">
        <f t="shared" si="760"/>
        <v>1.7153871059273757E-2</v>
      </c>
      <c r="DC727" s="4"/>
      <c r="DD727" s="9"/>
    </row>
    <row r="728" spans="1:108">
      <c r="A728" s="57" t="s">
        <v>456</v>
      </c>
      <c r="B728" s="58" t="s">
        <v>401</v>
      </c>
      <c r="C728" s="58" t="s">
        <v>402</v>
      </c>
      <c r="D728" s="58" t="s">
        <v>442</v>
      </c>
      <c r="E728" s="59" t="s">
        <v>443</v>
      </c>
      <c r="F728" s="59" t="s">
        <v>440</v>
      </c>
      <c r="G728" s="59" t="s">
        <v>267</v>
      </c>
      <c r="H728" s="58" t="s">
        <v>431</v>
      </c>
      <c r="I728" s="58" t="s">
        <v>268</v>
      </c>
      <c r="J728" s="63" t="s">
        <v>423</v>
      </c>
      <c r="K728" s="61">
        <v>0.94</v>
      </c>
      <c r="L728" s="61">
        <v>0.94599999999999995</v>
      </c>
      <c r="M728" s="61">
        <v>0.95</v>
      </c>
      <c r="N728" s="61">
        <v>0.95599999999999996</v>
      </c>
      <c r="O728" s="61" t="s">
        <v>434</v>
      </c>
      <c r="P728" s="69">
        <v>0.1226093</v>
      </c>
      <c r="Q728" s="61">
        <f t="shared" si="761"/>
        <v>0.11525274199999999</v>
      </c>
      <c r="R728" s="61">
        <v>1</v>
      </c>
      <c r="S728" s="61">
        <f t="shared" si="762"/>
        <v>0.11525274199999999</v>
      </c>
      <c r="T728" s="61">
        <f t="shared" si="763"/>
        <v>0.1159883978</v>
      </c>
      <c r="U728" s="61">
        <v>1</v>
      </c>
      <c r="V728" s="61">
        <f t="shared" si="764"/>
        <v>0.1159883978</v>
      </c>
      <c r="W728" s="61">
        <f t="shared" si="765"/>
        <v>0.116478835</v>
      </c>
      <c r="X728" s="61">
        <v>1</v>
      </c>
      <c r="Y728" s="61">
        <f t="shared" si="766"/>
        <v>0.116478835</v>
      </c>
      <c r="Z728" s="61">
        <f t="shared" si="746"/>
        <v>0.1172144908</v>
      </c>
      <c r="AA728" s="61">
        <v>1</v>
      </c>
      <c r="AB728" s="61">
        <f t="shared" si="747"/>
        <v>0.1172144908</v>
      </c>
      <c r="AC728" s="69">
        <v>5.8529760300000001E-4</v>
      </c>
      <c r="AD728" s="61">
        <f t="shared" si="767"/>
        <v>5.5017974681999997E-4</v>
      </c>
      <c r="AE728" s="61">
        <v>1</v>
      </c>
      <c r="AF728" s="61">
        <f t="shared" si="768"/>
        <v>5.5017974681999997E-4</v>
      </c>
      <c r="AG728" s="61">
        <f t="shared" si="769"/>
        <v>5.5369153243799997E-4</v>
      </c>
      <c r="AH728" s="61">
        <v>1</v>
      </c>
      <c r="AI728" s="61">
        <f t="shared" si="770"/>
        <v>5.5369153243799997E-4</v>
      </c>
      <c r="AJ728" s="61">
        <f t="shared" si="771"/>
        <v>5.5603272284999994E-4</v>
      </c>
      <c r="AK728" s="61">
        <v>1</v>
      </c>
      <c r="AL728" s="61">
        <f t="shared" si="772"/>
        <v>5.5603272284999994E-4</v>
      </c>
      <c r="AM728" s="61">
        <f t="shared" si="748"/>
        <v>5.5954450846799994E-4</v>
      </c>
      <c r="AN728" s="61">
        <v>1</v>
      </c>
      <c r="AO728" s="61">
        <f t="shared" si="749"/>
        <v>5.5954450846799994E-4</v>
      </c>
      <c r="AP728" s="69">
        <v>1.4776629999999999</v>
      </c>
      <c r="AQ728" s="61">
        <f t="shared" si="773"/>
        <v>1.38900322</v>
      </c>
      <c r="AR728" s="61">
        <v>0.73599999999999999</v>
      </c>
      <c r="AS728" s="61">
        <f t="shared" si="774"/>
        <v>1.0223063699199999</v>
      </c>
      <c r="AT728" s="61">
        <f t="shared" si="775"/>
        <v>1.397869198</v>
      </c>
      <c r="AU728" s="61">
        <v>0.65400000000000003</v>
      </c>
      <c r="AV728" s="61">
        <f t="shared" si="776"/>
        <v>0.91420645549199997</v>
      </c>
      <c r="AW728" s="61">
        <f t="shared" si="777"/>
        <v>1.4037798499999998</v>
      </c>
      <c r="AX728" s="61">
        <v>0.59699999999999998</v>
      </c>
      <c r="AY728" s="61">
        <f t="shared" si="778"/>
        <v>0.83805657044999982</v>
      </c>
      <c r="AZ728" s="61">
        <f t="shared" si="750"/>
        <v>1.4126458279999998</v>
      </c>
      <c r="BA728" s="61">
        <v>0.48</v>
      </c>
      <c r="BB728" s="61">
        <f t="shared" si="751"/>
        <v>0.67806999743999985</v>
      </c>
      <c r="BC728" s="69">
        <v>0.1227039</v>
      </c>
      <c r="BD728" s="61">
        <f t="shared" si="779"/>
        <v>0.115341666</v>
      </c>
      <c r="BE728" s="61">
        <v>0.35299999999999998</v>
      </c>
      <c r="BF728" s="61">
        <f t="shared" si="780"/>
        <v>4.0715608097999997E-2</v>
      </c>
      <c r="BG728" s="61">
        <f t="shared" si="781"/>
        <v>0.1160778894</v>
      </c>
      <c r="BH728" s="61">
        <v>0.216</v>
      </c>
      <c r="BI728" s="61">
        <f t="shared" si="782"/>
        <v>2.5072824110399999E-2</v>
      </c>
      <c r="BJ728" s="61">
        <f t="shared" si="783"/>
        <v>0.11656870499999999</v>
      </c>
      <c r="BK728" s="61">
        <v>0.13700000000000001</v>
      </c>
      <c r="BL728" s="61">
        <f t="shared" si="784"/>
        <v>1.5969912584999999E-2</v>
      </c>
      <c r="BM728" s="61">
        <f t="shared" si="752"/>
        <v>0.11730492839999999</v>
      </c>
      <c r="BN728" s="61">
        <v>0.13700000000000001</v>
      </c>
      <c r="BO728" s="61">
        <f t="shared" si="753"/>
        <v>1.60707751908E-2</v>
      </c>
      <c r="BP728" s="69">
        <v>0.11288758800000001</v>
      </c>
      <c r="BQ728" s="61">
        <f t="shared" si="785"/>
        <v>0.10611433272000001</v>
      </c>
      <c r="BR728" s="61">
        <v>0.35299999999999998</v>
      </c>
      <c r="BS728" s="61">
        <f t="shared" si="754"/>
        <v>3.7458359450160003E-2</v>
      </c>
      <c r="BT728" s="61">
        <f t="shared" si="786"/>
        <v>0.10679165824800001</v>
      </c>
      <c r="BU728" s="61">
        <v>0.216</v>
      </c>
      <c r="BV728" s="61">
        <f t="shared" si="787"/>
        <v>2.3066998181568002E-2</v>
      </c>
      <c r="BW728" s="61">
        <f t="shared" si="788"/>
        <v>0.1072432086</v>
      </c>
      <c r="BX728" s="61">
        <v>0.13700000000000001</v>
      </c>
      <c r="BY728" s="61">
        <f t="shared" si="789"/>
        <v>1.4692319578200001E-2</v>
      </c>
      <c r="BZ728" s="61">
        <f t="shared" si="755"/>
        <v>0.10792053412800001</v>
      </c>
      <c r="CA728" s="61">
        <v>0.13700000000000001</v>
      </c>
      <c r="CB728" s="61">
        <f t="shared" si="756"/>
        <v>1.4785113175536003E-2</v>
      </c>
      <c r="CC728" s="69">
        <v>0.91032919999999995</v>
      </c>
      <c r="CD728" s="61">
        <f t="shared" si="790"/>
        <v>0.85570944799999993</v>
      </c>
      <c r="CE728" s="61">
        <v>0.27</v>
      </c>
      <c r="CF728" s="61">
        <f t="shared" si="791"/>
        <v>0.23104155096000001</v>
      </c>
      <c r="CG728" s="61">
        <f t="shared" si="792"/>
        <v>0.86117142319999995</v>
      </c>
      <c r="CH728" s="61">
        <v>0.12</v>
      </c>
      <c r="CI728" s="61">
        <f t="shared" si="793"/>
        <v>0.103340570784</v>
      </c>
      <c r="CJ728" s="61">
        <f t="shared" si="794"/>
        <v>0.86481273999999986</v>
      </c>
      <c r="CK728" s="61">
        <v>3.5999999999999997E-2</v>
      </c>
      <c r="CL728" s="61">
        <f t="shared" si="795"/>
        <v>3.1133258639999991E-2</v>
      </c>
      <c r="CM728" s="61">
        <f t="shared" si="757"/>
        <v>0.87027471519999988</v>
      </c>
      <c r="CN728" s="61">
        <v>3.5999999999999997E-2</v>
      </c>
      <c r="CO728" s="61">
        <f t="shared" si="758"/>
        <v>3.1329889747199996E-2</v>
      </c>
      <c r="CP728" s="69">
        <v>5.2051999999999994E-2</v>
      </c>
      <c r="CQ728" s="61">
        <f t="shared" si="796"/>
        <v>4.8928879999999994E-2</v>
      </c>
      <c r="CR728" s="61">
        <v>1</v>
      </c>
      <c r="CS728" s="61">
        <f t="shared" si="797"/>
        <v>4.8928879999999994E-2</v>
      </c>
      <c r="CT728" s="61">
        <f t="shared" si="798"/>
        <v>4.9241191999999989E-2</v>
      </c>
      <c r="CU728" s="61">
        <v>1</v>
      </c>
      <c r="CV728" s="61">
        <f t="shared" si="799"/>
        <v>4.9241191999999989E-2</v>
      </c>
      <c r="CW728" s="61">
        <f t="shared" si="800"/>
        <v>4.9449399999999991E-2</v>
      </c>
      <c r="CX728" s="61">
        <v>1</v>
      </c>
      <c r="CY728" s="61">
        <f t="shared" si="801"/>
        <v>4.9449399999999991E-2</v>
      </c>
      <c r="CZ728" s="61">
        <f t="shared" si="759"/>
        <v>4.9761711999999993E-2</v>
      </c>
      <c r="DA728" s="61">
        <v>1</v>
      </c>
      <c r="DB728" s="61">
        <f t="shared" si="760"/>
        <v>4.9761711999999993E-2</v>
      </c>
      <c r="DC728" s="4"/>
      <c r="DD728" s="9"/>
    </row>
    <row r="729" spans="1:108">
      <c r="A729" s="57" t="s">
        <v>456</v>
      </c>
      <c r="B729" s="58" t="s">
        <v>401</v>
      </c>
      <c r="C729" s="58" t="s">
        <v>402</v>
      </c>
      <c r="D729" s="58" t="s">
        <v>442</v>
      </c>
      <c r="E729" s="59" t="s">
        <v>443</v>
      </c>
      <c r="F729" s="59" t="s">
        <v>440</v>
      </c>
      <c r="G729" s="59" t="s">
        <v>269</v>
      </c>
      <c r="H729" s="58" t="s">
        <v>432</v>
      </c>
      <c r="I729" s="58" t="s">
        <v>270</v>
      </c>
      <c r="J729" s="63" t="s">
        <v>424</v>
      </c>
      <c r="K729" s="61">
        <v>0.96899999999999997</v>
      </c>
      <c r="L729" s="61">
        <v>1.018</v>
      </c>
      <c r="M729" s="61">
        <v>1.0529999999999999</v>
      </c>
      <c r="N729" s="61">
        <v>1.0980000000000001</v>
      </c>
      <c r="O729" s="64" t="s">
        <v>433</v>
      </c>
      <c r="P729" s="69">
        <v>31.388825980784862</v>
      </c>
      <c r="Q729" s="61">
        <f t="shared" si="761"/>
        <v>30.415772375380531</v>
      </c>
      <c r="R729" s="61">
        <v>1</v>
      </c>
      <c r="S729" s="61">
        <f t="shared" si="762"/>
        <v>30.415772375380531</v>
      </c>
      <c r="T729" s="61">
        <f t="shared" si="763"/>
        <v>31.953824848438991</v>
      </c>
      <c r="U729" s="61">
        <v>1</v>
      </c>
      <c r="V729" s="61">
        <f t="shared" si="764"/>
        <v>31.953824848438991</v>
      </c>
      <c r="W729" s="61">
        <f t="shared" si="765"/>
        <v>33.052433757766458</v>
      </c>
      <c r="X729" s="61">
        <v>1</v>
      </c>
      <c r="Y729" s="61">
        <f t="shared" si="766"/>
        <v>33.052433757766458</v>
      </c>
      <c r="Z729" s="61">
        <f t="shared" si="746"/>
        <v>34.464930926901779</v>
      </c>
      <c r="AA729" s="61">
        <v>1</v>
      </c>
      <c r="AB729" s="61">
        <f t="shared" si="747"/>
        <v>34.464930926901779</v>
      </c>
      <c r="AC729" s="69">
        <v>9.8207949978268663E-2</v>
      </c>
      <c r="AD729" s="61">
        <f t="shared" si="767"/>
        <v>9.5163503528942331E-2</v>
      </c>
      <c r="AE729" s="61">
        <v>1</v>
      </c>
      <c r="AF729" s="61">
        <f t="shared" si="768"/>
        <v>9.5163503528942331E-2</v>
      </c>
      <c r="AG729" s="61">
        <f t="shared" si="769"/>
        <v>9.99756930778775E-2</v>
      </c>
      <c r="AH729" s="61">
        <v>1</v>
      </c>
      <c r="AI729" s="61">
        <f t="shared" si="770"/>
        <v>9.99756930778775E-2</v>
      </c>
      <c r="AJ729" s="61">
        <f t="shared" si="771"/>
        <v>0.1034129713271169</v>
      </c>
      <c r="AK729" s="61">
        <v>1</v>
      </c>
      <c r="AL729" s="61">
        <f t="shared" si="772"/>
        <v>0.1034129713271169</v>
      </c>
      <c r="AM729" s="61">
        <f t="shared" si="748"/>
        <v>0.107832329076139</v>
      </c>
      <c r="AN729" s="61">
        <v>1</v>
      </c>
      <c r="AO729" s="61">
        <f t="shared" si="749"/>
        <v>0.107832329076139</v>
      </c>
      <c r="AP729" s="69">
        <v>215.95583217037128</v>
      </c>
      <c r="AQ729" s="61">
        <f t="shared" si="773"/>
        <v>209.26120137308976</v>
      </c>
      <c r="AR729" s="61">
        <v>0.77100000000000002</v>
      </c>
      <c r="AS729" s="61">
        <f t="shared" si="774"/>
        <v>161.34038625865222</v>
      </c>
      <c r="AT729" s="61">
        <f t="shared" si="775"/>
        <v>219.84303714943798</v>
      </c>
      <c r="AU729" s="61">
        <v>0.63300000000000001</v>
      </c>
      <c r="AV729" s="61">
        <f t="shared" si="776"/>
        <v>139.16064251559425</v>
      </c>
      <c r="AW729" s="61">
        <f t="shared" si="777"/>
        <v>227.40149127540096</v>
      </c>
      <c r="AX729" s="61">
        <v>0.54700000000000004</v>
      </c>
      <c r="AY729" s="61">
        <f t="shared" si="778"/>
        <v>124.38861572764434</v>
      </c>
      <c r="AZ729" s="61">
        <f t="shared" si="750"/>
        <v>237.11950372306768</v>
      </c>
      <c r="BA729" s="61">
        <v>0.41199999999999998</v>
      </c>
      <c r="BB729" s="61">
        <f t="shared" si="751"/>
        <v>97.693235533903874</v>
      </c>
      <c r="BC729" s="69">
        <v>7.3107077061235799</v>
      </c>
      <c r="BD729" s="61">
        <f t="shared" si="779"/>
        <v>7.0840757672337489</v>
      </c>
      <c r="BE729" s="61">
        <v>0.59499999999999997</v>
      </c>
      <c r="BF729" s="61">
        <f t="shared" si="780"/>
        <v>4.2150250815040806</v>
      </c>
      <c r="BG729" s="61">
        <f t="shared" si="781"/>
        <v>7.4423004448338048</v>
      </c>
      <c r="BH729" s="61">
        <v>0.44900000000000001</v>
      </c>
      <c r="BI729" s="61">
        <f t="shared" si="782"/>
        <v>3.3415928997303785</v>
      </c>
      <c r="BJ729" s="61">
        <f t="shared" si="783"/>
        <v>7.6981752145481295</v>
      </c>
      <c r="BK729" s="61">
        <v>0.36399999999999999</v>
      </c>
      <c r="BL729" s="61">
        <f t="shared" si="784"/>
        <v>2.8021357780955189</v>
      </c>
      <c r="BM729" s="61">
        <f t="shared" si="752"/>
        <v>8.0271570613236918</v>
      </c>
      <c r="BN729" s="61">
        <v>0.252</v>
      </c>
      <c r="BO729" s="61">
        <f t="shared" si="753"/>
        <v>2.0228435794535704</v>
      </c>
      <c r="BP729" s="69">
        <v>6.7258510896336929</v>
      </c>
      <c r="BQ729" s="61">
        <f t="shared" si="785"/>
        <v>6.5173497058550485</v>
      </c>
      <c r="BR729" s="61">
        <v>0.59499999999999997</v>
      </c>
      <c r="BS729" s="61">
        <f t="shared" si="754"/>
        <v>3.8778230749837537</v>
      </c>
      <c r="BT729" s="61">
        <f t="shared" si="786"/>
        <v>6.8469164092470995</v>
      </c>
      <c r="BU729" s="61">
        <v>0.44900000000000001</v>
      </c>
      <c r="BV729" s="61">
        <f t="shared" si="787"/>
        <v>3.0742654677519479</v>
      </c>
      <c r="BW729" s="61">
        <f t="shared" si="788"/>
        <v>7.0823211973842781</v>
      </c>
      <c r="BX729" s="61">
        <v>0.36399999999999999</v>
      </c>
      <c r="BY729" s="61">
        <f t="shared" si="789"/>
        <v>2.5779649158478772</v>
      </c>
      <c r="BZ729" s="61">
        <f t="shared" si="755"/>
        <v>7.3849844964177951</v>
      </c>
      <c r="CA729" s="61">
        <v>0.252</v>
      </c>
      <c r="CB729" s="61">
        <f t="shared" si="756"/>
        <v>1.8610160930972843</v>
      </c>
      <c r="CC729" s="69">
        <v>2.2164589637800125</v>
      </c>
      <c r="CD729" s="61">
        <f t="shared" si="790"/>
        <v>2.147748735902832</v>
      </c>
      <c r="CE729" s="61">
        <v>3.0000000000000001E-3</v>
      </c>
      <c r="CF729" s="61">
        <f t="shared" si="791"/>
        <v>6.4432462077084959E-3</v>
      </c>
      <c r="CG729" s="61">
        <f t="shared" si="792"/>
        <v>2.2563552251280528</v>
      </c>
      <c r="CH729" s="61">
        <v>3.0000000000000001E-3</v>
      </c>
      <c r="CI729" s="61">
        <f t="shared" si="793"/>
        <v>6.7690656753841586E-3</v>
      </c>
      <c r="CJ729" s="61">
        <f t="shared" si="794"/>
        <v>2.3339312888603532</v>
      </c>
      <c r="CK729" s="61">
        <v>3.0000000000000001E-3</v>
      </c>
      <c r="CL729" s="61">
        <f t="shared" si="795"/>
        <v>7.0017938665810596E-3</v>
      </c>
      <c r="CM729" s="61">
        <f t="shared" si="757"/>
        <v>2.433671942230454</v>
      </c>
      <c r="CN729" s="61">
        <v>3.0000000000000001E-3</v>
      </c>
      <c r="CO729" s="61">
        <f t="shared" si="758"/>
        <v>7.3010158266913622E-3</v>
      </c>
      <c r="CP729" s="69">
        <v>10.909105094145097</v>
      </c>
      <c r="CQ729" s="61">
        <f t="shared" si="796"/>
        <v>10.570922836226599</v>
      </c>
      <c r="CR729" s="61">
        <v>0.68300000000000005</v>
      </c>
      <c r="CS729" s="61">
        <f t="shared" si="797"/>
        <v>7.2199402971427675</v>
      </c>
      <c r="CT729" s="61">
        <f t="shared" si="798"/>
        <v>11.105468985839709</v>
      </c>
      <c r="CU729" s="61">
        <v>0.48</v>
      </c>
      <c r="CV729" s="61">
        <f t="shared" si="799"/>
        <v>5.3306251132030598</v>
      </c>
      <c r="CW729" s="61">
        <f t="shared" si="800"/>
        <v>11.487287664134787</v>
      </c>
      <c r="CX729" s="61">
        <v>0.38200000000000001</v>
      </c>
      <c r="CY729" s="61">
        <f t="shared" si="801"/>
        <v>4.3881438876994885</v>
      </c>
      <c r="CZ729" s="61">
        <f t="shared" si="759"/>
        <v>11.978197393371318</v>
      </c>
      <c r="DA729" s="61">
        <v>0.27700000000000002</v>
      </c>
      <c r="DB729" s="61">
        <f t="shared" si="760"/>
        <v>3.3179606779638551</v>
      </c>
      <c r="DC729" s="4"/>
      <c r="DD729" s="9"/>
    </row>
    <row r="730" spans="1:108">
      <c r="A730" s="57" t="s">
        <v>456</v>
      </c>
      <c r="B730" s="15" t="s">
        <v>401</v>
      </c>
      <c r="C730" s="58" t="s">
        <v>402</v>
      </c>
      <c r="D730" s="58" t="s">
        <v>442</v>
      </c>
      <c r="E730" s="59" t="s">
        <v>443</v>
      </c>
      <c r="F730" s="59" t="s">
        <v>440</v>
      </c>
      <c r="G730" s="59" t="s">
        <v>273</v>
      </c>
      <c r="H730" s="58" t="s">
        <v>432</v>
      </c>
      <c r="I730" s="58" t="s">
        <v>274</v>
      </c>
      <c r="J730" s="63" t="s">
        <v>425</v>
      </c>
      <c r="K730" s="61">
        <v>1.046</v>
      </c>
      <c r="L730" s="61">
        <v>1.121</v>
      </c>
      <c r="M730" s="61">
        <v>1.171</v>
      </c>
      <c r="N730" s="61">
        <v>1.2410000000000001</v>
      </c>
      <c r="O730" s="64" t="s">
        <v>433</v>
      </c>
      <c r="P730" s="69">
        <v>5.8523040355743179</v>
      </c>
      <c r="Q730" s="61">
        <f t="shared" si="761"/>
        <v>6.121510021210737</v>
      </c>
      <c r="R730" s="61">
        <v>0.94599999999999995</v>
      </c>
      <c r="S730" s="61">
        <f t="shared" si="762"/>
        <v>5.7909484800653566</v>
      </c>
      <c r="T730" s="61">
        <f t="shared" si="763"/>
        <v>6.5604328238788101</v>
      </c>
      <c r="U730" s="61">
        <v>0.91700000000000004</v>
      </c>
      <c r="V730" s="61">
        <f t="shared" si="764"/>
        <v>6.0159168994968688</v>
      </c>
      <c r="W730" s="61">
        <f t="shared" si="765"/>
        <v>6.8530480256575261</v>
      </c>
      <c r="X730" s="61">
        <v>0.89500000000000002</v>
      </c>
      <c r="Y730" s="61">
        <f t="shared" si="766"/>
        <v>6.1334779829634858</v>
      </c>
      <c r="Z730" s="61">
        <f t="shared" si="746"/>
        <v>7.2627093081477287</v>
      </c>
      <c r="AA730" s="61">
        <v>0.86099999999999999</v>
      </c>
      <c r="AB730" s="61">
        <f t="shared" si="747"/>
        <v>6.253192714315194</v>
      </c>
      <c r="AC730" s="69">
        <v>0</v>
      </c>
      <c r="AD730" s="61">
        <f t="shared" si="767"/>
        <v>0</v>
      </c>
      <c r="AE730" s="61">
        <v>1</v>
      </c>
      <c r="AF730" s="61">
        <f t="shared" si="768"/>
        <v>0</v>
      </c>
      <c r="AG730" s="61">
        <f t="shared" si="769"/>
        <v>0</v>
      </c>
      <c r="AH730" s="61">
        <v>1</v>
      </c>
      <c r="AI730" s="61">
        <f t="shared" si="770"/>
        <v>0</v>
      </c>
      <c r="AJ730" s="61">
        <f t="shared" si="771"/>
        <v>0</v>
      </c>
      <c r="AK730" s="61">
        <v>1</v>
      </c>
      <c r="AL730" s="61">
        <f t="shared" si="772"/>
        <v>0</v>
      </c>
      <c r="AM730" s="61">
        <f t="shared" si="748"/>
        <v>0</v>
      </c>
      <c r="AN730" s="61">
        <v>1</v>
      </c>
      <c r="AO730" s="61">
        <f t="shared" si="749"/>
        <v>0</v>
      </c>
      <c r="AP730" s="69">
        <v>50.337789312587461</v>
      </c>
      <c r="AQ730" s="61">
        <f t="shared" si="773"/>
        <v>52.653327620966486</v>
      </c>
      <c r="AR730" s="61">
        <v>0.57099999999999995</v>
      </c>
      <c r="AS730" s="61">
        <f t="shared" si="774"/>
        <v>30.065050071571861</v>
      </c>
      <c r="AT730" s="61">
        <f t="shared" si="775"/>
        <v>56.428661819410543</v>
      </c>
      <c r="AU730" s="61">
        <v>0.42099999999999999</v>
      </c>
      <c r="AV730" s="61">
        <f t="shared" si="776"/>
        <v>23.756466625971839</v>
      </c>
      <c r="AW730" s="61">
        <f t="shared" si="777"/>
        <v>58.945551285039919</v>
      </c>
      <c r="AX730" s="61">
        <v>0.34</v>
      </c>
      <c r="AY730" s="61">
        <f t="shared" si="778"/>
        <v>20.041487436913574</v>
      </c>
      <c r="AZ730" s="61">
        <f t="shared" si="750"/>
        <v>62.469196536921046</v>
      </c>
      <c r="BA730" s="61">
        <v>0.24099999999999999</v>
      </c>
      <c r="BB730" s="61">
        <f t="shared" si="751"/>
        <v>15.055076365397971</v>
      </c>
      <c r="BC730" s="69">
        <v>1.4057494009489817</v>
      </c>
      <c r="BD730" s="61">
        <f t="shared" si="779"/>
        <v>1.4704138733926349</v>
      </c>
      <c r="BE730" s="61">
        <v>0.56599999999999995</v>
      </c>
      <c r="BF730" s="61">
        <f t="shared" si="780"/>
        <v>0.8322542523402312</v>
      </c>
      <c r="BG730" s="61">
        <f t="shared" si="781"/>
        <v>1.5758450784638085</v>
      </c>
      <c r="BH730" s="61">
        <v>0.40200000000000002</v>
      </c>
      <c r="BI730" s="61">
        <f t="shared" si="782"/>
        <v>0.63348972154245109</v>
      </c>
      <c r="BJ730" s="61">
        <f t="shared" si="783"/>
        <v>1.6461325485112577</v>
      </c>
      <c r="BK730" s="61">
        <v>0.29399999999999998</v>
      </c>
      <c r="BL730" s="61">
        <f t="shared" si="784"/>
        <v>0.48396296926230975</v>
      </c>
      <c r="BM730" s="61">
        <f t="shared" si="752"/>
        <v>1.7445350065776863</v>
      </c>
      <c r="BN730" s="61">
        <v>0.18</v>
      </c>
      <c r="BO730" s="61">
        <f t="shared" si="753"/>
        <v>0.31401630118398355</v>
      </c>
      <c r="BP730" s="69">
        <v>1.3658699609539364</v>
      </c>
      <c r="BQ730" s="61">
        <f t="shared" si="785"/>
        <v>1.4286999791578177</v>
      </c>
      <c r="BR730" s="61">
        <v>0.56599999999999995</v>
      </c>
      <c r="BS730" s="61">
        <f t="shared" si="754"/>
        <v>0.80864418820332473</v>
      </c>
      <c r="BT730" s="61">
        <f t="shared" si="786"/>
        <v>1.5311402262293627</v>
      </c>
      <c r="BU730" s="61">
        <v>0.40200000000000002</v>
      </c>
      <c r="BV730" s="61">
        <f t="shared" si="787"/>
        <v>0.61551837094420381</v>
      </c>
      <c r="BW730" s="61">
        <f t="shared" si="788"/>
        <v>1.5994337242770595</v>
      </c>
      <c r="BX730" s="61">
        <v>0.29399999999999998</v>
      </c>
      <c r="BY730" s="61">
        <f t="shared" si="789"/>
        <v>0.47023351493745547</v>
      </c>
      <c r="BZ730" s="61">
        <f t="shared" si="755"/>
        <v>1.6950446215438353</v>
      </c>
      <c r="CA730" s="61">
        <v>0.18</v>
      </c>
      <c r="CB730" s="61">
        <f t="shared" si="756"/>
        <v>0.30510803187789032</v>
      </c>
      <c r="CC730" s="69">
        <v>0.50846255816945596</v>
      </c>
      <c r="CD730" s="61">
        <f t="shared" si="790"/>
        <v>0.53185183584525098</v>
      </c>
      <c r="CE730" s="61">
        <v>3.0000000000000001E-3</v>
      </c>
      <c r="CF730" s="61">
        <f t="shared" si="791"/>
        <v>1.595555507535753E-3</v>
      </c>
      <c r="CG730" s="61">
        <f t="shared" si="792"/>
        <v>0.5699865277079601</v>
      </c>
      <c r="CH730" s="61">
        <v>3.0000000000000001E-3</v>
      </c>
      <c r="CI730" s="61">
        <f t="shared" si="793"/>
        <v>1.7099595831238804E-3</v>
      </c>
      <c r="CJ730" s="61">
        <f t="shared" si="794"/>
        <v>0.595409655616433</v>
      </c>
      <c r="CK730" s="61">
        <v>3.0000000000000001E-3</v>
      </c>
      <c r="CL730" s="61">
        <f t="shared" si="795"/>
        <v>1.7862289668492991E-3</v>
      </c>
      <c r="CM730" s="61">
        <f t="shared" si="757"/>
        <v>0.63100203468829485</v>
      </c>
      <c r="CN730" s="61">
        <v>3.0000000000000001E-3</v>
      </c>
      <c r="CO730" s="61">
        <f t="shared" si="758"/>
        <v>1.8930061040648846E-3</v>
      </c>
      <c r="CP730" s="69">
        <v>2.0836994166072573</v>
      </c>
      <c r="CQ730" s="61">
        <f t="shared" si="796"/>
        <v>2.1795495897711912</v>
      </c>
      <c r="CR730" s="61">
        <v>0.67</v>
      </c>
      <c r="CS730" s="61">
        <f t="shared" si="797"/>
        <v>1.4602982251466983</v>
      </c>
      <c r="CT730" s="61">
        <f t="shared" si="798"/>
        <v>2.3358270460167354</v>
      </c>
      <c r="CU730" s="61">
        <v>0.437</v>
      </c>
      <c r="CV730" s="61">
        <f t="shared" si="799"/>
        <v>1.0207564191093135</v>
      </c>
      <c r="CW730" s="61">
        <f t="shared" si="800"/>
        <v>2.4400120168470982</v>
      </c>
      <c r="CX730" s="61">
        <v>0.28999999999999998</v>
      </c>
      <c r="CY730" s="61">
        <f t="shared" si="801"/>
        <v>0.70760348488565838</v>
      </c>
      <c r="CZ730" s="61">
        <f t="shared" si="759"/>
        <v>2.5858709760096064</v>
      </c>
      <c r="DA730" s="61">
        <v>0.17599999999999999</v>
      </c>
      <c r="DB730" s="61">
        <f t="shared" si="760"/>
        <v>0.45511329177769067</v>
      </c>
      <c r="DC730" s="4"/>
      <c r="DD730" s="9"/>
    </row>
    <row r="731" spans="1:108">
      <c r="A731" s="57" t="s">
        <v>456</v>
      </c>
      <c r="B731" s="58" t="s">
        <v>403</v>
      </c>
      <c r="C731" s="58" t="s">
        <v>404</v>
      </c>
      <c r="D731" s="58" t="s">
        <v>442</v>
      </c>
      <c r="E731" s="59" t="s">
        <v>443</v>
      </c>
      <c r="F731" s="59" t="s">
        <v>440</v>
      </c>
      <c r="G731" s="59" t="s">
        <v>253</v>
      </c>
      <c r="H731" s="58" t="s">
        <v>430</v>
      </c>
      <c r="I731" s="58" t="s">
        <v>254</v>
      </c>
      <c r="J731" s="60" t="s">
        <v>412</v>
      </c>
      <c r="K731" s="61">
        <v>1</v>
      </c>
      <c r="L731" s="61">
        <v>1</v>
      </c>
      <c r="M731" s="61">
        <v>1</v>
      </c>
      <c r="N731" s="61">
        <v>1</v>
      </c>
      <c r="O731" s="61"/>
      <c r="P731" s="69">
        <v>0.60983063999999998</v>
      </c>
      <c r="Q731" s="61">
        <f t="shared" si="761"/>
        <v>0.60983063999999998</v>
      </c>
      <c r="R731" s="61">
        <v>1</v>
      </c>
      <c r="S731" s="61">
        <f t="shared" si="762"/>
        <v>0.60983063999999998</v>
      </c>
      <c r="T731" s="61">
        <f t="shared" si="763"/>
        <v>0.60983063999999998</v>
      </c>
      <c r="U731" s="61">
        <v>1</v>
      </c>
      <c r="V731" s="61">
        <f t="shared" si="764"/>
        <v>0.60983063999999998</v>
      </c>
      <c r="W731" s="61">
        <f t="shared" si="765"/>
        <v>0.60983063999999998</v>
      </c>
      <c r="X731" s="61">
        <v>1</v>
      </c>
      <c r="Y731" s="61">
        <f t="shared" si="766"/>
        <v>0.60983063999999998</v>
      </c>
      <c r="Z731" s="61">
        <f t="shared" si="746"/>
        <v>0.60983063999999998</v>
      </c>
      <c r="AA731" s="61">
        <v>1</v>
      </c>
      <c r="AB731" s="61">
        <f t="shared" si="747"/>
        <v>0.60983063999999998</v>
      </c>
      <c r="AC731" s="69"/>
      <c r="AD731" s="61">
        <f t="shared" si="767"/>
        <v>0</v>
      </c>
      <c r="AE731" s="61">
        <v>1</v>
      </c>
      <c r="AF731" s="61">
        <f t="shared" si="768"/>
        <v>0</v>
      </c>
      <c r="AG731" s="61">
        <f t="shared" si="769"/>
        <v>0</v>
      </c>
      <c r="AH731" s="61">
        <v>1</v>
      </c>
      <c r="AI731" s="61">
        <f t="shared" si="770"/>
        <v>0</v>
      </c>
      <c r="AJ731" s="61">
        <f t="shared" si="771"/>
        <v>0</v>
      </c>
      <c r="AK731" s="61">
        <v>1</v>
      </c>
      <c r="AL731" s="61">
        <f t="shared" si="772"/>
        <v>0</v>
      </c>
      <c r="AM731" s="61">
        <f t="shared" si="748"/>
        <v>0</v>
      </c>
      <c r="AN731" s="61">
        <v>1</v>
      </c>
      <c r="AO731" s="61">
        <f t="shared" si="749"/>
        <v>0</v>
      </c>
      <c r="AP731" s="69">
        <v>3.2994000000000001E-3</v>
      </c>
      <c r="AQ731" s="61">
        <f t="shared" si="773"/>
        <v>3.2994000000000001E-3</v>
      </c>
      <c r="AR731" s="61">
        <v>1</v>
      </c>
      <c r="AS731" s="61">
        <f t="shared" si="774"/>
        <v>3.2994000000000001E-3</v>
      </c>
      <c r="AT731" s="61">
        <f t="shared" si="775"/>
        <v>3.2994000000000001E-3</v>
      </c>
      <c r="AU731" s="61">
        <v>1</v>
      </c>
      <c r="AV731" s="61">
        <f t="shared" si="776"/>
        <v>3.2994000000000001E-3</v>
      </c>
      <c r="AW731" s="61">
        <f t="shared" si="777"/>
        <v>3.2994000000000001E-3</v>
      </c>
      <c r="AX731" s="61">
        <v>1</v>
      </c>
      <c r="AY731" s="61">
        <f t="shared" si="778"/>
        <v>3.2994000000000001E-3</v>
      </c>
      <c r="AZ731" s="61">
        <f t="shared" si="750"/>
        <v>3.2994000000000001E-3</v>
      </c>
      <c r="BA731" s="61">
        <v>1</v>
      </c>
      <c r="BB731" s="61">
        <f t="shared" si="751"/>
        <v>3.2994000000000001E-3</v>
      </c>
      <c r="BC731" s="69">
        <v>1.2014891999999999E-2</v>
      </c>
      <c r="BD731" s="61">
        <f t="shared" si="779"/>
        <v>1.2014891999999999E-2</v>
      </c>
      <c r="BE731" s="61">
        <v>1</v>
      </c>
      <c r="BF731" s="61">
        <f t="shared" si="780"/>
        <v>1.2014891999999999E-2</v>
      </c>
      <c r="BG731" s="61">
        <f t="shared" si="781"/>
        <v>1.2014891999999999E-2</v>
      </c>
      <c r="BH731" s="61">
        <v>1</v>
      </c>
      <c r="BI731" s="61">
        <f t="shared" si="782"/>
        <v>1.2014891999999999E-2</v>
      </c>
      <c r="BJ731" s="61">
        <f t="shared" si="783"/>
        <v>1.2014891999999999E-2</v>
      </c>
      <c r="BK731" s="61">
        <v>1</v>
      </c>
      <c r="BL731" s="61">
        <f t="shared" si="784"/>
        <v>1.2014891999999999E-2</v>
      </c>
      <c r="BM731" s="61">
        <f t="shared" si="752"/>
        <v>1.2014891999999999E-2</v>
      </c>
      <c r="BN731" s="61">
        <v>1</v>
      </c>
      <c r="BO731" s="61">
        <f t="shared" si="753"/>
        <v>1.2014891999999999E-2</v>
      </c>
      <c r="BP731" s="69">
        <v>8.2902754799999995E-3</v>
      </c>
      <c r="BQ731" s="61">
        <f t="shared" si="785"/>
        <v>8.2902754799999995E-3</v>
      </c>
      <c r="BR731" s="61">
        <v>1</v>
      </c>
      <c r="BS731" s="61">
        <f t="shared" si="754"/>
        <v>8.2902754799999995E-3</v>
      </c>
      <c r="BT731" s="61">
        <f t="shared" si="786"/>
        <v>8.2902754799999995E-3</v>
      </c>
      <c r="BU731" s="61">
        <v>1</v>
      </c>
      <c r="BV731" s="61">
        <f t="shared" si="787"/>
        <v>8.2902754799999995E-3</v>
      </c>
      <c r="BW731" s="61">
        <f t="shared" si="788"/>
        <v>8.2902754799999995E-3</v>
      </c>
      <c r="BX731" s="61">
        <v>1</v>
      </c>
      <c r="BY731" s="61">
        <f t="shared" si="789"/>
        <v>8.2902754799999995E-3</v>
      </c>
      <c r="BZ731" s="61">
        <f t="shared" si="755"/>
        <v>8.2902754799999995E-3</v>
      </c>
      <c r="CA731" s="61">
        <v>1</v>
      </c>
      <c r="CB731" s="61">
        <f t="shared" si="756"/>
        <v>8.2902754799999995E-3</v>
      </c>
      <c r="CC731" s="69">
        <v>5.0759999999999998E-4</v>
      </c>
      <c r="CD731" s="61">
        <f t="shared" si="790"/>
        <v>5.0759999999999998E-4</v>
      </c>
      <c r="CE731" s="61">
        <v>1</v>
      </c>
      <c r="CF731" s="61">
        <f t="shared" si="791"/>
        <v>5.0759999999999998E-4</v>
      </c>
      <c r="CG731" s="61">
        <f t="shared" si="792"/>
        <v>5.0759999999999998E-4</v>
      </c>
      <c r="CH731" s="61">
        <v>1</v>
      </c>
      <c r="CI731" s="61">
        <f t="shared" si="793"/>
        <v>5.0759999999999998E-4</v>
      </c>
      <c r="CJ731" s="61">
        <f t="shared" si="794"/>
        <v>5.0759999999999998E-4</v>
      </c>
      <c r="CK731" s="61">
        <v>1</v>
      </c>
      <c r="CL731" s="61">
        <f t="shared" si="795"/>
        <v>5.0759999999999998E-4</v>
      </c>
      <c r="CM731" s="61">
        <f t="shared" si="757"/>
        <v>5.0759999999999998E-4</v>
      </c>
      <c r="CN731" s="61">
        <v>1</v>
      </c>
      <c r="CO731" s="61">
        <f t="shared" si="758"/>
        <v>5.0759999999999998E-4</v>
      </c>
      <c r="CP731" s="69">
        <v>3.8190301200000002E-6</v>
      </c>
      <c r="CQ731" s="61">
        <f t="shared" si="796"/>
        <v>3.8190301200000002E-6</v>
      </c>
      <c r="CR731" s="61">
        <v>1</v>
      </c>
      <c r="CS731" s="61">
        <f t="shared" si="797"/>
        <v>3.8190301200000002E-6</v>
      </c>
      <c r="CT731" s="61">
        <f t="shared" si="798"/>
        <v>3.8190301200000002E-6</v>
      </c>
      <c r="CU731" s="61">
        <v>1</v>
      </c>
      <c r="CV731" s="61">
        <f t="shared" si="799"/>
        <v>3.8190301200000002E-6</v>
      </c>
      <c r="CW731" s="61">
        <f t="shared" si="800"/>
        <v>3.8190301200000002E-6</v>
      </c>
      <c r="CX731" s="61">
        <v>1</v>
      </c>
      <c r="CY731" s="61">
        <f t="shared" si="801"/>
        <v>3.8190301200000002E-6</v>
      </c>
      <c r="CZ731" s="61">
        <f t="shared" si="759"/>
        <v>3.8190301200000002E-6</v>
      </c>
      <c r="DA731" s="61">
        <v>1</v>
      </c>
      <c r="DB731" s="61">
        <f t="shared" si="760"/>
        <v>3.8190301200000002E-6</v>
      </c>
      <c r="DC731" s="4"/>
      <c r="DD731" s="9"/>
    </row>
    <row r="732" spans="1:108">
      <c r="A732" s="57" t="s">
        <v>456</v>
      </c>
      <c r="B732" s="58" t="s">
        <v>403</v>
      </c>
      <c r="C732" s="58" t="s">
        <v>404</v>
      </c>
      <c r="D732" s="58" t="s">
        <v>442</v>
      </c>
      <c r="E732" s="59" t="s">
        <v>443</v>
      </c>
      <c r="F732" s="59" t="s">
        <v>440</v>
      </c>
      <c r="G732" s="59" t="s">
        <v>255</v>
      </c>
      <c r="H732" s="58" t="s">
        <v>430</v>
      </c>
      <c r="I732" s="58" t="s">
        <v>256</v>
      </c>
      <c r="J732" s="60" t="s">
        <v>412</v>
      </c>
      <c r="K732" s="61">
        <v>1</v>
      </c>
      <c r="L732" s="61">
        <v>1</v>
      </c>
      <c r="M732" s="61">
        <v>1</v>
      </c>
      <c r="N732" s="61">
        <v>1</v>
      </c>
      <c r="O732" s="61"/>
      <c r="P732" s="69">
        <v>0.23715636000000001</v>
      </c>
      <c r="Q732" s="61">
        <f t="shared" si="761"/>
        <v>0.23715636000000001</v>
      </c>
      <c r="R732" s="61">
        <v>1</v>
      </c>
      <c r="S732" s="61">
        <f t="shared" si="762"/>
        <v>0.23715636000000001</v>
      </c>
      <c r="T732" s="61">
        <f t="shared" si="763"/>
        <v>0.23715636000000001</v>
      </c>
      <c r="U732" s="61">
        <v>1</v>
      </c>
      <c r="V732" s="61">
        <f t="shared" si="764"/>
        <v>0.23715636000000001</v>
      </c>
      <c r="W732" s="61">
        <f t="shared" si="765"/>
        <v>0.23715636000000001</v>
      </c>
      <c r="X732" s="61">
        <v>1</v>
      </c>
      <c r="Y732" s="61">
        <f t="shared" si="766"/>
        <v>0.23715636000000001</v>
      </c>
      <c r="Z732" s="61">
        <f t="shared" si="746"/>
        <v>0.23715636000000001</v>
      </c>
      <c r="AA732" s="61">
        <v>1</v>
      </c>
      <c r="AB732" s="61">
        <f t="shared" si="747"/>
        <v>0.23715636000000001</v>
      </c>
      <c r="AC732" s="69"/>
      <c r="AD732" s="61">
        <f t="shared" si="767"/>
        <v>0</v>
      </c>
      <c r="AE732" s="61">
        <v>1</v>
      </c>
      <c r="AF732" s="61">
        <f t="shared" si="768"/>
        <v>0</v>
      </c>
      <c r="AG732" s="61">
        <f t="shared" si="769"/>
        <v>0</v>
      </c>
      <c r="AH732" s="61">
        <v>1</v>
      </c>
      <c r="AI732" s="61">
        <f t="shared" si="770"/>
        <v>0</v>
      </c>
      <c r="AJ732" s="61">
        <f t="shared" si="771"/>
        <v>0</v>
      </c>
      <c r="AK732" s="61">
        <v>1</v>
      </c>
      <c r="AL732" s="61">
        <f t="shared" si="772"/>
        <v>0</v>
      </c>
      <c r="AM732" s="61">
        <f t="shared" si="748"/>
        <v>0</v>
      </c>
      <c r="AN732" s="61">
        <v>1</v>
      </c>
      <c r="AO732" s="61">
        <f t="shared" si="749"/>
        <v>0</v>
      </c>
      <c r="AP732" s="69">
        <v>1.2830999999999999E-3</v>
      </c>
      <c r="AQ732" s="61">
        <f t="shared" si="773"/>
        <v>1.2830999999999999E-3</v>
      </c>
      <c r="AR732" s="61">
        <v>1</v>
      </c>
      <c r="AS732" s="61">
        <f t="shared" si="774"/>
        <v>1.2830999999999999E-3</v>
      </c>
      <c r="AT732" s="61">
        <f t="shared" si="775"/>
        <v>1.2830999999999999E-3</v>
      </c>
      <c r="AU732" s="61">
        <v>1</v>
      </c>
      <c r="AV732" s="61">
        <f t="shared" si="776"/>
        <v>1.2830999999999999E-3</v>
      </c>
      <c r="AW732" s="61">
        <f t="shared" si="777"/>
        <v>1.2830999999999999E-3</v>
      </c>
      <c r="AX732" s="61">
        <v>1</v>
      </c>
      <c r="AY732" s="61">
        <f t="shared" si="778"/>
        <v>1.2830999999999999E-3</v>
      </c>
      <c r="AZ732" s="61">
        <f t="shared" si="750"/>
        <v>1.2830999999999999E-3</v>
      </c>
      <c r="BA732" s="61">
        <v>1</v>
      </c>
      <c r="BB732" s="61">
        <f t="shared" si="751"/>
        <v>1.2830999999999999E-3</v>
      </c>
      <c r="BC732" s="69">
        <v>4.672458E-3</v>
      </c>
      <c r="BD732" s="61">
        <f t="shared" si="779"/>
        <v>4.672458E-3</v>
      </c>
      <c r="BE732" s="61">
        <v>1</v>
      </c>
      <c r="BF732" s="61">
        <f t="shared" si="780"/>
        <v>4.672458E-3</v>
      </c>
      <c r="BG732" s="61">
        <f t="shared" si="781"/>
        <v>4.672458E-3</v>
      </c>
      <c r="BH732" s="61">
        <v>1</v>
      </c>
      <c r="BI732" s="61">
        <f t="shared" si="782"/>
        <v>4.672458E-3</v>
      </c>
      <c r="BJ732" s="61">
        <f t="shared" si="783"/>
        <v>4.672458E-3</v>
      </c>
      <c r="BK732" s="61">
        <v>1</v>
      </c>
      <c r="BL732" s="61">
        <f t="shared" si="784"/>
        <v>4.672458E-3</v>
      </c>
      <c r="BM732" s="61">
        <f t="shared" si="752"/>
        <v>4.672458E-3</v>
      </c>
      <c r="BN732" s="61">
        <v>1</v>
      </c>
      <c r="BO732" s="61">
        <f t="shared" si="753"/>
        <v>4.672458E-3</v>
      </c>
      <c r="BP732" s="69">
        <v>3.2239960200000002E-3</v>
      </c>
      <c r="BQ732" s="61">
        <f t="shared" si="785"/>
        <v>3.2239960200000002E-3</v>
      </c>
      <c r="BR732" s="61">
        <v>1</v>
      </c>
      <c r="BS732" s="61">
        <f t="shared" si="754"/>
        <v>3.2239960200000002E-3</v>
      </c>
      <c r="BT732" s="61">
        <f t="shared" si="786"/>
        <v>3.2239960200000002E-3</v>
      </c>
      <c r="BU732" s="61">
        <v>1</v>
      </c>
      <c r="BV732" s="61">
        <f t="shared" si="787"/>
        <v>3.2239960200000002E-3</v>
      </c>
      <c r="BW732" s="61">
        <f t="shared" si="788"/>
        <v>3.2239960200000002E-3</v>
      </c>
      <c r="BX732" s="61">
        <v>1</v>
      </c>
      <c r="BY732" s="61">
        <f t="shared" si="789"/>
        <v>3.2239960200000002E-3</v>
      </c>
      <c r="BZ732" s="61">
        <f t="shared" si="755"/>
        <v>3.2239960200000002E-3</v>
      </c>
      <c r="CA732" s="61">
        <v>1</v>
      </c>
      <c r="CB732" s="61">
        <f t="shared" si="756"/>
        <v>3.2239960200000002E-3</v>
      </c>
      <c r="CC732" s="69">
        <v>1.974E-4</v>
      </c>
      <c r="CD732" s="61">
        <f t="shared" si="790"/>
        <v>1.974E-4</v>
      </c>
      <c r="CE732" s="61">
        <v>1</v>
      </c>
      <c r="CF732" s="61">
        <f t="shared" si="791"/>
        <v>1.974E-4</v>
      </c>
      <c r="CG732" s="61">
        <f t="shared" si="792"/>
        <v>1.974E-4</v>
      </c>
      <c r="CH732" s="61">
        <v>1</v>
      </c>
      <c r="CI732" s="61">
        <f t="shared" si="793"/>
        <v>1.974E-4</v>
      </c>
      <c r="CJ732" s="61">
        <f t="shared" si="794"/>
        <v>1.974E-4</v>
      </c>
      <c r="CK732" s="61">
        <v>1</v>
      </c>
      <c r="CL732" s="61">
        <f t="shared" si="795"/>
        <v>1.974E-4</v>
      </c>
      <c r="CM732" s="61">
        <f t="shared" si="757"/>
        <v>1.974E-4</v>
      </c>
      <c r="CN732" s="61">
        <v>1</v>
      </c>
      <c r="CO732" s="61">
        <f t="shared" si="758"/>
        <v>1.974E-4</v>
      </c>
      <c r="CP732" s="69">
        <v>7.9586397576000001E-2</v>
      </c>
      <c r="CQ732" s="61">
        <f t="shared" si="796"/>
        <v>7.9586397576000001E-2</v>
      </c>
      <c r="CR732" s="61">
        <v>1</v>
      </c>
      <c r="CS732" s="61">
        <f t="shared" si="797"/>
        <v>7.9586397576000001E-2</v>
      </c>
      <c r="CT732" s="61">
        <f t="shared" si="798"/>
        <v>7.9586397576000001E-2</v>
      </c>
      <c r="CU732" s="61">
        <v>1</v>
      </c>
      <c r="CV732" s="61">
        <f t="shared" si="799"/>
        <v>7.9586397576000001E-2</v>
      </c>
      <c r="CW732" s="61">
        <f t="shared" si="800"/>
        <v>7.9586397576000001E-2</v>
      </c>
      <c r="CX732" s="61">
        <v>1</v>
      </c>
      <c r="CY732" s="61">
        <f t="shared" si="801"/>
        <v>7.9586397576000001E-2</v>
      </c>
      <c r="CZ732" s="61">
        <f t="shared" si="759"/>
        <v>7.9586397576000001E-2</v>
      </c>
      <c r="DA732" s="61">
        <v>1</v>
      </c>
      <c r="DB732" s="61">
        <f t="shared" si="760"/>
        <v>7.9586397576000001E-2</v>
      </c>
      <c r="DC732" s="4"/>
      <c r="DD732" s="9"/>
    </row>
    <row r="733" spans="1:108">
      <c r="A733" s="57" t="s">
        <v>456</v>
      </c>
      <c r="B733" s="58" t="s">
        <v>403</v>
      </c>
      <c r="C733" s="58" t="s">
        <v>404</v>
      </c>
      <c r="D733" s="58" t="s">
        <v>442</v>
      </c>
      <c r="E733" s="59" t="s">
        <v>443</v>
      </c>
      <c r="F733" s="59" t="s">
        <v>440</v>
      </c>
      <c r="G733" s="59" t="s">
        <v>269</v>
      </c>
      <c r="H733" s="58" t="s">
        <v>432</v>
      </c>
      <c r="I733" s="58" t="s">
        <v>270</v>
      </c>
      <c r="J733" s="63" t="s">
        <v>424</v>
      </c>
      <c r="K733" s="61">
        <v>0.96899999999999997</v>
      </c>
      <c r="L733" s="61">
        <v>1.018</v>
      </c>
      <c r="M733" s="61">
        <v>1.0529999999999999</v>
      </c>
      <c r="N733" s="61">
        <v>1.0980000000000001</v>
      </c>
      <c r="O733" s="64" t="s">
        <v>433</v>
      </c>
      <c r="P733" s="69">
        <v>10.667587617558588</v>
      </c>
      <c r="Q733" s="61">
        <f t="shared" si="761"/>
        <v>10.336892401414271</v>
      </c>
      <c r="R733" s="61">
        <v>1</v>
      </c>
      <c r="S733" s="61">
        <f t="shared" si="762"/>
        <v>10.336892401414271</v>
      </c>
      <c r="T733" s="61">
        <f t="shared" si="763"/>
        <v>10.859604194674644</v>
      </c>
      <c r="U733" s="61">
        <v>1</v>
      </c>
      <c r="V733" s="61">
        <f t="shared" si="764"/>
        <v>10.859604194674644</v>
      </c>
      <c r="W733" s="61">
        <f t="shared" si="765"/>
        <v>11.232969761289192</v>
      </c>
      <c r="X733" s="61">
        <v>1</v>
      </c>
      <c r="Y733" s="61">
        <f t="shared" si="766"/>
        <v>11.232969761289192</v>
      </c>
      <c r="Z733" s="61">
        <f t="shared" si="746"/>
        <v>11.713011204079331</v>
      </c>
      <c r="AA733" s="61">
        <v>1</v>
      </c>
      <c r="AB733" s="61">
        <f t="shared" si="747"/>
        <v>11.713011204079331</v>
      </c>
      <c r="AC733" s="69">
        <v>3.3376269369721628E-2</v>
      </c>
      <c r="AD733" s="61">
        <f t="shared" si="767"/>
        <v>3.2341605019260256E-2</v>
      </c>
      <c r="AE733" s="61">
        <v>1</v>
      </c>
      <c r="AF733" s="61">
        <f t="shared" si="768"/>
        <v>3.2341605019260256E-2</v>
      </c>
      <c r="AG733" s="61">
        <f t="shared" si="769"/>
        <v>3.3977042218376621E-2</v>
      </c>
      <c r="AH733" s="61">
        <v>1</v>
      </c>
      <c r="AI733" s="61">
        <f t="shared" si="770"/>
        <v>3.3977042218376621E-2</v>
      </c>
      <c r="AJ733" s="61">
        <f t="shared" si="771"/>
        <v>3.5145211646316871E-2</v>
      </c>
      <c r="AK733" s="61">
        <v>1</v>
      </c>
      <c r="AL733" s="61">
        <f t="shared" si="772"/>
        <v>3.5145211646316871E-2</v>
      </c>
      <c r="AM733" s="61">
        <f t="shared" si="748"/>
        <v>3.6647143767954353E-2</v>
      </c>
      <c r="AN733" s="61">
        <v>1</v>
      </c>
      <c r="AO733" s="61">
        <f t="shared" si="749"/>
        <v>3.6647143767954353E-2</v>
      </c>
      <c r="AP733" s="69">
        <v>71.807558616559731</v>
      </c>
      <c r="AQ733" s="61">
        <f t="shared" si="773"/>
        <v>69.581524299446372</v>
      </c>
      <c r="AR733" s="61">
        <v>0.77100000000000002</v>
      </c>
      <c r="AS733" s="61">
        <f t="shared" si="774"/>
        <v>53.647355234873153</v>
      </c>
      <c r="AT733" s="61">
        <f t="shared" si="775"/>
        <v>73.100094671657814</v>
      </c>
      <c r="AU733" s="61">
        <v>0.63300000000000001</v>
      </c>
      <c r="AV733" s="61">
        <f t="shared" si="776"/>
        <v>46.2723599271594</v>
      </c>
      <c r="AW733" s="61">
        <f t="shared" si="777"/>
        <v>75.613359223237396</v>
      </c>
      <c r="AX733" s="61">
        <v>0.54700000000000004</v>
      </c>
      <c r="AY733" s="61">
        <f t="shared" si="778"/>
        <v>41.360507495110859</v>
      </c>
      <c r="AZ733" s="61">
        <f t="shared" si="750"/>
        <v>78.844699360982588</v>
      </c>
      <c r="BA733" s="61">
        <v>0.41199999999999998</v>
      </c>
      <c r="BB733" s="61">
        <f t="shared" si="751"/>
        <v>32.484016136724826</v>
      </c>
      <c r="BC733" s="69">
        <v>2.4635562906004935</v>
      </c>
      <c r="BD733" s="61">
        <f t="shared" si="779"/>
        <v>2.3871860455918781</v>
      </c>
      <c r="BE733" s="61">
        <v>0.59499999999999997</v>
      </c>
      <c r="BF733" s="61">
        <f t="shared" si="780"/>
        <v>1.4203756971271675</v>
      </c>
      <c r="BG733" s="61">
        <f t="shared" si="781"/>
        <v>2.5079003038313026</v>
      </c>
      <c r="BH733" s="61">
        <v>0.44900000000000001</v>
      </c>
      <c r="BI733" s="61">
        <f t="shared" si="782"/>
        <v>1.1260472364202549</v>
      </c>
      <c r="BJ733" s="61">
        <f t="shared" si="783"/>
        <v>2.5941247740023194</v>
      </c>
      <c r="BK733" s="61">
        <v>0.36399999999999999</v>
      </c>
      <c r="BL733" s="61">
        <f t="shared" si="784"/>
        <v>0.94426141773684424</v>
      </c>
      <c r="BM733" s="61">
        <f t="shared" si="752"/>
        <v>2.7049848070793421</v>
      </c>
      <c r="BN733" s="61">
        <v>0.252</v>
      </c>
      <c r="BO733" s="61">
        <f t="shared" si="753"/>
        <v>0.68165617138399426</v>
      </c>
      <c r="BP733" s="69">
        <v>2.2664717873524549</v>
      </c>
      <c r="BQ733" s="61">
        <f t="shared" si="785"/>
        <v>2.1962111619445288</v>
      </c>
      <c r="BR733" s="61">
        <v>0.59499999999999997</v>
      </c>
      <c r="BS733" s="61">
        <f t="shared" si="754"/>
        <v>1.3067456413569947</v>
      </c>
      <c r="BT733" s="61">
        <f t="shared" si="786"/>
        <v>2.307268279524799</v>
      </c>
      <c r="BU733" s="61">
        <v>0.44900000000000001</v>
      </c>
      <c r="BV733" s="61">
        <f t="shared" si="787"/>
        <v>1.0359634575066348</v>
      </c>
      <c r="BW733" s="61">
        <f t="shared" si="788"/>
        <v>2.3865947920821351</v>
      </c>
      <c r="BX733" s="61">
        <v>0.36399999999999999</v>
      </c>
      <c r="BY733" s="61">
        <f t="shared" si="789"/>
        <v>0.86872050431789716</v>
      </c>
      <c r="BZ733" s="61">
        <f t="shared" si="755"/>
        <v>2.4885860225129957</v>
      </c>
      <c r="CA733" s="61">
        <v>0.252</v>
      </c>
      <c r="CB733" s="61">
        <f t="shared" si="756"/>
        <v>0.62712367767327493</v>
      </c>
      <c r="CC733" s="69">
        <v>0.7532702947004325</v>
      </c>
      <c r="CD733" s="61">
        <f t="shared" si="790"/>
        <v>0.72991891556471911</v>
      </c>
      <c r="CE733" s="61">
        <v>3.0000000000000001E-3</v>
      </c>
      <c r="CF733" s="61">
        <f t="shared" si="791"/>
        <v>2.1897567466941572E-3</v>
      </c>
      <c r="CG733" s="61">
        <f t="shared" si="792"/>
        <v>0.76682916000504031</v>
      </c>
      <c r="CH733" s="61">
        <v>3.0000000000000001E-3</v>
      </c>
      <c r="CI733" s="61">
        <f t="shared" si="793"/>
        <v>2.3004874800151209E-3</v>
      </c>
      <c r="CJ733" s="61">
        <f t="shared" si="794"/>
        <v>0.79319362031955543</v>
      </c>
      <c r="CK733" s="61">
        <v>3.0000000000000001E-3</v>
      </c>
      <c r="CL733" s="61">
        <f t="shared" si="795"/>
        <v>2.3795808609586664E-3</v>
      </c>
      <c r="CM733" s="61">
        <f t="shared" si="757"/>
        <v>0.82709078358107491</v>
      </c>
      <c r="CN733" s="61">
        <v>3.0000000000000001E-3</v>
      </c>
      <c r="CO733" s="61">
        <f t="shared" si="758"/>
        <v>2.4812723507432249E-3</v>
      </c>
      <c r="CP733" s="69">
        <v>3.6740004830087827</v>
      </c>
      <c r="CQ733" s="61">
        <f t="shared" si="796"/>
        <v>3.5601064680355101</v>
      </c>
      <c r="CR733" s="61">
        <v>0.68300000000000005</v>
      </c>
      <c r="CS733" s="61">
        <f t="shared" si="797"/>
        <v>2.4315527176682536</v>
      </c>
      <c r="CT733" s="61">
        <f t="shared" si="798"/>
        <v>3.740132491702941</v>
      </c>
      <c r="CU733" s="61">
        <v>0.48</v>
      </c>
      <c r="CV733" s="61">
        <f t="shared" si="799"/>
        <v>1.7952635960174117</v>
      </c>
      <c r="CW733" s="61">
        <f t="shared" si="800"/>
        <v>3.868722508608248</v>
      </c>
      <c r="CX733" s="61">
        <v>0.38200000000000001</v>
      </c>
      <c r="CY733" s="61">
        <f t="shared" si="801"/>
        <v>1.4778519982883507</v>
      </c>
      <c r="CZ733" s="61">
        <f t="shared" si="759"/>
        <v>4.0340525303436436</v>
      </c>
      <c r="DA733" s="61">
        <v>0.27700000000000002</v>
      </c>
      <c r="DB733" s="61">
        <f t="shared" si="760"/>
        <v>1.1174325509051894</v>
      </c>
      <c r="DC733" s="4"/>
      <c r="DD733" s="9"/>
    </row>
    <row r="734" spans="1:108">
      <c r="A734" s="57" t="s">
        <v>456</v>
      </c>
      <c r="B734" s="15" t="s">
        <v>403</v>
      </c>
      <c r="C734" s="58" t="s">
        <v>404</v>
      </c>
      <c r="D734" s="58" t="s">
        <v>442</v>
      </c>
      <c r="E734" s="59" t="s">
        <v>443</v>
      </c>
      <c r="F734" s="59" t="s">
        <v>440</v>
      </c>
      <c r="G734" s="59" t="s">
        <v>273</v>
      </c>
      <c r="H734" s="58" t="s">
        <v>432</v>
      </c>
      <c r="I734" s="58" t="s">
        <v>274</v>
      </c>
      <c r="J734" s="63" t="s">
        <v>425</v>
      </c>
      <c r="K734" s="61">
        <v>1.046</v>
      </c>
      <c r="L734" s="61">
        <v>1.121</v>
      </c>
      <c r="M734" s="61">
        <v>1.171</v>
      </c>
      <c r="N734" s="61">
        <v>1.2410000000000001</v>
      </c>
      <c r="O734" s="64" t="s">
        <v>433</v>
      </c>
      <c r="P734" s="69">
        <v>3.3983664449706446</v>
      </c>
      <c r="Q734" s="61">
        <f t="shared" si="761"/>
        <v>3.5546913014392945</v>
      </c>
      <c r="R734" s="61">
        <v>0.94599999999999995</v>
      </c>
      <c r="S734" s="61">
        <f t="shared" si="762"/>
        <v>3.3627379711615726</v>
      </c>
      <c r="T734" s="61">
        <f t="shared" si="763"/>
        <v>3.8095687848120927</v>
      </c>
      <c r="U734" s="61">
        <v>0.91700000000000004</v>
      </c>
      <c r="V734" s="61">
        <f t="shared" si="764"/>
        <v>3.4933745756726893</v>
      </c>
      <c r="W734" s="61">
        <f t="shared" si="765"/>
        <v>3.979487107060625</v>
      </c>
      <c r="X734" s="61">
        <v>0.89500000000000002</v>
      </c>
      <c r="Y734" s="61">
        <f t="shared" si="766"/>
        <v>3.5616409608192594</v>
      </c>
      <c r="Z734" s="61">
        <f t="shared" si="746"/>
        <v>4.2173727582085698</v>
      </c>
      <c r="AA734" s="61">
        <v>0.86099999999999999</v>
      </c>
      <c r="AB734" s="61">
        <f t="shared" si="747"/>
        <v>3.6311579448175784</v>
      </c>
      <c r="AC734" s="69">
        <v>0</v>
      </c>
      <c r="AD734" s="61">
        <f t="shared" si="767"/>
        <v>0</v>
      </c>
      <c r="AE734" s="61">
        <v>1</v>
      </c>
      <c r="AF734" s="61">
        <f t="shared" si="768"/>
        <v>0</v>
      </c>
      <c r="AG734" s="61">
        <f t="shared" si="769"/>
        <v>0</v>
      </c>
      <c r="AH734" s="61">
        <v>1</v>
      </c>
      <c r="AI734" s="61">
        <f t="shared" si="770"/>
        <v>0</v>
      </c>
      <c r="AJ734" s="61">
        <f t="shared" si="771"/>
        <v>0</v>
      </c>
      <c r="AK734" s="61">
        <v>1</v>
      </c>
      <c r="AL734" s="61">
        <f t="shared" si="772"/>
        <v>0</v>
      </c>
      <c r="AM734" s="61">
        <f t="shared" si="748"/>
        <v>0</v>
      </c>
      <c r="AN734" s="61">
        <v>1</v>
      </c>
      <c r="AO734" s="61">
        <f t="shared" si="749"/>
        <v>0</v>
      </c>
      <c r="AP734" s="69">
        <v>29.230582190200838</v>
      </c>
      <c r="AQ734" s="61">
        <f t="shared" si="773"/>
        <v>30.575188970950077</v>
      </c>
      <c r="AR734" s="61">
        <v>0.57099999999999995</v>
      </c>
      <c r="AS734" s="61">
        <f t="shared" si="774"/>
        <v>17.458432902412493</v>
      </c>
      <c r="AT734" s="61">
        <f t="shared" si="775"/>
        <v>32.767482635215138</v>
      </c>
      <c r="AU734" s="61">
        <v>0.42099999999999999</v>
      </c>
      <c r="AV734" s="61">
        <f t="shared" si="776"/>
        <v>13.795110189425573</v>
      </c>
      <c r="AW734" s="61">
        <f t="shared" si="777"/>
        <v>34.229011744725184</v>
      </c>
      <c r="AX734" s="61">
        <v>0.34</v>
      </c>
      <c r="AY734" s="61">
        <f t="shared" si="778"/>
        <v>11.637863993206564</v>
      </c>
      <c r="AZ734" s="61">
        <f t="shared" si="750"/>
        <v>36.27515249803924</v>
      </c>
      <c r="BA734" s="61">
        <v>0.24099999999999999</v>
      </c>
      <c r="BB734" s="61">
        <f t="shared" si="751"/>
        <v>8.7423117520274563</v>
      </c>
      <c r="BC734" s="69">
        <v>0.81630270149725515</v>
      </c>
      <c r="BD734" s="61">
        <f t="shared" si="779"/>
        <v>0.85385262576612897</v>
      </c>
      <c r="BE734" s="61">
        <v>0.56599999999999995</v>
      </c>
      <c r="BF734" s="61">
        <f t="shared" si="780"/>
        <v>0.48328058618362896</v>
      </c>
      <c r="BG734" s="61">
        <f t="shared" si="781"/>
        <v>0.91507532837842298</v>
      </c>
      <c r="BH734" s="61">
        <v>0.40200000000000002</v>
      </c>
      <c r="BI734" s="61">
        <f t="shared" si="782"/>
        <v>0.36786028200812604</v>
      </c>
      <c r="BJ734" s="61">
        <f t="shared" si="783"/>
        <v>0.95589046345328577</v>
      </c>
      <c r="BK734" s="61">
        <v>0.29399999999999998</v>
      </c>
      <c r="BL734" s="61">
        <f t="shared" si="784"/>
        <v>0.28103179625526598</v>
      </c>
      <c r="BM734" s="61">
        <f t="shared" si="752"/>
        <v>1.0130316525580938</v>
      </c>
      <c r="BN734" s="61">
        <v>0.18</v>
      </c>
      <c r="BO734" s="61">
        <f t="shared" si="753"/>
        <v>0.18234569746045687</v>
      </c>
      <c r="BP734" s="69">
        <v>0.79314516390187939</v>
      </c>
      <c r="BQ734" s="61">
        <f t="shared" si="785"/>
        <v>0.82962984144136587</v>
      </c>
      <c r="BR734" s="61">
        <v>0.56599999999999995</v>
      </c>
      <c r="BS734" s="61">
        <f t="shared" si="754"/>
        <v>0.46957049025581304</v>
      </c>
      <c r="BT734" s="61">
        <f t="shared" si="786"/>
        <v>0.88911572873400679</v>
      </c>
      <c r="BU734" s="61">
        <v>0.40200000000000002</v>
      </c>
      <c r="BV734" s="61">
        <f t="shared" si="787"/>
        <v>0.35742452295107074</v>
      </c>
      <c r="BW734" s="61">
        <f t="shared" si="788"/>
        <v>0.92877298692910082</v>
      </c>
      <c r="BX734" s="61">
        <v>0.29399999999999998</v>
      </c>
      <c r="BY734" s="61">
        <f t="shared" si="789"/>
        <v>0.27305925815715565</v>
      </c>
      <c r="BZ734" s="61">
        <f t="shared" si="755"/>
        <v>0.98429314840223237</v>
      </c>
      <c r="CA734" s="61">
        <v>0.18</v>
      </c>
      <c r="CB734" s="61">
        <f t="shared" si="756"/>
        <v>0.17717276671240181</v>
      </c>
      <c r="CC734" s="69">
        <v>0.29525842910815919</v>
      </c>
      <c r="CD734" s="61">
        <f t="shared" si="790"/>
        <v>0.30884031684713453</v>
      </c>
      <c r="CE734" s="61">
        <v>3.0000000000000001E-3</v>
      </c>
      <c r="CF734" s="61">
        <f t="shared" si="791"/>
        <v>9.2652095054140363E-4</v>
      </c>
      <c r="CG734" s="61">
        <f t="shared" si="792"/>
        <v>0.33098469903024647</v>
      </c>
      <c r="CH734" s="61">
        <v>3.0000000000000001E-3</v>
      </c>
      <c r="CI734" s="61">
        <f t="shared" si="793"/>
        <v>9.9295409709073941E-4</v>
      </c>
      <c r="CJ734" s="61">
        <f t="shared" si="794"/>
        <v>0.34574762048565444</v>
      </c>
      <c r="CK734" s="61">
        <v>3.0000000000000001E-3</v>
      </c>
      <c r="CL734" s="61">
        <f t="shared" si="795"/>
        <v>1.0372428614569633E-3</v>
      </c>
      <c r="CM734" s="61">
        <f t="shared" si="757"/>
        <v>0.36641571052322558</v>
      </c>
      <c r="CN734" s="61">
        <v>3.0000000000000001E-3</v>
      </c>
      <c r="CO734" s="61">
        <f t="shared" si="758"/>
        <v>1.0992471315696768E-3</v>
      </c>
      <c r="CP734" s="69">
        <v>1.2099805710295941</v>
      </c>
      <c r="CQ734" s="61">
        <f t="shared" si="796"/>
        <v>1.2656396772969556</v>
      </c>
      <c r="CR734" s="61">
        <v>0.67</v>
      </c>
      <c r="CS734" s="61">
        <f t="shared" si="797"/>
        <v>0.84797858378896029</v>
      </c>
      <c r="CT734" s="61">
        <f t="shared" si="798"/>
        <v>1.356388220124175</v>
      </c>
      <c r="CU734" s="61">
        <v>0.437</v>
      </c>
      <c r="CV734" s="61">
        <f t="shared" si="799"/>
        <v>0.59274165219426445</v>
      </c>
      <c r="CW734" s="61">
        <f t="shared" si="800"/>
        <v>1.4168872486756547</v>
      </c>
      <c r="CX734" s="61">
        <v>0.28999999999999998</v>
      </c>
      <c r="CY734" s="61">
        <f t="shared" si="801"/>
        <v>0.41089730211593983</v>
      </c>
      <c r="CZ734" s="61">
        <f t="shared" si="759"/>
        <v>1.5015858886477265</v>
      </c>
      <c r="DA734" s="61">
        <v>0.17599999999999999</v>
      </c>
      <c r="DB734" s="61">
        <f t="shared" si="760"/>
        <v>0.26427911640199986</v>
      </c>
      <c r="DC734" s="4"/>
      <c r="DD734" s="9"/>
    </row>
    <row r="735" spans="1:108">
      <c r="A735" s="57" t="s">
        <v>456</v>
      </c>
      <c r="B735" s="15" t="s">
        <v>427</v>
      </c>
      <c r="C735" s="24" t="s">
        <v>428</v>
      </c>
      <c r="D735" s="58" t="s">
        <v>442</v>
      </c>
      <c r="E735" s="59" t="s">
        <v>443</v>
      </c>
      <c r="F735" s="59" t="s">
        <v>440</v>
      </c>
      <c r="G735" s="59" t="s">
        <v>273</v>
      </c>
      <c r="H735" s="58" t="s">
        <v>432</v>
      </c>
      <c r="I735" s="58" t="s">
        <v>274</v>
      </c>
      <c r="J735" s="63" t="s">
        <v>425</v>
      </c>
      <c r="K735" s="61">
        <v>1.046</v>
      </c>
      <c r="L735" s="61">
        <v>1.121</v>
      </c>
      <c r="M735" s="61">
        <v>1.171</v>
      </c>
      <c r="N735" s="61">
        <v>1.2410000000000001</v>
      </c>
      <c r="O735" s="64" t="s">
        <v>433</v>
      </c>
      <c r="P735" s="69">
        <v>0</v>
      </c>
      <c r="Q735" s="61">
        <f t="shared" si="761"/>
        <v>0</v>
      </c>
      <c r="R735" s="61">
        <v>0.94599999999999995</v>
      </c>
      <c r="S735" s="61">
        <f t="shared" si="762"/>
        <v>0</v>
      </c>
      <c r="T735" s="61">
        <f t="shared" si="763"/>
        <v>0</v>
      </c>
      <c r="U735" s="61">
        <v>0.91700000000000004</v>
      </c>
      <c r="V735" s="61">
        <f t="shared" si="764"/>
        <v>0</v>
      </c>
      <c r="W735" s="61">
        <f t="shared" si="765"/>
        <v>0</v>
      </c>
      <c r="X735" s="61">
        <v>0.89500000000000002</v>
      </c>
      <c r="Y735" s="61">
        <f t="shared" si="766"/>
        <v>0</v>
      </c>
      <c r="Z735" s="61">
        <f t="shared" ref="Z735:Z745" si="802">P735*$N735</f>
        <v>0</v>
      </c>
      <c r="AA735" s="61">
        <v>0.86099999999999999</v>
      </c>
      <c r="AB735" s="61">
        <f t="shared" ref="AB735:AB745" si="803">Z735*AA735</f>
        <v>0</v>
      </c>
      <c r="AC735" s="69">
        <v>0</v>
      </c>
      <c r="AD735" s="61">
        <f t="shared" si="767"/>
        <v>0</v>
      </c>
      <c r="AE735" s="61">
        <v>1</v>
      </c>
      <c r="AF735" s="61">
        <f t="shared" si="768"/>
        <v>0</v>
      </c>
      <c r="AG735" s="61">
        <f t="shared" si="769"/>
        <v>0</v>
      </c>
      <c r="AH735" s="61">
        <v>1</v>
      </c>
      <c r="AI735" s="61">
        <f t="shared" si="770"/>
        <v>0</v>
      </c>
      <c r="AJ735" s="61">
        <f t="shared" si="771"/>
        <v>0</v>
      </c>
      <c r="AK735" s="61">
        <v>1</v>
      </c>
      <c r="AL735" s="61">
        <f t="shared" si="772"/>
        <v>0</v>
      </c>
      <c r="AM735" s="61">
        <f t="shared" ref="AM735:AM745" si="804">AC735*$N735</f>
        <v>0</v>
      </c>
      <c r="AN735" s="61">
        <v>1</v>
      </c>
      <c r="AO735" s="61">
        <f t="shared" ref="AO735:AO745" si="805">AM735*AN735</f>
        <v>0</v>
      </c>
      <c r="AP735" s="69">
        <v>0</v>
      </c>
      <c r="AQ735" s="61">
        <f t="shared" si="773"/>
        <v>0</v>
      </c>
      <c r="AR735" s="61">
        <v>0.57099999999999995</v>
      </c>
      <c r="AS735" s="61">
        <f t="shared" si="774"/>
        <v>0</v>
      </c>
      <c r="AT735" s="61">
        <f t="shared" si="775"/>
        <v>0</v>
      </c>
      <c r="AU735" s="61">
        <v>0.42099999999999999</v>
      </c>
      <c r="AV735" s="61">
        <f t="shared" si="776"/>
        <v>0</v>
      </c>
      <c r="AW735" s="61">
        <f t="shared" si="777"/>
        <v>0</v>
      </c>
      <c r="AX735" s="61">
        <v>0.34</v>
      </c>
      <c r="AY735" s="61">
        <f t="shared" si="778"/>
        <v>0</v>
      </c>
      <c r="AZ735" s="61">
        <f t="shared" ref="AZ735:AZ745" si="806">AP735*$N735</f>
        <v>0</v>
      </c>
      <c r="BA735" s="61">
        <v>0.24099999999999999</v>
      </c>
      <c r="BB735" s="61">
        <f t="shared" ref="BB735:BB745" si="807">AZ735*BA735</f>
        <v>0</v>
      </c>
      <c r="BC735" s="69">
        <v>0</v>
      </c>
      <c r="BD735" s="61">
        <f t="shared" si="779"/>
        <v>0</v>
      </c>
      <c r="BE735" s="61">
        <v>0.56599999999999995</v>
      </c>
      <c r="BF735" s="61">
        <f t="shared" si="780"/>
        <v>0</v>
      </c>
      <c r="BG735" s="61">
        <f t="shared" si="781"/>
        <v>0</v>
      </c>
      <c r="BH735" s="61">
        <v>0.40200000000000002</v>
      </c>
      <c r="BI735" s="61">
        <f t="shared" si="782"/>
        <v>0</v>
      </c>
      <c r="BJ735" s="61">
        <f t="shared" si="783"/>
        <v>0</v>
      </c>
      <c r="BK735" s="61">
        <v>0.29399999999999998</v>
      </c>
      <c r="BL735" s="61">
        <f t="shared" si="784"/>
        <v>0</v>
      </c>
      <c r="BM735" s="61">
        <f t="shared" ref="BM735:BM745" si="808">BC735*$N735</f>
        <v>0</v>
      </c>
      <c r="BN735" s="61">
        <v>0.18</v>
      </c>
      <c r="BO735" s="61">
        <f t="shared" ref="BO735:BO745" si="809">BM735*BN735</f>
        <v>0</v>
      </c>
      <c r="BP735" s="69">
        <v>0</v>
      </c>
      <c r="BQ735" s="61">
        <f t="shared" si="785"/>
        <v>0</v>
      </c>
      <c r="BR735" s="61">
        <v>0.56599999999999995</v>
      </c>
      <c r="BS735" s="61">
        <f t="shared" ref="BS735:BS745" si="810">BQ735*BR735</f>
        <v>0</v>
      </c>
      <c r="BT735" s="61">
        <f t="shared" si="786"/>
        <v>0</v>
      </c>
      <c r="BU735" s="61">
        <v>0.40200000000000002</v>
      </c>
      <c r="BV735" s="61">
        <f t="shared" si="787"/>
        <v>0</v>
      </c>
      <c r="BW735" s="61">
        <f t="shared" si="788"/>
        <v>0</v>
      </c>
      <c r="BX735" s="61">
        <v>0.29399999999999998</v>
      </c>
      <c r="BY735" s="61">
        <f t="shared" si="789"/>
        <v>0</v>
      </c>
      <c r="BZ735" s="61">
        <f t="shared" ref="BZ735:BZ745" si="811">BP735*$N735</f>
        <v>0</v>
      </c>
      <c r="CA735" s="61">
        <v>0.18</v>
      </c>
      <c r="CB735" s="61">
        <f t="shared" ref="CB735:CB745" si="812">BZ735*CA735</f>
        <v>0</v>
      </c>
      <c r="CC735" s="69">
        <v>0</v>
      </c>
      <c r="CD735" s="61">
        <f t="shared" si="790"/>
        <v>0</v>
      </c>
      <c r="CE735" s="61">
        <v>3.0000000000000001E-3</v>
      </c>
      <c r="CF735" s="61">
        <f t="shared" si="791"/>
        <v>0</v>
      </c>
      <c r="CG735" s="61">
        <f t="shared" si="792"/>
        <v>0</v>
      </c>
      <c r="CH735" s="61">
        <v>3.0000000000000001E-3</v>
      </c>
      <c r="CI735" s="61">
        <f t="shared" si="793"/>
        <v>0</v>
      </c>
      <c r="CJ735" s="61">
        <f t="shared" si="794"/>
        <v>0</v>
      </c>
      <c r="CK735" s="61">
        <v>3.0000000000000001E-3</v>
      </c>
      <c r="CL735" s="61">
        <f t="shared" si="795"/>
        <v>0</v>
      </c>
      <c r="CM735" s="61">
        <f t="shared" ref="CM735:CM745" si="813">CC735*$N735</f>
        <v>0</v>
      </c>
      <c r="CN735" s="61">
        <v>3.0000000000000001E-3</v>
      </c>
      <c r="CO735" s="61">
        <f t="shared" ref="CO735:CO745" si="814">CM735*CN735</f>
        <v>0</v>
      </c>
      <c r="CP735" s="69">
        <v>0</v>
      </c>
      <c r="CQ735" s="61">
        <f t="shared" si="796"/>
        <v>0</v>
      </c>
      <c r="CR735" s="61">
        <v>0.67</v>
      </c>
      <c r="CS735" s="61">
        <f t="shared" si="797"/>
        <v>0</v>
      </c>
      <c r="CT735" s="61">
        <f t="shared" si="798"/>
        <v>0</v>
      </c>
      <c r="CU735" s="61">
        <v>0.437</v>
      </c>
      <c r="CV735" s="61">
        <f t="shared" si="799"/>
        <v>0</v>
      </c>
      <c r="CW735" s="61">
        <f t="shared" si="800"/>
        <v>0</v>
      </c>
      <c r="CX735" s="61">
        <v>0.28999999999999998</v>
      </c>
      <c r="CY735" s="61">
        <f t="shared" si="801"/>
        <v>0</v>
      </c>
      <c r="CZ735" s="61">
        <f t="shared" ref="CZ735:CZ745" si="815">CP735*$N735</f>
        <v>0</v>
      </c>
      <c r="DA735" s="61">
        <v>0.17599999999999999</v>
      </c>
      <c r="DB735" s="61">
        <f t="shared" ref="DB735:DB745" si="816">CZ735*DA735</f>
        <v>0</v>
      </c>
      <c r="DC735" s="4"/>
      <c r="DD735" s="9"/>
    </row>
    <row r="736" spans="1:108">
      <c r="A736" s="57" t="s">
        <v>456</v>
      </c>
      <c r="B736" s="58" t="s">
        <v>405</v>
      </c>
      <c r="C736" s="58" t="s">
        <v>406</v>
      </c>
      <c r="D736" s="58" t="s">
        <v>442</v>
      </c>
      <c r="E736" s="59" t="s">
        <v>443</v>
      </c>
      <c r="F736" s="59" t="s">
        <v>440</v>
      </c>
      <c r="G736" s="59" t="s">
        <v>251</v>
      </c>
      <c r="H736" s="58" t="s">
        <v>430</v>
      </c>
      <c r="I736" s="58" t="s">
        <v>252</v>
      </c>
      <c r="J736" s="60" t="s">
        <v>410</v>
      </c>
      <c r="K736" s="61">
        <v>0.96652719665271969</v>
      </c>
      <c r="L736" s="61">
        <v>0.96652719665271969</v>
      </c>
      <c r="M736" s="61">
        <v>0.96652719665271969</v>
      </c>
      <c r="N736" s="61">
        <v>0.96652719665271969</v>
      </c>
      <c r="O736" s="61"/>
      <c r="P736" s="69">
        <v>1.57528</v>
      </c>
      <c r="Q736" s="61">
        <f t="shared" si="761"/>
        <v>1.5225509623430964</v>
      </c>
      <c r="R736" s="61">
        <v>1</v>
      </c>
      <c r="S736" s="61">
        <f t="shared" si="762"/>
        <v>1.5225509623430964</v>
      </c>
      <c r="T736" s="61">
        <f t="shared" si="763"/>
        <v>1.5225509623430964</v>
      </c>
      <c r="U736" s="61">
        <v>1</v>
      </c>
      <c r="V736" s="61">
        <f t="shared" si="764"/>
        <v>1.5225509623430964</v>
      </c>
      <c r="W736" s="61">
        <f t="shared" si="765"/>
        <v>1.5225509623430964</v>
      </c>
      <c r="X736" s="61">
        <v>1</v>
      </c>
      <c r="Y736" s="61">
        <f t="shared" si="766"/>
        <v>1.5225509623430964</v>
      </c>
      <c r="Z736" s="61">
        <f t="shared" si="802"/>
        <v>1.5225509623430964</v>
      </c>
      <c r="AA736" s="61">
        <v>1</v>
      </c>
      <c r="AB736" s="61">
        <f t="shared" si="803"/>
        <v>1.5225509623430964</v>
      </c>
      <c r="AC736" s="69"/>
      <c r="AD736" s="61">
        <f t="shared" si="767"/>
        <v>0</v>
      </c>
      <c r="AE736" s="61">
        <v>1</v>
      </c>
      <c r="AF736" s="61">
        <f t="shared" si="768"/>
        <v>0</v>
      </c>
      <c r="AG736" s="61">
        <f t="shared" si="769"/>
        <v>0</v>
      </c>
      <c r="AH736" s="61">
        <v>1</v>
      </c>
      <c r="AI736" s="61">
        <f t="shared" si="770"/>
        <v>0</v>
      </c>
      <c r="AJ736" s="61">
        <f t="shared" si="771"/>
        <v>0</v>
      </c>
      <c r="AK736" s="61">
        <v>1</v>
      </c>
      <c r="AL736" s="61">
        <f t="shared" si="772"/>
        <v>0</v>
      </c>
      <c r="AM736" s="61">
        <f t="shared" si="804"/>
        <v>0</v>
      </c>
      <c r="AN736" s="61">
        <v>1</v>
      </c>
      <c r="AO736" s="61">
        <f t="shared" si="805"/>
        <v>0</v>
      </c>
      <c r="AP736" s="69">
        <v>8.848E-3</v>
      </c>
      <c r="AQ736" s="61">
        <f t="shared" si="773"/>
        <v>8.5518326359832631E-3</v>
      </c>
      <c r="AR736" s="61">
        <v>1</v>
      </c>
      <c r="AS736" s="61">
        <f t="shared" si="774"/>
        <v>8.5518326359832631E-3</v>
      </c>
      <c r="AT736" s="61">
        <f t="shared" si="775"/>
        <v>8.5518326359832631E-3</v>
      </c>
      <c r="AU736" s="61">
        <v>1</v>
      </c>
      <c r="AV736" s="61">
        <f t="shared" si="776"/>
        <v>8.5518326359832631E-3</v>
      </c>
      <c r="AW736" s="61">
        <f t="shared" si="777"/>
        <v>8.5518326359832631E-3</v>
      </c>
      <c r="AX736" s="61">
        <v>1</v>
      </c>
      <c r="AY736" s="61">
        <f t="shared" si="778"/>
        <v>8.5518326359832631E-3</v>
      </c>
      <c r="AZ736" s="61">
        <f t="shared" si="806"/>
        <v>8.5518326359832631E-3</v>
      </c>
      <c r="BA736" s="61">
        <v>1</v>
      </c>
      <c r="BB736" s="61">
        <f t="shared" si="807"/>
        <v>8.5518326359832631E-3</v>
      </c>
      <c r="BC736" s="69">
        <v>3.3786480000000001E-2</v>
      </c>
      <c r="BD736" s="61">
        <f t="shared" si="779"/>
        <v>3.2655551799163178E-2</v>
      </c>
      <c r="BE736" s="61">
        <v>1</v>
      </c>
      <c r="BF736" s="61">
        <f t="shared" si="780"/>
        <v>3.2655551799163178E-2</v>
      </c>
      <c r="BG736" s="61">
        <f t="shared" si="781"/>
        <v>3.2655551799163178E-2</v>
      </c>
      <c r="BH736" s="61">
        <v>1</v>
      </c>
      <c r="BI736" s="61">
        <f t="shared" si="782"/>
        <v>3.2655551799163178E-2</v>
      </c>
      <c r="BJ736" s="61">
        <f t="shared" si="783"/>
        <v>3.2655551799163178E-2</v>
      </c>
      <c r="BK736" s="61">
        <v>1</v>
      </c>
      <c r="BL736" s="61">
        <f t="shared" si="784"/>
        <v>3.2655551799163178E-2</v>
      </c>
      <c r="BM736" s="61">
        <f t="shared" si="808"/>
        <v>3.2655551799163178E-2</v>
      </c>
      <c r="BN736" s="61">
        <v>1</v>
      </c>
      <c r="BO736" s="61">
        <f t="shared" si="809"/>
        <v>3.2655551799163178E-2</v>
      </c>
      <c r="BP736" s="69">
        <v>2.3312671199999999E-2</v>
      </c>
      <c r="BQ736" s="61">
        <f t="shared" si="785"/>
        <v>2.2532330741422593E-2</v>
      </c>
      <c r="BR736" s="61">
        <v>1</v>
      </c>
      <c r="BS736" s="61">
        <f t="shared" si="810"/>
        <v>2.2532330741422593E-2</v>
      </c>
      <c r="BT736" s="61">
        <f t="shared" si="786"/>
        <v>2.2532330741422593E-2</v>
      </c>
      <c r="BU736" s="61">
        <v>1</v>
      </c>
      <c r="BV736" s="61">
        <f t="shared" si="787"/>
        <v>2.2532330741422593E-2</v>
      </c>
      <c r="BW736" s="61">
        <f t="shared" si="788"/>
        <v>2.2532330741422593E-2</v>
      </c>
      <c r="BX736" s="61">
        <v>1</v>
      </c>
      <c r="BY736" s="61">
        <f t="shared" si="789"/>
        <v>2.2532330741422593E-2</v>
      </c>
      <c r="BZ736" s="61">
        <f t="shared" si="811"/>
        <v>2.2532330741422593E-2</v>
      </c>
      <c r="CA736" s="61">
        <v>1</v>
      </c>
      <c r="CB736" s="61">
        <f t="shared" si="812"/>
        <v>2.2532330741422593E-2</v>
      </c>
      <c r="CC736" s="69">
        <v>8.4000000000000003E-4</v>
      </c>
      <c r="CD736" s="61">
        <f t="shared" si="790"/>
        <v>8.1188284518828458E-4</v>
      </c>
      <c r="CE736" s="61">
        <v>1</v>
      </c>
      <c r="CF736" s="61">
        <f t="shared" si="791"/>
        <v>8.1188284518828458E-4</v>
      </c>
      <c r="CG736" s="61">
        <f t="shared" si="792"/>
        <v>8.1188284518828458E-4</v>
      </c>
      <c r="CH736" s="61">
        <v>1</v>
      </c>
      <c r="CI736" s="61">
        <f t="shared" si="793"/>
        <v>8.1188284518828458E-4</v>
      </c>
      <c r="CJ736" s="61">
        <f t="shared" si="794"/>
        <v>8.1188284518828458E-4</v>
      </c>
      <c r="CK736" s="61">
        <v>1</v>
      </c>
      <c r="CL736" s="61">
        <f t="shared" si="795"/>
        <v>8.1188284518828458E-4</v>
      </c>
      <c r="CM736" s="61">
        <f t="shared" si="813"/>
        <v>8.1188284518828458E-4</v>
      </c>
      <c r="CN736" s="61">
        <v>1</v>
      </c>
      <c r="CO736" s="61">
        <f t="shared" si="814"/>
        <v>8.1188284518828458E-4</v>
      </c>
      <c r="CP736" s="69">
        <v>3.8166139199999997E-5</v>
      </c>
      <c r="CQ736" s="61">
        <f t="shared" si="796"/>
        <v>3.6888611528033469E-5</v>
      </c>
      <c r="CR736" s="61">
        <v>1</v>
      </c>
      <c r="CS736" s="61">
        <f t="shared" si="797"/>
        <v>3.6888611528033469E-5</v>
      </c>
      <c r="CT736" s="61">
        <f t="shared" si="798"/>
        <v>3.6888611528033469E-5</v>
      </c>
      <c r="CU736" s="61">
        <v>1</v>
      </c>
      <c r="CV736" s="61">
        <f t="shared" si="799"/>
        <v>3.6888611528033469E-5</v>
      </c>
      <c r="CW736" s="61">
        <f t="shared" si="800"/>
        <v>3.6888611528033469E-5</v>
      </c>
      <c r="CX736" s="61">
        <v>1</v>
      </c>
      <c r="CY736" s="61">
        <f t="shared" si="801"/>
        <v>3.6888611528033469E-5</v>
      </c>
      <c r="CZ736" s="61">
        <f t="shared" si="815"/>
        <v>3.6888611528033469E-5</v>
      </c>
      <c r="DA736" s="61">
        <v>1</v>
      </c>
      <c r="DB736" s="61">
        <f t="shared" si="816"/>
        <v>3.6888611528033469E-5</v>
      </c>
      <c r="DC736" s="4"/>
      <c r="DD736" s="9"/>
    </row>
    <row r="737" spans="1:108">
      <c r="A737" s="57" t="s">
        <v>456</v>
      </c>
      <c r="B737" s="58" t="s">
        <v>405</v>
      </c>
      <c r="C737" s="58" t="s">
        <v>406</v>
      </c>
      <c r="D737" s="58" t="s">
        <v>442</v>
      </c>
      <c r="E737" s="59" t="s">
        <v>443</v>
      </c>
      <c r="F737" s="59" t="s">
        <v>440</v>
      </c>
      <c r="G737" s="59" t="s">
        <v>253</v>
      </c>
      <c r="H737" s="58" t="s">
        <v>430</v>
      </c>
      <c r="I737" s="58" t="s">
        <v>254</v>
      </c>
      <c r="J737" s="60" t="s">
        <v>412</v>
      </c>
      <c r="K737" s="61">
        <v>0.99941819390765907</v>
      </c>
      <c r="L737" s="61">
        <v>1.089307235174334</v>
      </c>
      <c r="M737" s="61">
        <v>1.1621992270290487</v>
      </c>
      <c r="N737" s="61">
        <v>1.2949999999999999</v>
      </c>
      <c r="O737" s="61"/>
      <c r="P737" s="69">
        <v>239.69804184</v>
      </c>
      <c r="Q737" s="61">
        <f t="shared" si="761"/>
        <v>239.55858405893531</v>
      </c>
      <c r="R737" s="61">
        <v>1</v>
      </c>
      <c r="S737" s="61">
        <f t="shared" si="762"/>
        <v>239.55858405893531</v>
      </c>
      <c r="T737" s="61">
        <f t="shared" si="763"/>
        <v>261.10481123343226</v>
      </c>
      <c r="U737" s="61">
        <v>1</v>
      </c>
      <c r="V737" s="61">
        <f t="shared" si="764"/>
        <v>261.10481123343226</v>
      </c>
      <c r="W737" s="61">
        <f t="shared" si="765"/>
        <v>278.57687894682459</v>
      </c>
      <c r="X737" s="61">
        <v>1</v>
      </c>
      <c r="Y737" s="61">
        <f t="shared" si="766"/>
        <v>278.57687894682459</v>
      </c>
      <c r="Z737" s="61">
        <f t="shared" si="802"/>
        <v>310.40896418279999</v>
      </c>
      <c r="AA737" s="61">
        <v>1</v>
      </c>
      <c r="AB737" s="61">
        <f t="shared" si="803"/>
        <v>310.40896418279999</v>
      </c>
      <c r="AC737" s="69"/>
      <c r="AD737" s="61">
        <f t="shared" si="767"/>
        <v>0</v>
      </c>
      <c r="AE737" s="61">
        <v>1</v>
      </c>
      <c r="AF737" s="61">
        <f t="shared" si="768"/>
        <v>0</v>
      </c>
      <c r="AG737" s="61">
        <f t="shared" si="769"/>
        <v>0</v>
      </c>
      <c r="AH737" s="61">
        <v>1</v>
      </c>
      <c r="AI737" s="61">
        <f t="shared" si="770"/>
        <v>0</v>
      </c>
      <c r="AJ737" s="61">
        <f t="shared" si="771"/>
        <v>0</v>
      </c>
      <c r="AK737" s="61">
        <v>1</v>
      </c>
      <c r="AL737" s="61">
        <f t="shared" si="772"/>
        <v>0</v>
      </c>
      <c r="AM737" s="61">
        <f t="shared" si="804"/>
        <v>0</v>
      </c>
      <c r="AN737" s="61">
        <v>1</v>
      </c>
      <c r="AO737" s="61">
        <f t="shared" si="805"/>
        <v>0</v>
      </c>
      <c r="AP737" s="69">
        <v>1.2968514</v>
      </c>
      <c r="AQ737" s="61">
        <f t="shared" si="773"/>
        <v>1.2960968839546192</v>
      </c>
      <c r="AR737" s="61">
        <v>1</v>
      </c>
      <c r="AS737" s="61">
        <f t="shared" si="774"/>
        <v>1.2960968839546192</v>
      </c>
      <c r="AT737" s="61">
        <f t="shared" si="775"/>
        <v>1.4126696129659644</v>
      </c>
      <c r="AU737" s="61">
        <v>1</v>
      </c>
      <c r="AV737" s="61">
        <f t="shared" si="776"/>
        <v>1.4126696129659644</v>
      </c>
      <c r="AW737" s="61">
        <f t="shared" si="777"/>
        <v>1.5071996946515396</v>
      </c>
      <c r="AX737" s="61">
        <v>1</v>
      </c>
      <c r="AY737" s="61">
        <f t="shared" si="778"/>
        <v>1.5071996946515396</v>
      </c>
      <c r="AZ737" s="61">
        <f t="shared" si="806"/>
        <v>1.6794225629999999</v>
      </c>
      <c r="BA737" s="61">
        <v>1</v>
      </c>
      <c r="BB737" s="61">
        <f t="shared" si="807"/>
        <v>1.6794225629999999</v>
      </c>
      <c r="BC737" s="69">
        <v>4.722534252</v>
      </c>
      <c r="BD737" s="61">
        <f t="shared" si="779"/>
        <v>4.7197866528008978</v>
      </c>
      <c r="BE737" s="61">
        <v>1</v>
      </c>
      <c r="BF737" s="61">
        <f t="shared" si="780"/>
        <v>4.7197866528008978</v>
      </c>
      <c r="BG737" s="61">
        <f t="shared" si="781"/>
        <v>5.1442907290622113</v>
      </c>
      <c r="BH737" s="61">
        <v>1</v>
      </c>
      <c r="BI737" s="61">
        <f t="shared" si="782"/>
        <v>5.1442907290622113</v>
      </c>
      <c r="BJ737" s="61">
        <f t="shared" si="783"/>
        <v>5.4885256572926062</v>
      </c>
      <c r="BK737" s="61">
        <v>1</v>
      </c>
      <c r="BL737" s="61">
        <f t="shared" si="784"/>
        <v>5.4885256572926062</v>
      </c>
      <c r="BM737" s="61">
        <f t="shared" si="808"/>
        <v>6.1156818563399993</v>
      </c>
      <c r="BN737" s="61">
        <v>1</v>
      </c>
      <c r="BO737" s="61">
        <f t="shared" si="809"/>
        <v>6.1156818563399993</v>
      </c>
      <c r="BP737" s="69">
        <v>3.2585486338800003</v>
      </c>
      <c r="BQ737" s="61">
        <f t="shared" si="785"/>
        <v>3.2566527904326197</v>
      </c>
      <c r="BR737" s="61">
        <v>1</v>
      </c>
      <c r="BS737" s="61">
        <f t="shared" si="810"/>
        <v>3.2566527904326197</v>
      </c>
      <c r="BT737" s="61">
        <f t="shared" si="786"/>
        <v>3.5495606030529263</v>
      </c>
      <c r="BU737" s="61">
        <v>1</v>
      </c>
      <c r="BV737" s="61">
        <f t="shared" si="787"/>
        <v>3.5495606030529263</v>
      </c>
      <c r="BW737" s="61">
        <f t="shared" si="788"/>
        <v>3.7870827035318988</v>
      </c>
      <c r="BX737" s="61">
        <v>1</v>
      </c>
      <c r="BY737" s="61">
        <f t="shared" si="789"/>
        <v>3.7870827035318988</v>
      </c>
      <c r="BZ737" s="61">
        <f t="shared" si="811"/>
        <v>4.2198204808746</v>
      </c>
      <c r="CA737" s="61">
        <v>1</v>
      </c>
      <c r="CB737" s="61">
        <f t="shared" si="812"/>
        <v>4.2198204808746</v>
      </c>
      <c r="CC737" s="69">
        <v>0.19951559999999999</v>
      </c>
      <c r="CD737" s="61">
        <f t="shared" si="790"/>
        <v>0.19939952060840294</v>
      </c>
      <c r="CE737" s="61">
        <v>1</v>
      </c>
      <c r="CF737" s="61">
        <f t="shared" si="791"/>
        <v>0.19939952060840294</v>
      </c>
      <c r="CG737" s="61">
        <f t="shared" si="792"/>
        <v>0.21733378661014835</v>
      </c>
      <c r="CH737" s="61">
        <v>1</v>
      </c>
      <c r="CI737" s="61">
        <f t="shared" si="793"/>
        <v>0.21733378661014835</v>
      </c>
      <c r="CJ737" s="61">
        <f t="shared" si="794"/>
        <v>0.23187687610023686</v>
      </c>
      <c r="CK737" s="61">
        <v>1</v>
      </c>
      <c r="CL737" s="61">
        <f t="shared" si="795"/>
        <v>0.23187687610023686</v>
      </c>
      <c r="CM737" s="61">
        <f t="shared" si="813"/>
        <v>0.25837270199999995</v>
      </c>
      <c r="CN737" s="61">
        <v>1</v>
      </c>
      <c r="CO737" s="61">
        <f t="shared" si="814"/>
        <v>0.25837270199999995</v>
      </c>
      <c r="CP737" s="69">
        <v>1.5010955197199999E-3</v>
      </c>
      <c r="CQ737" s="61">
        <f t="shared" si="796"/>
        <v>1.5002221732014411E-3</v>
      </c>
      <c r="CR737" s="61">
        <v>1</v>
      </c>
      <c r="CS737" s="61">
        <f t="shared" si="797"/>
        <v>1.5002221732014411E-3</v>
      </c>
      <c r="CT737" s="61">
        <f t="shared" si="798"/>
        <v>1.635154210318773E-3</v>
      </c>
      <c r="CU737" s="61">
        <v>1</v>
      </c>
      <c r="CV737" s="61">
        <f t="shared" si="799"/>
        <v>1.635154210318773E-3</v>
      </c>
      <c r="CW737" s="61">
        <f t="shared" si="800"/>
        <v>1.7445720527153521E-3</v>
      </c>
      <c r="CX737" s="61">
        <v>1</v>
      </c>
      <c r="CY737" s="61">
        <f t="shared" si="801"/>
        <v>1.7445720527153521E-3</v>
      </c>
      <c r="CZ737" s="61">
        <f t="shared" si="815"/>
        <v>1.9439186980373998E-3</v>
      </c>
      <c r="DA737" s="61">
        <v>1</v>
      </c>
      <c r="DB737" s="61">
        <f t="shared" si="816"/>
        <v>1.9439186980373998E-3</v>
      </c>
      <c r="DC737" s="4"/>
      <c r="DD737" s="9"/>
    </row>
    <row r="738" spans="1:108">
      <c r="A738" s="57" t="s">
        <v>456</v>
      </c>
      <c r="B738" s="58" t="s">
        <v>405</v>
      </c>
      <c r="C738" s="58" t="s">
        <v>406</v>
      </c>
      <c r="D738" s="58" t="s">
        <v>442</v>
      </c>
      <c r="E738" s="59" t="s">
        <v>443</v>
      </c>
      <c r="F738" s="59" t="s">
        <v>440</v>
      </c>
      <c r="G738" s="59" t="s">
        <v>255</v>
      </c>
      <c r="H738" s="58" t="s">
        <v>430</v>
      </c>
      <c r="I738" s="58" t="s">
        <v>256</v>
      </c>
      <c r="J738" s="60" t="s">
        <v>412</v>
      </c>
      <c r="K738" s="61">
        <v>0.99941819390765907</v>
      </c>
      <c r="L738" s="61">
        <v>1.089307235174334</v>
      </c>
      <c r="M738" s="61">
        <v>1.1621992270290487</v>
      </c>
      <c r="N738" s="61">
        <v>1.2949999999999999</v>
      </c>
      <c r="O738" s="61"/>
      <c r="P738" s="69">
        <v>93.215905160000005</v>
      </c>
      <c r="Q738" s="61">
        <f t="shared" si="761"/>
        <v>93.161671578474838</v>
      </c>
      <c r="R738" s="61">
        <v>1</v>
      </c>
      <c r="S738" s="61">
        <f t="shared" si="762"/>
        <v>93.161671578474838</v>
      </c>
      <c r="T738" s="61">
        <f t="shared" si="763"/>
        <v>101.54075992411255</v>
      </c>
      <c r="U738" s="61">
        <v>1</v>
      </c>
      <c r="V738" s="61">
        <f t="shared" si="764"/>
        <v>101.54075992411255</v>
      </c>
      <c r="W738" s="61">
        <f t="shared" si="765"/>
        <v>108.33545292376512</v>
      </c>
      <c r="X738" s="61">
        <v>1</v>
      </c>
      <c r="Y738" s="61">
        <f t="shared" si="766"/>
        <v>108.33545292376512</v>
      </c>
      <c r="Z738" s="61">
        <f t="shared" si="802"/>
        <v>120.7145971822</v>
      </c>
      <c r="AA738" s="61">
        <v>1</v>
      </c>
      <c r="AB738" s="61">
        <f t="shared" si="803"/>
        <v>120.7145971822</v>
      </c>
      <c r="AC738" s="69"/>
      <c r="AD738" s="61">
        <f t="shared" si="767"/>
        <v>0</v>
      </c>
      <c r="AE738" s="61">
        <v>1</v>
      </c>
      <c r="AF738" s="61">
        <f t="shared" si="768"/>
        <v>0</v>
      </c>
      <c r="AG738" s="61">
        <f t="shared" si="769"/>
        <v>0</v>
      </c>
      <c r="AH738" s="61">
        <v>1</v>
      </c>
      <c r="AI738" s="61">
        <f t="shared" si="770"/>
        <v>0</v>
      </c>
      <c r="AJ738" s="61">
        <f t="shared" si="771"/>
        <v>0</v>
      </c>
      <c r="AK738" s="61">
        <v>1</v>
      </c>
      <c r="AL738" s="61">
        <f t="shared" si="772"/>
        <v>0</v>
      </c>
      <c r="AM738" s="61">
        <f t="shared" si="804"/>
        <v>0</v>
      </c>
      <c r="AN738" s="61">
        <v>1</v>
      </c>
      <c r="AO738" s="61">
        <f t="shared" si="805"/>
        <v>0</v>
      </c>
      <c r="AP738" s="69">
        <v>0.50433109999999992</v>
      </c>
      <c r="AQ738" s="61">
        <f t="shared" si="773"/>
        <v>0.50403767709346292</v>
      </c>
      <c r="AR738" s="61">
        <v>1</v>
      </c>
      <c r="AS738" s="61">
        <f t="shared" si="774"/>
        <v>0.50403767709346292</v>
      </c>
      <c r="AT738" s="61">
        <f t="shared" si="775"/>
        <v>0.54937151615343049</v>
      </c>
      <c r="AU738" s="61">
        <v>1</v>
      </c>
      <c r="AV738" s="61">
        <f t="shared" si="776"/>
        <v>0.54937151615343049</v>
      </c>
      <c r="AW738" s="61">
        <f t="shared" si="777"/>
        <v>0.58613321458670975</v>
      </c>
      <c r="AX738" s="61">
        <v>1</v>
      </c>
      <c r="AY738" s="61">
        <f t="shared" si="778"/>
        <v>0.58613321458670975</v>
      </c>
      <c r="AZ738" s="61">
        <f t="shared" si="806"/>
        <v>0.65310877449999982</v>
      </c>
      <c r="BA738" s="61">
        <v>1</v>
      </c>
      <c r="BB738" s="61">
        <f t="shared" si="807"/>
        <v>0.65310877449999982</v>
      </c>
      <c r="BC738" s="69">
        <v>1.8365410980000001</v>
      </c>
      <c r="BD738" s="61">
        <f t="shared" si="779"/>
        <v>1.8354725872003492</v>
      </c>
      <c r="BE738" s="61">
        <v>1</v>
      </c>
      <c r="BF738" s="61">
        <f t="shared" si="780"/>
        <v>1.8354725872003492</v>
      </c>
      <c r="BG738" s="61">
        <f t="shared" si="781"/>
        <v>2.0005575057464156</v>
      </c>
      <c r="BH738" s="61">
        <v>1</v>
      </c>
      <c r="BI738" s="61">
        <f t="shared" si="782"/>
        <v>2.0005575057464156</v>
      </c>
      <c r="BJ738" s="61">
        <f t="shared" si="783"/>
        <v>2.1344266445026805</v>
      </c>
      <c r="BK738" s="61">
        <v>1</v>
      </c>
      <c r="BL738" s="61">
        <f t="shared" si="784"/>
        <v>2.1344266445026805</v>
      </c>
      <c r="BM738" s="61">
        <f t="shared" si="808"/>
        <v>2.3783207219100002</v>
      </c>
      <c r="BN738" s="61">
        <v>1</v>
      </c>
      <c r="BO738" s="61">
        <f t="shared" si="809"/>
        <v>2.3783207219100002</v>
      </c>
      <c r="BP738" s="69">
        <v>1.26721335762</v>
      </c>
      <c r="BQ738" s="61">
        <f t="shared" si="785"/>
        <v>1.2664760851682408</v>
      </c>
      <c r="BR738" s="61">
        <v>1</v>
      </c>
      <c r="BS738" s="61">
        <f t="shared" si="810"/>
        <v>1.2664760851682408</v>
      </c>
      <c r="BT738" s="61">
        <f t="shared" si="786"/>
        <v>1.3803846789650267</v>
      </c>
      <c r="BU738" s="61">
        <v>1</v>
      </c>
      <c r="BV738" s="61">
        <f t="shared" si="787"/>
        <v>1.3803846789650267</v>
      </c>
      <c r="BW738" s="61">
        <f t="shared" si="788"/>
        <v>1.4727543847068494</v>
      </c>
      <c r="BX738" s="61">
        <v>1</v>
      </c>
      <c r="BY738" s="61">
        <f t="shared" si="789"/>
        <v>1.4727543847068494</v>
      </c>
      <c r="BZ738" s="61">
        <f t="shared" si="811"/>
        <v>1.6410412981178999</v>
      </c>
      <c r="CA738" s="61">
        <v>1</v>
      </c>
      <c r="CB738" s="61">
        <f t="shared" si="812"/>
        <v>1.6410412981178999</v>
      </c>
      <c r="CC738" s="69">
        <v>7.7589400000000003E-2</v>
      </c>
      <c r="CD738" s="61">
        <f t="shared" si="790"/>
        <v>7.754425801437892E-2</v>
      </c>
      <c r="CE738" s="61">
        <v>1</v>
      </c>
      <c r="CF738" s="61">
        <f t="shared" si="791"/>
        <v>7.754425801437892E-2</v>
      </c>
      <c r="CG738" s="61">
        <f t="shared" si="792"/>
        <v>8.4518694792835469E-2</v>
      </c>
      <c r="CH738" s="61">
        <v>1</v>
      </c>
      <c r="CI738" s="61">
        <f t="shared" si="793"/>
        <v>8.4518694792835469E-2</v>
      </c>
      <c r="CJ738" s="61">
        <f t="shared" si="794"/>
        <v>9.0174340705647671E-2</v>
      </c>
      <c r="CK738" s="61">
        <v>1</v>
      </c>
      <c r="CL738" s="61">
        <f t="shared" si="795"/>
        <v>9.0174340705647671E-2</v>
      </c>
      <c r="CM738" s="61">
        <f t="shared" si="813"/>
        <v>0.10047827299999999</v>
      </c>
      <c r="CN738" s="61">
        <v>1</v>
      </c>
      <c r="CO738" s="61">
        <f t="shared" si="814"/>
        <v>0.10047827299999999</v>
      </c>
      <c r="CP738" s="69">
        <v>31.281969787655999</v>
      </c>
      <c r="CQ738" s="61">
        <f t="shared" si="796"/>
        <v>31.263769747053114</v>
      </c>
      <c r="CR738" s="61">
        <v>1</v>
      </c>
      <c r="CS738" s="61">
        <f t="shared" si="797"/>
        <v>31.263769747053114</v>
      </c>
      <c r="CT738" s="61">
        <f t="shared" si="798"/>
        <v>34.075676020198607</v>
      </c>
      <c r="CU738" s="61">
        <v>1</v>
      </c>
      <c r="CV738" s="61">
        <f t="shared" si="799"/>
        <v>34.075676020198607</v>
      </c>
      <c r="CW738" s="61">
        <f t="shared" si="800"/>
        <v>36.355881107159853</v>
      </c>
      <c r="CX738" s="61">
        <v>1</v>
      </c>
      <c r="CY738" s="61">
        <f t="shared" si="801"/>
        <v>36.355881107159853</v>
      </c>
      <c r="CZ738" s="61">
        <f t="shared" si="815"/>
        <v>40.510150875014517</v>
      </c>
      <c r="DA738" s="61">
        <v>1</v>
      </c>
      <c r="DB738" s="61">
        <f t="shared" si="816"/>
        <v>40.510150875014517</v>
      </c>
      <c r="DC738" s="4"/>
      <c r="DD738" s="9"/>
    </row>
    <row r="739" spans="1:108">
      <c r="A739" s="57" t="s">
        <v>456</v>
      </c>
      <c r="B739" s="58" t="s">
        <v>405</v>
      </c>
      <c r="C739" s="58" t="s">
        <v>406</v>
      </c>
      <c r="D739" s="58" t="s">
        <v>442</v>
      </c>
      <c r="E739" s="59" t="s">
        <v>443</v>
      </c>
      <c r="F739" s="59" t="s">
        <v>440</v>
      </c>
      <c r="G739" s="59" t="s">
        <v>257</v>
      </c>
      <c r="H739" s="58" t="s">
        <v>430</v>
      </c>
      <c r="I739" s="58" t="s">
        <v>258</v>
      </c>
      <c r="J739" s="60" t="s">
        <v>413</v>
      </c>
      <c r="K739" s="65">
        <v>0.84305796264201815</v>
      </c>
      <c r="L739" s="65">
        <v>0.84305796264201815</v>
      </c>
      <c r="M739" s="61">
        <v>0.84305796264201815</v>
      </c>
      <c r="N739" s="61">
        <v>0.84305796264201815</v>
      </c>
      <c r="O739" s="61"/>
      <c r="P739" s="69">
        <v>20.901715200000002</v>
      </c>
      <c r="Q739" s="61">
        <f t="shared" si="761"/>
        <v>17.621357432235705</v>
      </c>
      <c r="R739" s="61">
        <v>1</v>
      </c>
      <c r="S739" s="61">
        <f t="shared" si="762"/>
        <v>17.621357432235705</v>
      </c>
      <c r="T739" s="61">
        <f t="shared" si="763"/>
        <v>17.621357432235705</v>
      </c>
      <c r="U739" s="61">
        <v>1</v>
      </c>
      <c r="V739" s="61">
        <f t="shared" si="764"/>
        <v>17.621357432235705</v>
      </c>
      <c r="W739" s="61">
        <f t="shared" si="765"/>
        <v>17.621357432235705</v>
      </c>
      <c r="X739" s="61">
        <v>1</v>
      </c>
      <c r="Y739" s="61">
        <f t="shared" si="766"/>
        <v>17.621357432235705</v>
      </c>
      <c r="Z739" s="61">
        <f t="shared" si="802"/>
        <v>17.621357432235705</v>
      </c>
      <c r="AA739" s="61">
        <v>1</v>
      </c>
      <c r="AB739" s="61">
        <f t="shared" si="803"/>
        <v>17.621357432235705</v>
      </c>
      <c r="AC739" s="69"/>
      <c r="AD739" s="61">
        <f t="shared" si="767"/>
        <v>0</v>
      </c>
      <c r="AE739" s="61">
        <v>1</v>
      </c>
      <c r="AF739" s="61">
        <f t="shared" si="768"/>
        <v>0</v>
      </c>
      <c r="AG739" s="61">
        <f t="shared" si="769"/>
        <v>0</v>
      </c>
      <c r="AH739" s="61">
        <v>1</v>
      </c>
      <c r="AI739" s="61">
        <f t="shared" si="770"/>
        <v>0</v>
      </c>
      <c r="AJ739" s="61">
        <f t="shared" si="771"/>
        <v>0</v>
      </c>
      <c r="AK739" s="61">
        <v>1</v>
      </c>
      <c r="AL739" s="61">
        <f t="shared" si="772"/>
        <v>0</v>
      </c>
      <c r="AM739" s="61">
        <f t="shared" si="804"/>
        <v>0</v>
      </c>
      <c r="AN739" s="61">
        <v>1</v>
      </c>
      <c r="AO739" s="61">
        <f t="shared" si="805"/>
        <v>0</v>
      </c>
      <c r="AP739" s="69">
        <v>0.11740032</v>
      </c>
      <c r="AQ739" s="61">
        <f t="shared" si="773"/>
        <v>9.8975274592720985E-2</v>
      </c>
      <c r="AR739" s="61">
        <v>1</v>
      </c>
      <c r="AS739" s="61">
        <f t="shared" si="774"/>
        <v>9.8975274592720985E-2</v>
      </c>
      <c r="AT739" s="61">
        <f t="shared" si="775"/>
        <v>9.8975274592720985E-2</v>
      </c>
      <c r="AU739" s="61">
        <v>1</v>
      </c>
      <c r="AV739" s="61">
        <f t="shared" si="776"/>
        <v>9.8975274592720985E-2</v>
      </c>
      <c r="AW739" s="61">
        <f t="shared" si="777"/>
        <v>9.8975274592720985E-2</v>
      </c>
      <c r="AX739" s="61">
        <v>1</v>
      </c>
      <c r="AY739" s="61">
        <f t="shared" si="778"/>
        <v>9.8975274592720985E-2</v>
      </c>
      <c r="AZ739" s="61">
        <f t="shared" si="806"/>
        <v>9.8975274592720985E-2</v>
      </c>
      <c r="BA739" s="61">
        <v>1</v>
      </c>
      <c r="BB739" s="61">
        <f t="shared" si="807"/>
        <v>9.8975274592720985E-2</v>
      </c>
      <c r="BC739" s="69">
        <v>0.44805312000000003</v>
      </c>
      <c r="BD739" s="61">
        <f t="shared" si="779"/>
        <v>0.37773475050259969</v>
      </c>
      <c r="BE739" s="61">
        <v>1</v>
      </c>
      <c r="BF739" s="61">
        <f t="shared" si="780"/>
        <v>0.37773475050259969</v>
      </c>
      <c r="BG739" s="61">
        <f t="shared" si="781"/>
        <v>0.37773475050259969</v>
      </c>
      <c r="BH739" s="61">
        <v>1</v>
      </c>
      <c r="BI739" s="61">
        <f t="shared" si="782"/>
        <v>0.37773475050259969</v>
      </c>
      <c r="BJ739" s="61">
        <f t="shared" si="783"/>
        <v>0.37773475050259969</v>
      </c>
      <c r="BK739" s="61">
        <v>1</v>
      </c>
      <c r="BL739" s="61">
        <f t="shared" si="784"/>
        <v>0.37773475050259969</v>
      </c>
      <c r="BM739" s="61">
        <f t="shared" si="808"/>
        <v>0.37773475050259969</v>
      </c>
      <c r="BN739" s="61">
        <v>1</v>
      </c>
      <c r="BO739" s="61">
        <f t="shared" si="809"/>
        <v>0.37773475050259969</v>
      </c>
      <c r="BP739" s="69">
        <v>0.30915665279999999</v>
      </c>
      <c r="BQ739" s="61">
        <f t="shared" si="785"/>
        <v>0.26063697784679379</v>
      </c>
      <c r="BR739" s="61">
        <v>1</v>
      </c>
      <c r="BS739" s="61">
        <f t="shared" si="810"/>
        <v>0.26063697784679379</v>
      </c>
      <c r="BT739" s="61">
        <f t="shared" si="786"/>
        <v>0.26063697784679379</v>
      </c>
      <c r="BU739" s="61">
        <v>1</v>
      </c>
      <c r="BV739" s="61">
        <f t="shared" si="787"/>
        <v>0.26063697784679379</v>
      </c>
      <c r="BW739" s="61">
        <f t="shared" si="788"/>
        <v>0.26063697784679379</v>
      </c>
      <c r="BX739" s="61">
        <v>1</v>
      </c>
      <c r="BY739" s="61">
        <f t="shared" si="789"/>
        <v>0.26063697784679379</v>
      </c>
      <c r="BZ739" s="61">
        <f t="shared" si="811"/>
        <v>0.26063697784679379</v>
      </c>
      <c r="CA739" s="61">
        <v>1</v>
      </c>
      <c r="CB739" s="61">
        <f t="shared" si="812"/>
        <v>0.26063697784679379</v>
      </c>
      <c r="CC739" s="69">
        <v>1.11456E-2</v>
      </c>
      <c r="CD739" s="61">
        <f t="shared" si="790"/>
        <v>9.3963868284228785E-3</v>
      </c>
      <c r="CE739" s="61">
        <v>1</v>
      </c>
      <c r="CF739" s="61">
        <f t="shared" si="791"/>
        <v>9.3963868284228785E-3</v>
      </c>
      <c r="CG739" s="61">
        <f t="shared" si="792"/>
        <v>9.3963868284228785E-3</v>
      </c>
      <c r="CH739" s="61">
        <v>1</v>
      </c>
      <c r="CI739" s="61">
        <f t="shared" si="793"/>
        <v>9.3963868284228785E-3</v>
      </c>
      <c r="CJ739" s="61">
        <f t="shared" si="794"/>
        <v>9.3963868284228785E-3</v>
      </c>
      <c r="CK739" s="61">
        <v>1</v>
      </c>
      <c r="CL739" s="61">
        <f t="shared" si="795"/>
        <v>9.3963868284228785E-3</v>
      </c>
      <c r="CM739" s="61">
        <f t="shared" si="813"/>
        <v>9.3963868284228785E-3</v>
      </c>
      <c r="CN739" s="61">
        <v>1</v>
      </c>
      <c r="CO739" s="61">
        <f t="shared" si="814"/>
        <v>9.3963868284228785E-3</v>
      </c>
      <c r="CP739" s="69">
        <v>6.3038956319999998E-5</v>
      </c>
      <c r="CQ739" s="61">
        <f t="shared" si="796"/>
        <v>5.3145494082218369E-5</v>
      </c>
      <c r="CR739" s="61">
        <v>1</v>
      </c>
      <c r="CS739" s="61">
        <f t="shared" si="797"/>
        <v>5.3145494082218369E-5</v>
      </c>
      <c r="CT739" s="61">
        <f t="shared" si="798"/>
        <v>5.3145494082218369E-5</v>
      </c>
      <c r="CU739" s="61">
        <v>1</v>
      </c>
      <c r="CV739" s="61">
        <f t="shared" si="799"/>
        <v>5.3145494082218369E-5</v>
      </c>
      <c r="CW739" s="61">
        <f t="shared" si="800"/>
        <v>5.3145494082218369E-5</v>
      </c>
      <c r="CX739" s="61">
        <v>1</v>
      </c>
      <c r="CY739" s="61">
        <f t="shared" si="801"/>
        <v>5.3145494082218369E-5</v>
      </c>
      <c r="CZ739" s="61">
        <f t="shared" si="815"/>
        <v>5.3145494082218369E-5</v>
      </c>
      <c r="DA739" s="61">
        <v>1</v>
      </c>
      <c r="DB739" s="61">
        <f t="shared" si="816"/>
        <v>5.3145494082218369E-5</v>
      </c>
      <c r="DC739" s="4"/>
      <c r="DD739" s="9"/>
    </row>
    <row r="740" spans="1:108">
      <c r="A740" s="57" t="s">
        <v>456</v>
      </c>
      <c r="B740" s="58" t="s">
        <v>405</v>
      </c>
      <c r="C740" s="58" t="s">
        <v>406</v>
      </c>
      <c r="D740" s="58" t="s">
        <v>442</v>
      </c>
      <c r="E740" s="59" t="s">
        <v>443</v>
      </c>
      <c r="F740" s="59" t="s">
        <v>440</v>
      </c>
      <c r="G740" s="59" t="s">
        <v>259</v>
      </c>
      <c r="H740" s="58" t="s">
        <v>430</v>
      </c>
      <c r="I740" s="58" t="s">
        <v>260</v>
      </c>
      <c r="J740" s="60" t="s">
        <v>413</v>
      </c>
      <c r="K740" s="65">
        <v>0.84305796264201815</v>
      </c>
      <c r="L740" s="65">
        <v>0.84305796264201815</v>
      </c>
      <c r="M740" s="61">
        <v>0.84305796264201815</v>
      </c>
      <c r="N740" s="61">
        <v>0.84305796264201815</v>
      </c>
      <c r="O740" s="61"/>
      <c r="P740" s="69">
        <v>8.1284448000000005</v>
      </c>
      <c r="Q740" s="61">
        <f t="shared" si="761"/>
        <v>6.852750112536107</v>
      </c>
      <c r="R740" s="61">
        <v>1</v>
      </c>
      <c r="S740" s="61">
        <f t="shared" si="762"/>
        <v>6.852750112536107</v>
      </c>
      <c r="T740" s="61">
        <f t="shared" si="763"/>
        <v>6.852750112536107</v>
      </c>
      <c r="U740" s="61">
        <v>1</v>
      </c>
      <c r="V740" s="61">
        <f t="shared" si="764"/>
        <v>6.852750112536107</v>
      </c>
      <c r="W740" s="61">
        <f t="shared" si="765"/>
        <v>6.852750112536107</v>
      </c>
      <c r="X740" s="61">
        <v>1</v>
      </c>
      <c r="Y740" s="61">
        <f t="shared" si="766"/>
        <v>6.852750112536107</v>
      </c>
      <c r="Z740" s="61">
        <f t="shared" si="802"/>
        <v>6.852750112536107</v>
      </c>
      <c r="AA740" s="61">
        <v>1</v>
      </c>
      <c r="AB740" s="61">
        <f t="shared" si="803"/>
        <v>6.852750112536107</v>
      </c>
      <c r="AC740" s="69"/>
      <c r="AD740" s="61">
        <f t="shared" si="767"/>
        <v>0</v>
      </c>
      <c r="AE740" s="61">
        <v>1</v>
      </c>
      <c r="AF740" s="61">
        <f t="shared" si="768"/>
        <v>0</v>
      </c>
      <c r="AG740" s="61">
        <f t="shared" si="769"/>
        <v>0</v>
      </c>
      <c r="AH740" s="61">
        <v>1</v>
      </c>
      <c r="AI740" s="61">
        <f t="shared" si="770"/>
        <v>0</v>
      </c>
      <c r="AJ740" s="61">
        <f t="shared" si="771"/>
        <v>0</v>
      </c>
      <c r="AK740" s="61">
        <v>1</v>
      </c>
      <c r="AL740" s="61">
        <f t="shared" si="772"/>
        <v>0</v>
      </c>
      <c r="AM740" s="61">
        <f t="shared" si="804"/>
        <v>0</v>
      </c>
      <c r="AN740" s="61">
        <v>1</v>
      </c>
      <c r="AO740" s="61">
        <f t="shared" si="805"/>
        <v>0</v>
      </c>
      <c r="AP740" s="69">
        <v>4.5655679999999997E-2</v>
      </c>
      <c r="AQ740" s="61">
        <f t="shared" si="773"/>
        <v>3.8490384563835932E-2</v>
      </c>
      <c r="AR740" s="61">
        <v>1</v>
      </c>
      <c r="AS740" s="61">
        <f t="shared" si="774"/>
        <v>3.8490384563835932E-2</v>
      </c>
      <c r="AT740" s="61">
        <f t="shared" si="775"/>
        <v>3.8490384563835932E-2</v>
      </c>
      <c r="AU740" s="61">
        <v>1</v>
      </c>
      <c r="AV740" s="61">
        <f t="shared" si="776"/>
        <v>3.8490384563835932E-2</v>
      </c>
      <c r="AW740" s="61">
        <f t="shared" si="777"/>
        <v>3.8490384563835932E-2</v>
      </c>
      <c r="AX740" s="61">
        <v>1</v>
      </c>
      <c r="AY740" s="61">
        <f t="shared" si="778"/>
        <v>3.8490384563835932E-2</v>
      </c>
      <c r="AZ740" s="61">
        <f t="shared" si="806"/>
        <v>3.8490384563835932E-2</v>
      </c>
      <c r="BA740" s="61">
        <v>1</v>
      </c>
      <c r="BB740" s="61">
        <f t="shared" si="807"/>
        <v>3.8490384563835932E-2</v>
      </c>
      <c r="BC740" s="69">
        <v>0.17433823679999999</v>
      </c>
      <c r="BD740" s="61">
        <f t="shared" si="779"/>
        <v>0.14697723872720972</v>
      </c>
      <c r="BE740" s="61">
        <v>1</v>
      </c>
      <c r="BF740" s="61">
        <f t="shared" si="780"/>
        <v>0.14697723872720972</v>
      </c>
      <c r="BG740" s="61">
        <f t="shared" si="781"/>
        <v>0.14697723872720972</v>
      </c>
      <c r="BH740" s="61">
        <v>1</v>
      </c>
      <c r="BI740" s="61">
        <f t="shared" si="782"/>
        <v>0.14697723872720972</v>
      </c>
      <c r="BJ740" s="61">
        <f t="shared" si="783"/>
        <v>0.14697723872720972</v>
      </c>
      <c r="BK740" s="61">
        <v>1</v>
      </c>
      <c r="BL740" s="61">
        <f t="shared" si="784"/>
        <v>0.14697723872720972</v>
      </c>
      <c r="BM740" s="61">
        <f t="shared" si="808"/>
        <v>0.14697723872720972</v>
      </c>
      <c r="BN740" s="61">
        <v>1</v>
      </c>
      <c r="BO740" s="61">
        <f t="shared" si="809"/>
        <v>0.14697723872720972</v>
      </c>
      <c r="BP740" s="69">
        <v>0.12029338339200001</v>
      </c>
      <c r="BQ740" s="61">
        <f t="shared" si="785"/>
        <v>0.10141429472177471</v>
      </c>
      <c r="BR740" s="61">
        <v>1</v>
      </c>
      <c r="BS740" s="61">
        <f t="shared" si="810"/>
        <v>0.10141429472177471</v>
      </c>
      <c r="BT740" s="61">
        <f t="shared" si="786"/>
        <v>0.10141429472177471</v>
      </c>
      <c r="BU740" s="61">
        <v>1</v>
      </c>
      <c r="BV740" s="61">
        <f t="shared" si="787"/>
        <v>0.10141429472177471</v>
      </c>
      <c r="BW740" s="61">
        <f t="shared" si="788"/>
        <v>0.10141429472177471</v>
      </c>
      <c r="BX740" s="61">
        <v>1</v>
      </c>
      <c r="BY740" s="61">
        <f t="shared" si="789"/>
        <v>0.10141429472177471</v>
      </c>
      <c r="BZ740" s="61">
        <f t="shared" si="811"/>
        <v>0.10141429472177471</v>
      </c>
      <c r="CA740" s="61">
        <v>1</v>
      </c>
      <c r="CB740" s="61">
        <f t="shared" si="812"/>
        <v>0.10141429472177471</v>
      </c>
      <c r="CC740" s="69">
        <v>4.3344000000000004E-3</v>
      </c>
      <c r="CD740" s="61">
        <f t="shared" si="790"/>
        <v>3.654150433275564E-3</v>
      </c>
      <c r="CE740" s="61">
        <v>1</v>
      </c>
      <c r="CF740" s="61">
        <f t="shared" si="791"/>
        <v>3.654150433275564E-3</v>
      </c>
      <c r="CG740" s="61">
        <f t="shared" si="792"/>
        <v>3.654150433275564E-3</v>
      </c>
      <c r="CH740" s="61">
        <v>1</v>
      </c>
      <c r="CI740" s="61">
        <f t="shared" si="793"/>
        <v>3.654150433275564E-3</v>
      </c>
      <c r="CJ740" s="61">
        <f t="shared" si="794"/>
        <v>3.654150433275564E-3</v>
      </c>
      <c r="CK740" s="61">
        <v>1</v>
      </c>
      <c r="CL740" s="61">
        <f t="shared" si="795"/>
        <v>3.654150433275564E-3</v>
      </c>
      <c r="CM740" s="61">
        <f t="shared" si="813"/>
        <v>3.654150433275564E-3</v>
      </c>
      <c r="CN740" s="61">
        <v>1</v>
      </c>
      <c r="CO740" s="61">
        <f t="shared" si="814"/>
        <v>3.654150433275564E-3</v>
      </c>
      <c r="CP740" s="69">
        <v>1.313695698336</v>
      </c>
      <c r="CQ740" s="61">
        <f t="shared" si="796"/>
        <v>1.1075216189707313</v>
      </c>
      <c r="CR740" s="61">
        <v>1</v>
      </c>
      <c r="CS740" s="61">
        <f t="shared" si="797"/>
        <v>1.1075216189707313</v>
      </c>
      <c r="CT740" s="61">
        <f t="shared" si="798"/>
        <v>1.1075216189707313</v>
      </c>
      <c r="CU740" s="61">
        <v>1</v>
      </c>
      <c r="CV740" s="61">
        <f t="shared" si="799"/>
        <v>1.1075216189707313</v>
      </c>
      <c r="CW740" s="61">
        <f t="shared" si="800"/>
        <v>1.1075216189707313</v>
      </c>
      <c r="CX740" s="61">
        <v>1</v>
      </c>
      <c r="CY740" s="61">
        <f t="shared" si="801"/>
        <v>1.1075216189707313</v>
      </c>
      <c r="CZ740" s="61">
        <f t="shared" si="815"/>
        <v>1.1075216189707313</v>
      </c>
      <c r="DA740" s="61">
        <v>1</v>
      </c>
      <c r="DB740" s="61">
        <f t="shared" si="816"/>
        <v>1.1075216189707313</v>
      </c>
      <c r="DC740" s="4"/>
      <c r="DD740" s="9"/>
    </row>
    <row r="741" spans="1:108">
      <c r="A741" s="57" t="s">
        <v>456</v>
      </c>
      <c r="B741" s="58" t="s">
        <v>405</v>
      </c>
      <c r="C741" s="58" t="s">
        <v>406</v>
      </c>
      <c r="D741" s="58" t="s">
        <v>442</v>
      </c>
      <c r="E741" s="59" t="s">
        <v>443</v>
      </c>
      <c r="F741" s="59" t="s">
        <v>440</v>
      </c>
      <c r="G741" s="59" t="s">
        <v>269</v>
      </c>
      <c r="H741" s="58" t="s">
        <v>432</v>
      </c>
      <c r="I741" s="58" t="s">
        <v>270</v>
      </c>
      <c r="J741" s="63" t="s">
        <v>424</v>
      </c>
      <c r="K741" s="61">
        <v>0.96899999999999997</v>
      </c>
      <c r="L741" s="61">
        <v>1.018</v>
      </c>
      <c r="M741" s="61">
        <v>1.0529999999999999</v>
      </c>
      <c r="N741" s="61">
        <v>1.0980000000000001</v>
      </c>
      <c r="O741" s="64" t="s">
        <v>433</v>
      </c>
      <c r="P741" s="69">
        <v>1.5333653874738224</v>
      </c>
      <c r="Q741" s="61">
        <f t="shared" si="761"/>
        <v>1.4858310604621339</v>
      </c>
      <c r="R741" s="61">
        <v>1</v>
      </c>
      <c r="S741" s="61">
        <f t="shared" si="762"/>
        <v>1.4858310604621339</v>
      </c>
      <c r="T741" s="61">
        <f t="shared" si="763"/>
        <v>1.5609659644483513</v>
      </c>
      <c r="U741" s="61">
        <v>1</v>
      </c>
      <c r="V741" s="61">
        <f t="shared" si="764"/>
        <v>1.5609659644483513</v>
      </c>
      <c r="W741" s="61">
        <f t="shared" si="765"/>
        <v>1.6146337530099348</v>
      </c>
      <c r="X741" s="61">
        <v>1</v>
      </c>
      <c r="Y741" s="61">
        <f t="shared" si="766"/>
        <v>1.6146337530099348</v>
      </c>
      <c r="Z741" s="61">
        <f t="shared" si="802"/>
        <v>1.6836351954462572</v>
      </c>
      <c r="AA741" s="61">
        <v>1</v>
      </c>
      <c r="AB741" s="61">
        <f t="shared" si="803"/>
        <v>1.6836351954462572</v>
      </c>
      <c r="AC741" s="69">
        <v>4.7975248059173295E-3</v>
      </c>
      <c r="AD741" s="61">
        <f t="shared" si="767"/>
        <v>4.6488015369338925E-3</v>
      </c>
      <c r="AE741" s="61">
        <v>1</v>
      </c>
      <c r="AF741" s="61">
        <f t="shared" si="768"/>
        <v>4.6488015369338925E-3</v>
      </c>
      <c r="AG741" s="61">
        <f t="shared" si="769"/>
        <v>4.8838802524238415E-3</v>
      </c>
      <c r="AH741" s="61">
        <v>1</v>
      </c>
      <c r="AI741" s="61">
        <f t="shared" si="770"/>
        <v>4.8838802524238415E-3</v>
      </c>
      <c r="AJ741" s="61">
        <f t="shared" si="771"/>
        <v>5.0517936206309474E-3</v>
      </c>
      <c r="AK741" s="61">
        <v>1</v>
      </c>
      <c r="AL741" s="61">
        <f t="shared" si="772"/>
        <v>5.0517936206309474E-3</v>
      </c>
      <c r="AM741" s="61">
        <f t="shared" si="804"/>
        <v>5.2676822368972285E-3</v>
      </c>
      <c r="AN741" s="61">
        <v>1</v>
      </c>
      <c r="AO741" s="61">
        <f t="shared" si="805"/>
        <v>5.2676822368972285E-3</v>
      </c>
      <c r="AP741" s="69">
        <v>9.5074823423178128</v>
      </c>
      <c r="AQ741" s="61">
        <f t="shared" si="773"/>
        <v>9.2127503897059597</v>
      </c>
      <c r="AR741" s="61">
        <v>0.77100000000000002</v>
      </c>
      <c r="AS741" s="61">
        <f t="shared" si="774"/>
        <v>7.1030305504632949</v>
      </c>
      <c r="AT741" s="61">
        <f t="shared" si="775"/>
        <v>9.678617024479534</v>
      </c>
      <c r="AU741" s="61">
        <v>0.63300000000000001</v>
      </c>
      <c r="AV741" s="61">
        <f t="shared" si="776"/>
        <v>6.1265645764955448</v>
      </c>
      <c r="AW741" s="61">
        <f t="shared" si="777"/>
        <v>10.011378906460656</v>
      </c>
      <c r="AX741" s="61">
        <v>0.54700000000000004</v>
      </c>
      <c r="AY741" s="61">
        <f t="shared" si="778"/>
        <v>5.4762242618339796</v>
      </c>
      <c r="AZ741" s="61">
        <f t="shared" si="806"/>
        <v>10.439215611864959</v>
      </c>
      <c r="BA741" s="61">
        <v>0.41199999999999998</v>
      </c>
      <c r="BB741" s="61">
        <f t="shared" si="807"/>
        <v>4.3009568320883629</v>
      </c>
      <c r="BC741" s="69">
        <v>0.36189100262774748</v>
      </c>
      <c r="BD741" s="61">
        <f t="shared" si="779"/>
        <v>0.35067238154628733</v>
      </c>
      <c r="BE741" s="61">
        <v>0.59499999999999997</v>
      </c>
      <c r="BF741" s="61">
        <f t="shared" si="780"/>
        <v>0.20865006702004096</v>
      </c>
      <c r="BG741" s="61">
        <f t="shared" si="781"/>
        <v>0.36840504067504692</v>
      </c>
      <c r="BH741" s="61">
        <v>0.44900000000000001</v>
      </c>
      <c r="BI741" s="61">
        <f t="shared" si="782"/>
        <v>0.16541386326309607</v>
      </c>
      <c r="BJ741" s="61">
        <f t="shared" si="783"/>
        <v>0.38107122576701807</v>
      </c>
      <c r="BK741" s="61">
        <v>0.36399999999999999</v>
      </c>
      <c r="BL741" s="61">
        <f t="shared" si="784"/>
        <v>0.13870992617919459</v>
      </c>
      <c r="BM741" s="61">
        <f t="shared" si="808"/>
        <v>0.39735632088526679</v>
      </c>
      <c r="BN741" s="61">
        <v>0.252</v>
      </c>
      <c r="BO741" s="61">
        <f t="shared" si="809"/>
        <v>0.10013379286308723</v>
      </c>
      <c r="BP741" s="69">
        <v>0.33293972241752778</v>
      </c>
      <c r="BQ741" s="61">
        <f t="shared" si="785"/>
        <v>0.32261859102258439</v>
      </c>
      <c r="BR741" s="61">
        <v>0.59499999999999997</v>
      </c>
      <c r="BS741" s="61">
        <f t="shared" si="810"/>
        <v>0.19195806165843771</v>
      </c>
      <c r="BT741" s="61">
        <f t="shared" si="786"/>
        <v>0.33893263742104329</v>
      </c>
      <c r="BU741" s="61">
        <v>0.44900000000000001</v>
      </c>
      <c r="BV741" s="61">
        <f t="shared" si="787"/>
        <v>0.15218075420204843</v>
      </c>
      <c r="BW741" s="61">
        <f t="shared" si="788"/>
        <v>0.35058552770565671</v>
      </c>
      <c r="BX741" s="61">
        <v>0.36399999999999999</v>
      </c>
      <c r="BY741" s="61">
        <f t="shared" si="789"/>
        <v>0.12761313208485903</v>
      </c>
      <c r="BZ741" s="61">
        <f t="shared" si="811"/>
        <v>0.36556781521444554</v>
      </c>
      <c r="CA741" s="61">
        <v>0.252</v>
      </c>
      <c r="CB741" s="61">
        <f t="shared" si="812"/>
        <v>9.2123089434040281E-2</v>
      </c>
      <c r="CC741" s="69">
        <v>0.10827552008147404</v>
      </c>
      <c r="CD741" s="61">
        <f t="shared" si="790"/>
        <v>0.10491897895894833</v>
      </c>
      <c r="CE741" s="61">
        <v>3.0000000000000001E-3</v>
      </c>
      <c r="CF741" s="61">
        <f t="shared" si="791"/>
        <v>3.14756936876845E-4</v>
      </c>
      <c r="CG741" s="61">
        <f t="shared" si="792"/>
        <v>0.11022447944294057</v>
      </c>
      <c r="CH741" s="61">
        <v>3.0000000000000001E-3</v>
      </c>
      <c r="CI741" s="61">
        <f t="shared" si="793"/>
        <v>3.3067343832882172E-4</v>
      </c>
      <c r="CJ741" s="61">
        <f t="shared" si="794"/>
        <v>0.11401412264579215</v>
      </c>
      <c r="CK741" s="61">
        <v>3.0000000000000001E-3</v>
      </c>
      <c r="CL741" s="61">
        <f t="shared" si="795"/>
        <v>3.4204236793737645E-4</v>
      </c>
      <c r="CM741" s="61">
        <f t="shared" si="813"/>
        <v>0.1188865210494585</v>
      </c>
      <c r="CN741" s="61">
        <v>3.0000000000000001E-3</v>
      </c>
      <c r="CO741" s="61">
        <f t="shared" si="814"/>
        <v>3.5665956314837554E-4</v>
      </c>
      <c r="CP741" s="69">
        <v>0.54006446682707876</v>
      </c>
      <c r="CQ741" s="61">
        <f t="shared" si="796"/>
        <v>0.52332246835543927</v>
      </c>
      <c r="CR741" s="61">
        <v>0.68300000000000005</v>
      </c>
      <c r="CS741" s="61">
        <f t="shared" si="797"/>
        <v>0.35742924588676506</v>
      </c>
      <c r="CT741" s="61">
        <f t="shared" si="798"/>
        <v>0.54978562722996616</v>
      </c>
      <c r="CU741" s="61">
        <v>0.48</v>
      </c>
      <c r="CV741" s="61">
        <f t="shared" si="799"/>
        <v>0.26389710107038372</v>
      </c>
      <c r="CW741" s="61">
        <f t="shared" si="800"/>
        <v>0.56868788356891387</v>
      </c>
      <c r="CX741" s="61">
        <v>0.38200000000000001</v>
      </c>
      <c r="CY741" s="61">
        <f t="shared" si="801"/>
        <v>0.2172387715233251</v>
      </c>
      <c r="CZ741" s="61">
        <f t="shared" si="815"/>
        <v>0.59299078457613252</v>
      </c>
      <c r="DA741" s="61">
        <v>0.27700000000000002</v>
      </c>
      <c r="DB741" s="61">
        <f t="shared" si="816"/>
        <v>0.16425844732758874</v>
      </c>
      <c r="DC741" s="4"/>
      <c r="DD741" s="9"/>
    </row>
    <row r="742" spans="1:108">
      <c r="A742" s="57" t="s">
        <v>456</v>
      </c>
      <c r="B742" s="15" t="s">
        <v>405</v>
      </c>
      <c r="C742" s="58" t="s">
        <v>406</v>
      </c>
      <c r="D742" s="58" t="s">
        <v>442</v>
      </c>
      <c r="E742" s="59" t="s">
        <v>443</v>
      </c>
      <c r="F742" s="59" t="s">
        <v>440</v>
      </c>
      <c r="G742" s="59" t="s">
        <v>273</v>
      </c>
      <c r="H742" s="58" t="s">
        <v>432</v>
      </c>
      <c r="I742" s="58" t="s">
        <v>274</v>
      </c>
      <c r="J742" s="63" t="s">
        <v>425</v>
      </c>
      <c r="K742" s="61">
        <v>1.046</v>
      </c>
      <c r="L742" s="61">
        <v>1.121</v>
      </c>
      <c r="M742" s="61">
        <v>1.171</v>
      </c>
      <c r="N742" s="61">
        <v>1.2410000000000001</v>
      </c>
      <c r="O742" s="64" t="s">
        <v>433</v>
      </c>
      <c r="P742" s="69">
        <v>0.27682724998773794</v>
      </c>
      <c r="Q742" s="61">
        <f t="shared" si="761"/>
        <v>0.2895613034871739</v>
      </c>
      <c r="R742" s="61">
        <v>0.94599999999999995</v>
      </c>
      <c r="S742" s="61">
        <f t="shared" si="762"/>
        <v>0.27392499309886648</v>
      </c>
      <c r="T742" s="61">
        <f t="shared" si="763"/>
        <v>0.31032334723625421</v>
      </c>
      <c r="U742" s="61">
        <v>0.91700000000000004</v>
      </c>
      <c r="V742" s="61">
        <f t="shared" si="764"/>
        <v>0.2845665094156451</v>
      </c>
      <c r="W742" s="61">
        <f t="shared" si="765"/>
        <v>0.32416470973564115</v>
      </c>
      <c r="X742" s="61">
        <v>0.89500000000000002</v>
      </c>
      <c r="Y742" s="61">
        <f t="shared" si="766"/>
        <v>0.29012741521339885</v>
      </c>
      <c r="Z742" s="61">
        <f t="shared" si="802"/>
        <v>0.3435426172347828</v>
      </c>
      <c r="AA742" s="61">
        <v>0.86099999999999999</v>
      </c>
      <c r="AB742" s="61">
        <f t="shared" si="803"/>
        <v>0.29579019343914797</v>
      </c>
      <c r="AC742" s="69">
        <v>0</v>
      </c>
      <c r="AD742" s="61">
        <f t="shared" si="767"/>
        <v>0</v>
      </c>
      <c r="AE742" s="61">
        <v>1</v>
      </c>
      <c r="AF742" s="61">
        <f t="shared" si="768"/>
        <v>0</v>
      </c>
      <c r="AG742" s="61">
        <f t="shared" si="769"/>
        <v>0</v>
      </c>
      <c r="AH742" s="61">
        <v>1</v>
      </c>
      <c r="AI742" s="61">
        <f t="shared" si="770"/>
        <v>0</v>
      </c>
      <c r="AJ742" s="61">
        <f t="shared" si="771"/>
        <v>0</v>
      </c>
      <c r="AK742" s="61">
        <v>1</v>
      </c>
      <c r="AL742" s="61">
        <f t="shared" si="772"/>
        <v>0</v>
      </c>
      <c r="AM742" s="61">
        <f t="shared" si="804"/>
        <v>0</v>
      </c>
      <c r="AN742" s="61">
        <v>1</v>
      </c>
      <c r="AO742" s="61">
        <f t="shared" si="805"/>
        <v>0</v>
      </c>
      <c r="AP742" s="69">
        <v>2.3810915668700781</v>
      </c>
      <c r="AQ742" s="61">
        <f t="shared" si="773"/>
        <v>2.4906217789461018</v>
      </c>
      <c r="AR742" s="61">
        <v>0.57099999999999995</v>
      </c>
      <c r="AS742" s="61">
        <f t="shared" si="774"/>
        <v>1.4221450357782239</v>
      </c>
      <c r="AT742" s="61">
        <f t="shared" si="775"/>
        <v>2.6692036464613573</v>
      </c>
      <c r="AU742" s="61">
        <v>0.42099999999999999</v>
      </c>
      <c r="AV742" s="61">
        <f t="shared" si="776"/>
        <v>1.1237347351602314</v>
      </c>
      <c r="AW742" s="61">
        <f t="shared" si="777"/>
        <v>2.7882582248048613</v>
      </c>
      <c r="AX742" s="61">
        <v>0.34</v>
      </c>
      <c r="AY742" s="61">
        <f t="shared" si="778"/>
        <v>0.94800779643365296</v>
      </c>
      <c r="AZ742" s="61">
        <f t="shared" si="806"/>
        <v>2.9549346344857672</v>
      </c>
      <c r="BA742" s="61">
        <v>0.24099999999999999</v>
      </c>
      <c r="BB742" s="61">
        <f t="shared" si="807"/>
        <v>0.71213924691106989</v>
      </c>
      <c r="BC742" s="69">
        <v>6.6495133962811509E-2</v>
      </c>
      <c r="BD742" s="61">
        <f t="shared" si="779"/>
        <v>6.9553910125100843E-2</v>
      </c>
      <c r="BE742" s="61">
        <v>0.56599999999999995</v>
      </c>
      <c r="BF742" s="61">
        <f t="shared" si="780"/>
        <v>3.9367513130807073E-2</v>
      </c>
      <c r="BG742" s="61">
        <f t="shared" si="781"/>
        <v>7.4541045172311707E-2</v>
      </c>
      <c r="BH742" s="61">
        <v>0.40200000000000002</v>
      </c>
      <c r="BI742" s="61">
        <f t="shared" si="782"/>
        <v>2.9965500159269309E-2</v>
      </c>
      <c r="BJ742" s="61">
        <f t="shared" si="783"/>
        <v>7.7865801870452278E-2</v>
      </c>
      <c r="BK742" s="61">
        <v>0.29399999999999998</v>
      </c>
      <c r="BL742" s="61">
        <f t="shared" si="784"/>
        <v>2.2892545749912969E-2</v>
      </c>
      <c r="BM742" s="61">
        <f t="shared" si="808"/>
        <v>8.2520461247849092E-2</v>
      </c>
      <c r="BN742" s="61">
        <v>0.18</v>
      </c>
      <c r="BO742" s="61">
        <f t="shared" si="809"/>
        <v>1.4853683024612836E-2</v>
      </c>
      <c r="BP742" s="69">
        <v>6.460874603119135E-2</v>
      </c>
      <c r="BQ742" s="61">
        <f t="shared" si="785"/>
        <v>6.7580748348626152E-2</v>
      </c>
      <c r="BR742" s="61">
        <v>0.56599999999999995</v>
      </c>
      <c r="BS742" s="61">
        <f t="shared" si="810"/>
        <v>3.8250703565322397E-2</v>
      </c>
      <c r="BT742" s="61">
        <f t="shared" si="786"/>
        <v>7.2426404300965502E-2</v>
      </c>
      <c r="BU742" s="61">
        <v>0.40200000000000002</v>
      </c>
      <c r="BV742" s="61">
        <f t="shared" si="787"/>
        <v>2.9115414528988134E-2</v>
      </c>
      <c r="BW742" s="61">
        <f t="shared" si="788"/>
        <v>7.5656841602525074E-2</v>
      </c>
      <c r="BX742" s="61">
        <v>0.29399999999999998</v>
      </c>
      <c r="BY742" s="61">
        <f t="shared" si="789"/>
        <v>2.2243111431142371E-2</v>
      </c>
      <c r="BZ742" s="61">
        <f t="shared" si="811"/>
        <v>8.0179453824708466E-2</v>
      </c>
      <c r="CA742" s="61">
        <v>0.18</v>
      </c>
      <c r="CB742" s="61">
        <f t="shared" si="812"/>
        <v>1.4432301688447523E-2</v>
      </c>
      <c r="CC742" s="69">
        <v>2.4051431853876266E-2</v>
      </c>
      <c r="CD742" s="61">
        <f t="shared" si="790"/>
        <v>2.5157797719154575E-2</v>
      </c>
      <c r="CE742" s="61">
        <v>3.0000000000000001E-3</v>
      </c>
      <c r="CF742" s="61">
        <f t="shared" si="791"/>
        <v>7.5473393157463725E-5</v>
      </c>
      <c r="CG742" s="61">
        <f t="shared" si="792"/>
        <v>2.6961655108195294E-2</v>
      </c>
      <c r="CH742" s="61">
        <v>3.0000000000000001E-3</v>
      </c>
      <c r="CI742" s="61">
        <f t="shared" si="793"/>
        <v>8.0884965324585885E-5</v>
      </c>
      <c r="CJ742" s="61">
        <f t="shared" si="794"/>
        <v>2.8164226700889108E-2</v>
      </c>
      <c r="CK742" s="61">
        <v>3.0000000000000001E-3</v>
      </c>
      <c r="CL742" s="61">
        <f t="shared" si="795"/>
        <v>8.4492680102667329E-5</v>
      </c>
      <c r="CM742" s="61">
        <f t="shared" si="813"/>
        <v>2.9847826930660449E-2</v>
      </c>
      <c r="CN742" s="61">
        <v>3.0000000000000001E-3</v>
      </c>
      <c r="CO742" s="61">
        <f t="shared" si="814"/>
        <v>8.9543480791981348E-5</v>
      </c>
      <c r="CP742" s="69">
        <v>9.8563706839922258E-2</v>
      </c>
      <c r="CQ742" s="61">
        <f t="shared" si="796"/>
        <v>0.10309763735455868</v>
      </c>
      <c r="CR742" s="61">
        <v>0.67</v>
      </c>
      <c r="CS742" s="61">
        <f t="shared" si="797"/>
        <v>6.907541702755432E-2</v>
      </c>
      <c r="CT742" s="61">
        <f t="shared" si="798"/>
        <v>0.11048991536755286</v>
      </c>
      <c r="CU742" s="61">
        <v>0.437</v>
      </c>
      <c r="CV742" s="61">
        <f t="shared" si="799"/>
        <v>4.8284093015620595E-2</v>
      </c>
      <c r="CW742" s="61">
        <f t="shared" si="800"/>
        <v>0.11541810070954897</v>
      </c>
      <c r="CX742" s="61">
        <v>0.28999999999999998</v>
      </c>
      <c r="CY742" s="61">
        <f t="shared" si="801"/>
        <v>3.3471249205769202E-2</v>
      </c>
      <c r="CZ742" s="61">
        <f t="shared" si="815"/>
        <v>0.12231756018834353</v>
      </c>
      <c r="DA742" s="61">
        <v>0.17599999999999999</v>
      </c>
      <c r="DB742" s="61">
        <f t="shared" si="816"/>
        <v>2.1527890593148458E-2</v>
      </c>
      <c r="DC742" s="4"/>
      <c r="DD742" s="9"/>
    </row>
    <row r="743" spans="1:108">
      <c r="A743" s="57" t="s">
        <v>456</v>
      </c>
      <c r="B743" s="15" t="s">
        <v>405</v>
      </c>
      <c r="C743" s="58" t="s">
        <v>406</v>
      </c>
      <c r="D743" s="58" t="s">
        <v>442</v>
      </c>
      <c r="E743" s="59" t="s">
        <v>443</v>
      </c>
      <c r="F743" s="59" t="s">
        <v>440</v>
      </c>
      <c r="G743" s="59" t="s">
        <v>277</v>
      </c>
      <c r="H743" s="58" t="s">
        <v>432</v>
      </c>
      <c r="I743" s="58" t="s">
        <v>278</v>
      </c>
      <c r="J743" s="63" t="s">
        <v>424</v>
      </c>
      <c r="K743" s="61">
        <v>0.96899999999999997</v>
      </c>
      <c r="L743" s="61">
        <v>1.018</v>
      </c>
      <c r="M743" s="61">
        <v>1.0529999999999999</v>
      </c>
      <c r="N743" s="61">
        <v>1.0980000000000001</v>
      </c>
      <c r="O743" s="64" t="s">
        <v>433</v>
      </c>
      <c r="P743" s="69">
        <v>0.35572123346815909</v>
      </c>
      <c r="Q743" s="61">
        <f t="shared" si="761"/>
        <v>0.34469387523064615</v>
      </c>
      <c r="R743" s="61">
        <v>1</v>
      </c>
      <c r="S743" s="61">
        <f t="shared" si="762"/>
        <v>0.34469387523064615</v>
      </c>
      <c r="T743" s="61">
        <f t="shared" si="763"/>
        <v>0.36212421567058595</v>
      </c>
      <c r="U743" s="61">
        <v>1</v>
      </c>
      <c r="V743" s="61">
        <f t="shared" si="764"/>
        <v>0.36212421567058595</v>
      </c>
      <c r="W743" s="61">
        <f t="shared" si="765"/>
        <v>0.37457445884197149</v>
      </c>
      <c r="X743" s="61">
        <v>1</v>
      </c>
      <c r="Y743" s="61">
        <f t="shared" si="766"/>
        <v>0.37457445884197149</v>
      </c>
      <c r="Z743" s="61">
        <f t="shared" si="802"/>
        <v>0.39058191434803874</v>
      </c>
      <c r="AA743" s="61">
        <v>1</v>
      </c>
      <c r="AB743" s="61">
        <f t="shared" si="803"/>
        <v>0.39058191434803874</v>
      </c>
      <c r="AC743" s="69">
        <v>1.0652710219980462E-3</v>
      </c>
      <c r="AD743" s="61">
        <f t="shared" si="767"/>
        <v>1.0322476203161067E-3</v>
      </c>
      <c r="AE743" s="61">
        <v>1</v>
      </c>
      <c r="AF743" s="61">
        <f t="shared" si="768"/>
        <v>1.0322476203161067E-3</v>
      </c>
      <c r="AG743" s="61">
        <f t="shared" si="769"/>
        <v>1.0844459003940109E-3</v>
      </c>
      <c r="AH743" s="61">
        <v>1</v>
      </c>
      <c r="AI743" s="61">
        <f t="shared" si="770"/>
        <v>1.0844459003940109E-3</v>
      </c>
      <c r="AJ743" s="61">
        <f t="shared" si="771"/>
        <v>1.1217303861639427E-3</v>
      </c>
      <c r="AK743" s="61">
        <v>1</v>
      </c>
      <c r="AL743" s="61">
        <f t="shared" si="772"/>
        <v>1.1217303861639427E-3</v>
      </c>
      <c r="AM743" s="61">
        <f t="shared" si="804"/>
        <v>1.1696675821538547E-3</v>
      </c>
      <c r="AN743" s="61">
        <v>1</v>
      </c>
      <c r="AO743" s="61">
        <f t="shared" si="805"/>
        <v>1.1696675821538547E-3</v>
      </c>
      <c r="AP743" s="69">
        <v>2.7237065937419778</v>
      </c>
      <c r="AQ743" s="61">
        <f t="shared" si="773"/>
        <v>2.6392716893359762</v>
      </c>
      <c r="AR743" s="61">
        <v>0.91200000000000003</v>
      </c>
      <c r="AS743" s="61">
        <f t="shared" si="774"/>
        <v>2.4070157806744104</v>
      </c>
      <c r="AT743" s="61">
        <f t="shared" si="775"/>
        <v>2.7727333124293336</v>
      </c>
      <c r="AU743" s="61">
        <v>0.84299999999999997</v>
      </c>
      <c r="AV743" s="61">
        <f t="shared" si="776"/>
        <v>2.3374141823779282</v>
      </c>
      <c r="AW743" s="61">
        <f t="shared" si="777"/>
        <v>2.8680630432103023</v>
      </c>
      <c r="AX743" s="61">
        <v>0.77100000000000002</v>
      </c>
      <c r="AY743" s="61">
        <f t="shared" si="778"/>
        <v>2.2112766063151432</v>
      </c>
      <c r="AZ743" s="61">
        <f t="shared" si="806"/>
        <v>2.9906298399286917</v>
      </c>
      <c r="BA743" s="61">
        <v>0.63400000000000001</v>
      </c>
      <c r="BB743" s="61">
        <f t="shared" si="807"/>
        <v>1.8960593185147905</v>
      </c>
      <c r="BC743" s="69">
        <v>8.552860258250819E-2</v>
      </c>
      <c r="BD743" s="61">
        <f t="shared" si="779"/>
        <v>8.2877215902450438E-2</v>
      </c>
      <c r="BE743" s="61">
        <v>0.77700000000000002</v>
      </c>
      <c r="BF743" s="61">
        <f t="shared" si="780"/>
        <v>6.4395596756203988E-2</v>
      </c>
      <c r="BG743" s="61">
        <f t="shared" si="781"/>
        <v>8.7068117428993341E-2</v>
      </c>
      <c r="BH743" s="61">
        <v>0.71199999999999997</v>
      </c>
      <c r="BI743" s="61">
        <f t="shared" si="782"/>
        <v>6.1992499609443259E-2</v>
      </c>
      <c r="BJ743" s="61">
        <f t="shared" si="783"/>
        <v>9.0061618519381118E-2</v>
      </c>
      <c r="BK743" s="61">
        <v>0.65</v>
      </c>
      <c r="BL743" s="61">
        <f t="shared" si="784"/>
        <v>5.8540052037597726E-2</v>
      </c>
      <c r="BM743" s="61">
        <f t="shared" si="808"/>
        <v>9.3910405635593996E-2</v>
      </c>
      <c r="BN743" s="61">
        <v>0.53400000000000003</v>
      </c>
      <c r="BO743" s="61">
        <f t="shared" si="809"/>
        <v>5.0148156609407198E-2</v>
      </c>
      <c r="BP743" s="69">
        <v>8.2962744505032937E-2</v>
      </c>
      <c r="BQ743" s="61">
        <f t="shared" si="785"/>
        <v>8.0390899425376916E-2</v>
      </c>
      <c r="BR743" s="61">
        <v>0.77700000000000002</v>
      </c>
      <c r="BS743" s="61">
        <f t="shared" si="810"/>
        <v>6.2463728853517864E-2</v>
      </c>
      <c r="BT743" s="61">
        <f t="shared" si="786"/>
        <v>8.445607390612353E-2</v>
      </c>
      <c r="BU743" s="61">
        <v>0.71199999999999997</v>
      </c>
      <c r="BV743" s="61">
        <f t="shared" si="787"/>
        <v>6.0132724621159948E-2</v>
      </c>
      <c r="BW743" s="61">
        <f t="shared" si="788"/>
        <v>8.7359769963799683E-2</v>
      </c>
      <c r="BX743" s="61">
        <v>0.65</v>
      </c>
      <c r="BY743" s="61">
        <f t="shared" si="789"/>
        <v>5.6783850476469798E-2</v>
      </c>
      <c r="BZ743" s="61">
        <f t="shared" si="811"/>
        <v>9.1093093466526179E-2</v>
      </c>
      <c r="CA743" s="61">
        <v>0.53400000000000003</v>
      </c>
      <c r="CB743" s="61">
        <f t="shared" si="812"/>
        <v>4.864371191112498E-2</v>
      </c>
      <c r="CC743" s="69">
        <v>2.404213110871941E-2</v>
      </c>
      <c r="CD743" s="61">
        <f t="shared" si="790"/>
        <v>2.3296825044349108E-2</v>
      </c>
      <c r="CE743" s="61">
        <v>3.0000000000000001E-3</v>
      </c>
      <c r="CF743" s="61">
        <f t="shared" si="791"/>
        <v>6.9890475133047323E-5</v>
      </c>
      <c r="CG743" s="61">
        <f t="shared" si="792"/>
        <v>2.4474889468676358E-2</v>
      </c>
      <c r="CH743" s="61">
        <v>3.0000000000000001E-3</v>
      </c>
      <c r="CI743" s="61">
        <f t="shared" si="793"/>
        <v>7.3424668406029073E-5</v>
      </c>
      <c r="CJ743" s="61">
        <f t="shared" si="794"/>
        <v>2.5316364057481538E-2</v>
      </c>
      <c r="CK743" s="61">
        <v>3.0000000000000001E-3</v>
      </c>
      <c r="CL743" s="61">
        <f t="shared" si="795"/>
        <v>7.5949092172444618E-5</v>
      </c>
      <c r="CM743" s="61">
        <f t="shared" si="813"/>
        <v>2.6398259957373913E-2</v>
      </c>
      <c r="CN743" s="61">
        <v>3.0000000000000001E-3</v>
      </c>
      <c r="CO743" s="61">
        <f t="shared" si="814"/>
        <v>7.9194779872121743E-5</v>
      </c>
      <c r="CP743" s="69">
        <v>0.19632701956439377</v>
      </c>
      <c r="CQ743" s="61">
        <f t="shared" si="796"/>
        <v>0.19024088195789757</v>
      </c>
      <c r="CR743" s="61">
        <v>0.89300000000000002</v>
      </c>
      <c r="CS743" s="61">
        <f t="shared" si="797"/>
        <v>0.16988510758840253</v>
      </c>
      <c r="CT743" s="61">
        <f t="shared" si="798"/>
        <v>0.19986090591655287</v>
      </c>
      <c r="CU743" s="61">
        <v>0.80900000000000005</v>
      </c>
      <c r="CV743" s="61">
        <f t="shared" si="799"/>
        <v>0.16168747288649127</v>
      </c>
      <c r="CW743" s="61">
        <f t="shared" si="800"/>
        <v>0.20673235160130662</v>
      </c>
      <c r="CX743" s="61">
        <v>0.72599999999999998</v>
      </c>
      <c r="CY743" s="61">
        <f t="shared" si="801"/>
        <v>0.15008768726254859</v>
      </c>
      <c r="CZ743" s="61">
        <f t="shared" si="815"/>
        <v>0.21556706748170437</v>
      </c>
      <c r="DA743" s="61">
        <v>0.57499999999999996</v>
      </c>
      <c r="DB743" s="61">
        <f t="shared" si="816"/>
        <v>0.12395106380198001</v>
      </c>
      <c r="DC743" s="4"/>
      <c r="DD743" s="9"/>
    </row>
    <row r="744" spans="1:108">
      <c r="A744" s="57" t="s">
        <v>456</v>
      </c>
      <c r="B744" s="58" t="s">
        <v>407</v>
      </c>
      <c r="C744" s="58" t="s">
        <v>408</v>
      </c>
      <c r="D744" s="58" t="s">
        <v>442</v>
      </c>
      <c r="E744" s="59" t="s">
        <v>443</v>
      </c>
      <c r="F744" s="59" t="s">
        <v>440</v>
      </c>
      <c r="G744" s="59" t="s">
        <v>269</v>
      </c>
      <c r="H744" s="58" t="s">
        <v>432</v>
      </c>
      <c r="I744" s="58" t="s">
        <v>270</v>
      </c>
      <c r="J744" s="63" t="s">
        <v>424</v>
      </c>
      <c r="K744" s="61">
        <v>0.96899999999999997</v>
      </c>
      <c r="L744" s="61">
        <v>1.018</v>
      </c>
      <c r="M744" s="61">
        <v>1.0529999999999999</v>
      </c>
      <c r="N744" s="61">
        <v>1.0980000000000001</v>
      </c>
      <c r="O744" s="64" t="s">
        <v>433</v>
      </c>
      <c r="P744" s="69">
        <v>0.24547731300592526</v>
      </c>
      <c r="Q744" s="61">
        <f t="shared" si="761"/>
        <v>0.23786751630274158</v>
      </c>
      <c r="R744" s="61">
        <v>1</v>
      </c>
      <c r="S744" s="61">
        <f t="shared" si="762"/>
        <v>0.23786751630274158</v>
      </c>
      <c r="T744" s="61">
        <f t="shared" si="763"/>
        <v>0.24989590464003192</v>
      </c>
      <c r="U744" s="61">
        <v>1</v>
      </c>
      <c r="V744" s="61">
        <f t="shared" si="764"/>
        <v>0.24989590464003192</v>
      </c>
      <c r="W744" s="61">
        <f t="shared" si="765"/>
        <v>0.25848761059523928</v>
      </c>
      <c r="X744" s="61">
        <v>1</v>
      </c>
      <c r="Y744" s="61">
        <f t="shared" si="766"/>
        <v>0.25848761059523928</v>
      </c>
      <c r="Z744" s="61">
        <f t="shared" si="802"/>
        <v>0.26953408968050596</v>
      </c>
      <c r="AA744" s="61">
        <v>1</v>
      </c>
      <c r="AB744" s="61">
        <f t="shared" si="803"/>
        <v>0.26953408968050596</v>
      </c>
      <c r="AC744" s="69">
        <v>7.6803839975549506E-4</v>
      </c>
      <c r="AD744" s="61">
        <f t="shared" si="767"/>
        <v>7.4422920936307473E-4</v>
      </c>
      <c r="AE744" s="61">
        <v>1</v>
      </c>
      <c r="AF744" s="61">
        <f t="shared" si="768"/>
        <v>7.4422920936307473E-4</v>
      </c>
      <c r="AG744" s="61">
        <f t="shared" si="769"/>
        <v>7.8186309095109403E-4</v>
      </c>
      <c r="AH744" s="61">
        <v>1</v>
      </c>
      <c r="AI744" s="61">
        <f t="shared" si="770"/>
        <v>7.8186309095109403E-4</v>
      </c>
      <c r="AJ744" s="61">
        <f t="shared" si="771"/>
        <v>8.0874443494253622E-4</v>
      </c>
      <c r="AK744" s="61">
        <v>1</v>
      </c>
      <c r="AL744" s="61">
        <f t="shared" si="772"/>
        <v>8.0874443494253622E-4</v>
      </c>
      <c r="AM744" s="61">
        <f t="shared" si="804"/>
        <v>8.4330616293153365E-4</v>
      </c>
      <c r="AN744" s="61">
        <v>1</v>
      </c>
      <c r="AO744" s="61">
        <f t="shared" si="805"/>
        <v>8.4330616293153365E-4</v>
      </c>
      <c r="AP744" s="69">
        <v>1.5220581068993912</v>
      </c>
      <c r="AQ744" s="61">
        <f t="shared" si="773"/>
        <v>1.47487430558551</v>
      </c>
      <c r="AR744" s="61">
        <v>0.77100000000000002</v>
      </c>
      <c r="AS744" s="61">
        <f t="shared" si="774"/>
        <v>1.1371280896064282</v>
      </c>
      <c r="AT744" s="61">
        <f t="shared" si="775"/>
        <v>1.5494551528235803</v>
      </c>
      <c r="AU744" s="61">
        <v>0.63300000000000001</v>
      </c>
      <c r="AV744" s="61">
        <f t="shared" si="776"/>
        <v>0.98080511173732632</v>
      </c>
      <c r="AW744" s="61">
        <f t="shared" si="777"/>
        <v>1.602727186565059</v>
      </c>
      <c r="AX744" s="61">
        <v>0.54700000000000004</v>
      </c>
      <c r="AY744" s="61">
        <f t="shared" si="778"/>
        <v>0.87669177105108731</v>
      </c>
      <c r="AZ744" s="61">
        <f t="shared" si="806"/>
        <v>1.6712198013755317</v>
      </c>
      <c r="BA744" s="61">
        <v>0.41199999999999998</v>
      </c>
      <c r="BB744" s="61">
        <f t="shared" si="807"/>
        <v>0.68854255816671905</v>
      </c>
      <c r="BC744" s="69">
        <v>5.7935330777509363E-2</v>
      </c>
      <c r="BD744" s="61">
        <f t="shared" si="779"/>
        <v>5.6139335523406574E-2</v>
      </c>
      <c r="BE744" s="61">
        <v>0.59499999999999997</v>
      </c>
      <c r="BF744" s="61">
        <f t="shared" si="780"/>
        <v>3.3402904636426908E-2</v>
      </c>
      <c r="BG744" s="61">
        <f t="shared" si="781"/>
        <v>5.8978166731504529E-2</v>
      </c>
      <c r="BH744" s="61">
        <v>0.44900000000000001</v>
      </c>
      <c r="BI744" s="61">
        <f t="shared" si="782"/>
        <v>2.6481196862445534E-2</v>
      </c>
      <c r="BJ744" s="61">
        <f t="shared" si="783"/>
        <v>6.1005903308717357E-2</v>
      </c>
      <c r="BK744" s="61">
        <v>0.36399999999999999</v>
      </c>
      <c r="BL744" s="61">
        <f t="shared" si="784"/>
        <v>2.2206148804373119E-2</v>
      </c>
      <c r="BM744" s="61">
        <f t="shared" si="808"/>
        <v>6.3612993193705281E-2</v>
      </c>
      <c r="BN744" s="61">
        <v>0.252</v>
      </c>
      <c r="BO744" s="61">
        <f t="shared" si="809"/>
        <v>1.6030474284813731E-2</v>
      </c>
      <c r="BP744" s="69">
        <v>5.3300504315308625E-2</v>
      </c>
      <c r="BQ744" s="61">
        <f t="shared" si="785"/>
        <v>5.1648188681534056E-2</v>
      </c>
      <c r="BR744" s="61">
        <v>0.59499999999999997</v>
      </c>
      <c r="BS744" s="61">
        <f t="shared" si="810"/>
        <v>3.0730672265512762E-2</v>
      </c>
      <c r="BT744" s="61">
        <f t="shared" si="786"/>
        <v>5.425991339298418E-2</v>
      </c>
      <c r="BU744" s="61">
        <v>0.44900000000000001</v>
      </c>
      <c r="BV744" s="61">
        <f t="shared" si="787"/>
        <v>2.4362701113449896E-2</v>
      </c>
      <c r="BW744" s="61">
        <f t="shared" si="788"/>
        <v>5.6125431044019979E-2</v>
      </c>
      <c r="BX744" s="61">
        <v>0.36399999999999999</v>
      </c>
      <c r="BY744" s="61">
        <f t="shared" si="789"/>
        <v>2.0429656900023272E-2</v>
      </c>
      <c r="BZ744" s="61">
        <f t="shared" si="811"/>
        <v>5.8523953738208873E-2</v>
      </c>
      <c r="CA744" s="61">
        <v>0.252</v>
      </c>
      <c r="CB744" s="61">
        <f t="shared" si="812"/>
        <v>1.4748036342028635E-2</v>
      </c>
      <c r="CC744" s="69">
        <v>1.7333887898505276E-2</v>
      </c>
      <c r="CD744" s="61">
        <f t="shared" si="790"/>
        <v>1.6796537373651613E-2</v>
      </c>
      <c r="CE744" s="61">
        <v>3.0000000000000001E-3</v>
      </c>
      <c r="CF744" s="61">
        <f t="shared" si="791"/>
        <v>5.0389612120954844E-5</v>
      </c>
      <c r="CG744" s="61">
        <f t="shared" si="792"/>
        <v>1.7645897880678371E-2</v>
      </c>
      <c r="CH744" s="61">
        <v>3.0000000000000001E-3</v>
      </c>
      <c r="CI744" s="61">
        <f t="shared" si="793"/>
        <v>5.2937693642035111E-5</v>
      </c>
      <c r="CJ744" s="61">
        <f t="shared" si="794"/>
        <v>1.8252583957126055E-2</v>
      </c>
      <c r="CK744" s="61">
        <v>3.0000000000000001E-3</v>
      </c>
      <c r="CL744" s="61">
        <f t="shared" si="795"/>
        <v>5.4757751871378164E-5</v>
      </c>
      <c r="CM744" s="61">
        <f t="shared" si="813"/>
        <v>1.9032608912558795E-2</v>
      </c>
      <c r="CN744" s="61">
        <v>3.0000000000000001E-3</v>
      </c>
      <c r="CO744" s="61">
        <f t="shared" si="814"/>
        <v>5.7097826737676384E-5</v>
      </c>
      <c r="CP744" s="69">
        <v>8.6459219211345514E-2</v>
      </c>
      <c r="CQ744" s="61">
        <f t="shared" si="796"/>
        <v>8.3778983415793803E-2</v>
      </c>
      <c r="CR744" s="61">
        <v>0.68300000000000005</v>
      </c>
      <c r="CS744" s="61">
        <f t="shared" si="797"/>
        <v>5.7221045672987171E-2</v>
      </c>
      <c r="CT744" s="61">
        <f t="shared" si="798"/>
        <v>8.8015485157149728E-2</v>
      </c>
      <c r="CU744" s="61">
        <v>0.48</v>
      </c>
      <c r="CV744" s="61">
        <f t="shared" si="799"/>
        <v>4.2247432875431867E-2</v>
      </c>
      <c r="CW744" s="61">
        <f t="shared" si="800"/>
        <v>9.1041557829546815E-2</v>
      </c>
      <c r="CX744" s="61">
        <v>0.38200000000000001</v>
      </c>
      <c r="CY744" s="61">
        <f t="shared" si="801"/>
        <v>3.4777875090886881E-2</v>
      </c>
      <c r="CZ744" s="61">
        <f t="shared" si="815"/>
        <v>9.4932222694057378E-2</v>
      </c>
      <c r="DA744" s="61">
        <v>0.27700000000000002</v>
      </c>
      <c r="DB744" s="61">
        <f t="shared" si="816"/>
        <v>2.6296225686253897E-2</v>
      </c>
      <c r="DC744" s="4"/>
      <c r="DD744" s="9"/>
    </row>
    <row r="745" spans="1:108">
      <c r="A745" s="57" t="s">
        <v>456</v>
      </c>
      <c r="B745" s="15" t="s">
        <v>407</v>
      </c>
      <c r="C745" s="58" t="s">
        <v>408</v>
      </c>
      <c r="D745" s="58" t="s">
        <v>442</v>
      </c>
      <c r="E745" s="59" t="s">
        <v>443</v>
      </c>
      <c r="F745" s="59" t="s">
        <v>440</v>
      </c>
      <c r="G745" s="59" t="s">
        <v>273</v>
      </c>
      <c r="H745" s="58" t="s">
        <v>432</v>
      </c>
      <c r="I745" s="58" t="s">
        <v>274</v>
      </c>
      <c r="J745" s="63" t="s">
        <v>425</v>
      </c>
      <c r="K745" s="61">
        <v>1.046</v>
      </c>
      <c r="L745" s="61">
        <v>1.121</v>
      </c>
      <c r="M745" s="61">
        <v>1.171</v>
      </c>
      <c r="N745" s="61">
        <v>1.2410000000000001</v>
      </c>
      <c r="O745" s="64" t="s">
        <v>433</v>
      </c>
      <c r="P745" s="69">
        <v>0</v>
      </c>
      <c r="Q745" s="61">
        <f t="shared" si="761"/>
        <v>0</v>
      </c>
      <c r="R745" s="61">
        <v>0.94599999999999995</v>
      </c>
      <c r="S745" s="61">
        <f t="shared" si="762"/>
        <v>0</v>
      </c>
      <c r="T745" s="61">
        <f t="shared" si="763"/>
        <v>0</v>
      </c>
      <c r="U745" s="61">
        <v>0.91700000000000004</v>
      </c>
      <c r="V745" s="61">
        <f t="shared" si="764"/>
        <v>0</v>
      </c>
      <c r="W745" s="61">
        <f t="shared" si="765"/>
        <v>0</v>
      </c>
      <c r="X745" s="61">
        <v>0.89500000000000002</v>
      </c>
      <c r="Y745" s="61">
        <f t="shared" si="766"/>
        <v>0</v>
      </c>
      <c r="Z745" s="61">
        <f t="shared" si="802"/>
        <v>0</v>
      </c>
      <c r="AA745" s="61">
        <v>0.86099999999999999</v>
      </c>
      <c r="AB745" s="61">
        <f t="shared" si="803"/>
        <v>0</v>
      </c>
      <c r="AC745" s="69">
        <v>0</v>
      </c>
      <c r="AD745" s="61">
        <f t="shared" si="767"/>
        <v>0</v>
      </c>
      <c r="AE745" s="61">
        <v>1</v>
      </c>
      <c r="AF745" s="61">
        <f t="shared" si="768"/>
        <v>0</v>
      </c>
      <c r="AG745" s="61">
        <f t="shared" si="769"/>
        <v>0</v>
      </c>
      <c r="AH745" s="61">
        <v>1</v>
      </c>
      <c r="AI745" s="61">
        <f t="shared" si="770"/>
        <v>0</v>
      </c>
      <c r="AJ745" s="61">
        <f t="shared" si="771"/>
        <v>0</v>
      </c>
      <c r="AK745" s="61">
        <v>1</v>
      </c>
      <c r="AL745" s="61">
        <f t="shared" si="772"/>
        <v>0</v>
      </c>
      <c r="AM745" s="61">
        <f t="shared" si="804"/>
        <v>0</v>
      </c>
      <c r="AN745" s="61">
        <v>1</v>
      </c>
      <c r="AO745" s="61">
        <f t="shared" si="805"/>
        <v>0</v>
      </c>
      <c r="AP745" s="69">
        <v>0</v>
      </c>
      <c r="AQ745" s="61">
        <f t="shared" si="773"/>
        <v>0</v>
      </c>
      <c r="AR745" s="61">
        <v>0.57099999999999995</v>
      </c>
      <c r="AS745" s="61">
        <f t="shared" si="774"/>
        <v>0</v>
      </c>
      <c r="AT745" s="61">
        <f t="shared" si="775"/>
        <v>0</v>
      </c>
      <c r="AU745" s="61">
        <v>0.42099999999999999</v>
      </c>
      <c r="AV745" s="61">
        <f t="shared" si="776"/>
        <v>0</v>
      </c>
      <c r="AW745" s="61">
        <f t="shared" si="777"/>
        <v>0</v>
      </c>
      <c r="AX745" s="61">
        <v>0.34</v>
      </c>
      <c r="AY745" s="61">
        <f t="shared" si="778"/>
        <v>0</v>
      </c>
      <c r="AZ745" s="61">
        <f t="shared" si="806"/>
        <v>0</v>
      </c>
      <c r="BA745" s="61">
        <v>0.24099999999999999</v>
      </c>
      <c r="BB745" s="61">
        <f t="shared" si="807"/>
        <v>0</v>
      </c>
      <c r="BC745" s="69">
        <v>0</v>
      </c>
      <c r="BD745" s="61">
        <f t="shared" si="779"/>
        <v>0</v>
      </c>
      <c r="BE745" s="61">
        <v>0.56599999999999995</v>
      </c>
      <c r="BF745" s="61">
        <f t="shared" si="780"/>
        <v>0</v>
      </c>
      <c r="BG745" s="61">
        <f t="shared" si="781"/>
        <v>0</v>
      </c>
      <c r="BH745" s="61">
        <v>0.40200000000000002</v>
      </c>
      <c r="BI745" s="61">
        <f t="shared" si="782"/>
        <v>0</v>
      </c>
      <c r="BJ745" s="61">
        <f t="shared" si="783"/>
        <v>0</v>
      </c>
      <c r="BK745" s="61">
        <v>0.29399999999999998</v>
      </c>
      <c r="BL745" s="61">
        <f t="shared" si="784"/>
        <v>0</v>
      </c>
      <c r="BM745" s="61">
        <f t="shared" si="808"/>
        <v>0</v>
      </c>
      <c r="BN745" s="61">
        <v>0.18</v>
      </c>
      <c r="BO745" s="61">
        <f t="shared" si="809"/>
        <v>0</v>
      </c>
      <c r="BP745" s="69">
        <v>0</v>
      </c>
      <c r="BQ745" s="61">
        <f t="shared" si="785"/>
        <v>0</v>
      </c>
      <c r="BR745" s="61">
        <v>0.56599999999999995</v>
      </c>
      <c r="BS745" s="61">
        <f t="shared" si="810"/>
        <v>0</v>
      </c>
      <c r="BT745" s="61">
        <f t="shared" si="786"/>
        <v>0</v>
      </c>
      <c r="BU745" s="61">
        <v>0.40200000000000002</v>
      </c>
      <c r="BV745" s="61">
        <f t="shared" si="787"/>
        <v>0</v>
      </c>
      <c r="BW745" s="61">
        <f t="shared" si="788"/>
        <v>0</v>
      </c>
      <c r="BX745" s="61">
        <v>0.29399999999999998</v>
      </c>
      <c r="BY745" s="61">
        <f t="shared" si="789"/>
        <v>0</v>
      </c>
      <c r="BZ745" s="61">
        <f t="shared" si="811"/>
        <v>0</v>
      </c>
      <c r="CA745" s="61">
        <v>0.18</v>
      </c>
      <c r="CB745" s="61">
        <f t="shared" si="812"/>
        <v>0</v>
      </c>
      <c r="CC745" s="69">
        <v>0</v>
      </c>
      <c r="CD745" s="61">
        <f t="shared" si="790"/>
        <v>0</v>
      </c>
      <c r="CE745" s="61">
        <v>3.0000000000000001E-3</v>
      </c>
      <c r="CF745" s="61">
        <f t="shared" si="791"/>
        <v>0</v>
      </c>
      <c r="CG745" s="61">
        <f t="shared" si="792"/>
        <v>0</v>
      </c>
      <c r="CH745" s="61">
        <v>3.0000000000000001E-3</v>
      </c>
      <c r="CI745" s="61">
        <f t="shared" si="793"/>
        <v>0</v>
      </c>
      <c r="CJ745" s="61">
        <f t="shared" si="794"/>
        <v>0</v>
      </c>
      <c r="CK745" s="61">
        <v>3.0000000000000001E-3</v>
      </c>
      <c r="CL745" s="61">
        <f t="shared" si="795"/>
        <v>0</v>
      </c>
      <c r="CM745" s="61">
        <f t="shared" si="813"/>
        <v>0</v>
      </c>
      <c r="CN745" s="61">
        <v>3.0000000000000001E-3</v>
      </c>
      <c r="CO745" s="61">
        <f t="shared" si="814"/>
        <v>0</v>
      </c>
      <c r="CP745" s="69">
        <v>0</v>
      </c>
      <c r="CQ745" s="61">
        <f t="shared" si="796"/>
        <v>0</v>
      </c>
      <c r="CR745" s="61">
        <v>0.67</v>
      </c>
      <c r="CS745" s="61">
        <f t="shared" si="797"/>
        <v>0</v>
      </c>
      <c r="CT745" s="61">
        <f t="shared" si="798"/>
        <v>0</v>
      </c>
      <c r="CU745" s="61">
        <v>0.437</v>
      </c>
      <c r="CV745" s="61">
        <f t="shared" si="799"/>
        <v>0</v>
      </c>
      <c r="CW745" s="61">
        <f t="shared" si="800"/>
        <v>0</v>
      </c>
      <c r="CX745" s="61">
        <v>0.28999999999999998</v>
      </c>
      <c r="CY745" s="61">
        <f t="shared" si="801"/>
        <v>0</v>
      </c>
      <c r="CZ745" s="61">
        <f t="shared" si="815"/>
        <v>0</v>
      </c>
      <c r="DA745" s="61">
        <v>0.17599999999999999</v>
      </c>
      <c r="DB745" s="61">
        <f t="shared" si="816"/>
        <v>0</v>
      </c>
      <c r="DC745" s="4"/>
      <c r="DD745" s="9"/>
    </row>
    <row r="746" spans="1:108">
      <c r="P746" s="36">
        <f>SUM(P4:P745)</f>
        <v>76604.075346912126</v>
      </c>
      <c r="Q746" s="36">
        <f>SUM(Q4:Q745)</f>
        <v>72764.667145875588</v>
      </c>
      <c r="S746" s="36">
        <f>SUM(S4:S745)</f>
        <v>71943.16274145896</v>
      </c>
      <c r="T746" s="36">
        <f>SUM(T4:T745)</f>
        <v>77759.511575582015</v>
      </c>
      <c r="V746" s="36">
        <f>SUM(V4:V745)</f>
        <v>76492.275137780176</v>
      </c>
      <c r="W746" s="36">
        <f>SUM(W4:W745)</f>
        <v>81656.360112423004</v>
      </c>
      <c r="Y746" s="36">
        <f>SUM(Y4:Y745)</f>
        <v>80110.58460146196</v>
      </c>
      <c r="Z746" s="36">
        <f>SUM(Z4:Z745)</f>
        <v>88550.515527584488</v>
      </c>
      <c r="AB746" s="36">
        <f>SUM(AB4:AB745)</f>
        <v>86674.162761975153</v>
      </c>
      <c r="AC746" s="36">
        <f>SUM(AC4:AC745)</f>
        <v>37.497007282241064</v>
      </c>
      <c r="AD746" s="36">
        <f>SUM(AD4:AD745)</f>
        <v>37.864215406358745</v>
      </c>
      <c r="AF746" s="36">
        <f>SUM(AF4:AF745)</f>
        <v>37.864215406358745</v>
      </c>
      <c r="AG746" s="36">
        <f>SUM(AG4:AG745)</f>
        <v>39.702002848383053</v>
      </c>
      <c r="AI746" s="36">
        <f>SUM(AI4:AI745)</f>
        <v>39.702002848383053</v>
      </c>
      <c r="AJ746" s="36">
        <f>SUM(AJ4:AJ745)</f>
        <v>41.314441952843971</v>
      </c>
      <c r="AL746" s="36">
        <f>SUM(AL4:AL745)</f>
        <v>41.314441952843971</v>
      </c>
      <c r="AM746" s="36">
        <f>SUM(AM4:AM745)</f>
        <v>43.834038542187209</v>
      </c>
      <c r="AO746" s="36">
        <f>SUM(AO4:AO745)</f>
        <v>43.834038542187209</v>
      </c>
      <c r="AP746" s="36">
        <f>SUM(AP4:AP745)</f>
        <v>101398.63512988352</v>
      </c>
      <c r="AQ746" s="36">
        <f>SUM(AQ4:AQ745)</f>
        <v>102306.25190539028</v>
      </c>
      <c r="AS746" s="36">
        <f>SUM(AS4:AS745)</f>
        <v>83462.323311568209</v>
      </c>
      <c r="AT746" s="36">
        <f>SUM(AT4:AT745)</f>
        <v>108470.17617314398</v>
      </c>
      <c r="AV746" s="36">
        <f>SUM(AV4:AV745)</f>
        <v>77532.309732824215</v>
      </c>
      <c r="AW746" s="36">
        <f>SUM(AW4:AW745)</f>
        <v>113569.3999956528</v>
      </c>
      <c r="AY746" s="36">
        <f>SUM(AY4:AY745)</f>
        <v>72912.18512539372</v>
      </c>
      <c r="AZ746" s="36">
        <f>SUM(AZ4:AZ745)</f>
        <v>121756.88379639432</v>
      </c>
      <c r="BB746" s="36">
        <f>SUM(BB4:BB745)</f>
        <v>65941.11921979193</v>
      </c>
      <c r="BC746" s="36">
        <f>SUM(BC4:BC745)</f>
        <v>4201.1212227896685</v>
      </c>
      <c r="BD746" s="36">
        <f>SUM(BD4:BD745)</f>
        <v>4174.7350775432005</v>
      </c>
      <c r="BF746" s="36">
        <f>SUM(BF4:BF745)</f>
        <v>2766.1147105700529</v>
      </c>
      <c r="BG746" s="36">
        <f>SUM(BG4:BG745)</f>
        <v>4394.947196399582</v>
      </c>
      <c r="BI746" s="36">
        <f>SUM(BI4:BI745)</f>
        <v>2285.1979936087369</v>
      </c>
      <c r="BJ746" s="36">
        <f>SUM(BJ4:BJ745)</f>
        <v>4580.5232840421049</v>
      </c>
      <c r="BL746" s="36">
        <f>SUM(BL4:BL745)</f>
        <v>2090.5864993444779</v>
      </c>
      <c r="BM746" s="36">
        <f>SUM(BM4:BM745)</f>
        <v>4883.8635539729858</v>
      </c>
      <c r="BO746" s="36">
        <f>SUM(BO4:BO745)</f>
        <v>1934.7994098132799</v>
      </c>
      <c r="BP746" s="36">
        <f>SUM(BP4:BP745)</f>
        <v>3806.1236380895321</v>
      </c>
      <c r="BQ746" s="36">
        <f>SUM(BQ4:BQ745)</f>
        <v>3794.1688568103095</v>
      </c>
      <c r="BS746" s="36">
        <f>SUM(BS4:BS745)</f>
        <v>2490.0130335043932</v>
      </c>
      <c r="BT746" s="36">
        <f>SUM(BT4:BT745)</f>
        <v>3997.0647307780446</v>
      </c>
      <c r="BV746" s="36">
        <f>SUM(BV4:BV745)</f>
        <v>2039.9683561293484</v>
      </c>
      <c r="BW746" s="36">
        <f>SUM(BW4:BW745)</f>
        <v>4168.3344004818146</v>
      </c>
      <c r="BY746" s="36">
        <f>SUM(BY4:BY745)</f>
        <v>1857.3597742958029</v>
      </c>
      <c r="BZ746" s="36">
        <f>SUM(BZ4:BZ745)</f>
        <v>4447.4581509749623</v>
      </c>
      <c r="CB746" s="36">
        <f>SUM(CB4:CB745)</f>
        <v>1706.4294589010067</v>
      </c>
      <c r="CC746" s="36">
        <f>SUM(CC4:CC745)</f>
        <v>19508.317348938399</v>
      </c>
      <c r="CD746" s="36">
        <f>SUM(CD4:CD745)</f>
        <v>20516.338446653976</v>
      </c>
      <c r="CF746" s="36">
        <f>SUM(CF4:CF745)</f>
        <v>8157.9684589663257</v>
      </c>
      <c r="CG746" s="36">
        <f>SUM(CG4:CG745)</f>
        <v>22168.429626478239</v>
      </c>
      <c r="CI746" s="36">
        <f>SUM(CI4:CI745)</f>
        <v>3688.0414295198048</v>
      </c>
      <c r="CJ746" s="36">
        <f>SUM(CJ4:CJ745)</f>
        <v>23587.796287513105</v>
      </c>
      <c r="CL746" s="36">
        <f>SUM(CL4:CL745)</f>
        <v>3131.0833943651905</v>
      </c>
      <c r="CM746" s="36">
        <f>SUM(CM4:CM745)</f>
        <v>26264.779322268067</v>
      </c>
      <c r="CO746" s="36">
        <f>SUM(CO4:CO745)</f>
        <v>3506.1335704486946</v>
      </c>
      <c r="CP746" s="36">
        <f>SUM(CP4:CP745)</f>
        <v>11870.134584463103</v>
      </c>
      <c r="CQ746" s="36">
        <f>SUM(CQ4:CQ745)</f>
        <v>11535.947802104482</v>
      </c>
      <c r="CR746" s="1"/>
      <c r="CS746" s="36">
        <f>SUM(CS4:CS745)</f>
        <v>11015.469469814956</v>
      </c>
      <c r="CT746" s="36">
        <f>SUM(CT4:CT745)</f>
        <v>12219.075079419208</v>
      </c>
      <c r="CU746" s="1"/>
      <c r="CV746" s="36">
        <f>SUM(CV4:CV745)</f>
        <v>11159.236681251767</v>
      </c>
      <c r="CW746" s="36">
        <f>SUM(CW4:CW745)</f>
        <v>12758.428858173316</v>
      </c>
      <c r="CX746" s="1"/>
      <c r="CY746" s="36">
        <f>SUM(CY4:CY745)</f>
        <v>11299.557129285655</v>
      </c>
      <c r="CZ746" s="36">
        <f>SUM(CZ4:CZ745)</f>
        <v>13696.597232134356</v>
      </c>
      <c r="DA746" s="9"/>
      <c r="DB746" s="36">
        <f>SUM(DB4:DB745)</f>
        <v>11683.395376123271</v>
      </c>
    </row>
  </sheetData>
  <mergeCells count="1">
    <mergeCell ref="K2:M2"/>
  </mergeCells>
  <phoneticPr fontId="11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Column Definitions</vt:lpstr>
      <vt:lpstr>Sheet1</vt:lpstr>
      <vt:lpstr>MAR_07_13_17_20_25</vt:lpstr>
      <vt:lpstr>MAR_07_13_17_20_25!Database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jkoronia</cp:lastModifiedBy>
  <cp:lastPrinted>2011-02-11T14:33:58Z</cp:lastPrinted>
  <dcterms:created xsi:type="dcterms:W3CDTF">2010-06-22T17:00:44Z</dcterms:created>
  <dcterms:modified xsi:type="dcterms:W3CDTF">2012-01-27T15:44:52Z</dcterms:modified>
</cp:coreProperties>
</file>